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/>
  </bookViews>
  <sheets>
    <sheet name="BS 3-4" sheetId="1" r:id="rId1"/>
    <sheet name="PL 5" sheetId="30" r:id="rId2"/>
    <sheet name="SH 6" sheetId="28" r:id="rId3"/>
    <sheet name="SH 7" sheetId="31" r:id="rId4"/>
    <sheet name="SH 8" sheetId="25" r:id="rId5"/>
    <sheet name="SH 9" sheetId="32" r:id="rId6"/>
    <sheet name="CF 10-11" sheetId="27" r:id="rId7"/>
  </sheets>
  <definedNames>
    <definedName name="_Hlk120336604" localSheetId="0">'BS 3-4'!#REF!</definedName>
    <definedName name="_Hlk120336604" localSheetId="6">'CF 10-11'!$A$32</definedName>
    <definedName name="_xlnm.Print_Area" localSheetId="0">'BS 3-4'!$A$1:$I$81</definedName>
    <definedName name="_xlnm.Print_Area" localSheetId="6">'CF 10-11'!$A$1:$I$88</definedName>
    <definedName name="_xlnm.Print_Area" localSheetId="1">'PL 5'!$A$1:$I$39</definedName>
    <definedName name="_xlnm.Print_Area" localSheetId="2">'SH 6'!$A$1:$Q$26</definedName>
    <definedName name="_xlnm.Print_Area" localSheetId="3">'SH 7'!$A$1:$Q$27</definedName>
    <definedName name="_xlnm.Print_Area" localSheetId="4">'SH 8'!$A$1:$K$25</definedName>
    <definedName name="_xlnm.Print_Area" localSheetId="5">'SH 9'!$A$1:$K$24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30" l="1"/>
  <c r="G24" i="30"/>
  <c r="E24" i="30"/>
  <c r="C24" i="30"/>
  <c r="I20" i="30"/>
  <c r="G20" i="30"/>
  <c r="E20" i="30"/>
  <c r="C20" i="30"/>
  <c r="C15" i="27" l="1"/>
  <c r="Q27" i="31" l="1"/>
  <c r="O27" i="31"/>
  <c r="M27" i="31"/>
  <c r="K27" i="31"/>
  <c r="G27" i="31"/>
  <c r="E27" i="31"/>
  <c r="C27" i="31"/>
  <c r="O20" i="31"/>
  <c r="K20" i="31"/>
  <c r="G20" i="31"/>
  <c r="E20" i="31"/>
  <c r="C20" i="31"/>
  <c r="Q19" i="31" l="1"/>
  <c r="I44" i="1" l="1"/>
  <c r="G44" i="1"/>
  <c r="E44" i="1"/>
  <c r="I12" i="1"/>
  <c r="G12" i="1"/>
  <c r="E12" i="1"/>
  <c r="C12" i="1"/>
  <c r="G79" i="27" l="1"/>
  <c r="C79" i="27"/>
  <c r="G26" i="27"/>
  <c r="K22" i="32"/>
  <c r="I22" i="32"/>
  <c r="G22" i="32"/>
  <c r="E22" i="32"/>
  <c r="C22" i="32"/>
  <c r="K21" i="32"/>
  <c r="I18" i="32"/>
  <c r="I24" i="32" s="1"/>
  <c r="G18" i="32"/>
  <c r="E18" i="32"/>
  <c r="E24" i="32" s="1"/>
  <c r="C18" i="32"/>
  <c r="K17" i="32"/>
  <c r="K18" i="32" s="1"/>
  <c r="I13" i="32"/>
  <c r="G13" i="32"/>
  <c r="E13" i="32"/>
  <c r="C13" i="32"/>
  <c r="K12" i="32"/>
  <c r="K11" i="32"/>
  <c r="K13" i="32" s="1"/>
  <c r="K24" i="32" s="1"/>
  <c r="C25" i="31"/>
  <c r="Q24" i="31"/>
  <c r="G24" i="32" l="1"/>
  <c r="C24" i="32"/>
  <c r="M18" i="31"/>
  <c r="M20" i="31" s="1"/>
  <c r="O14" i="31"/>
  <c r="K14" i="31"/>
  <c r="G14" i="31"/>
  <c r="E14" i="31"/>
  <c r="C14" i="31"/>
  <c r="M13" i="31"/>
  <c r="Q13" i="31" s="1"/>
  <c r="M12" i="31"/>
  <c r="Q12" i="31" s="1"/>
  <c r="C36" i="30"/>
  <c r="C35" i="30"/>
  <c r="G62" i="1"/>
  <c r="C62" i="1"/>
  <c r="G55" i="1"/>
  <c r="E55" i="1"/>
  <c r="C55" i="1"/>
  <c r="C28" i="31" l="1"/>
  <c r="Q14" i="31"/>
  <c r="M14" i="31"/>
  <c r="Q18" i="31"/>
  <c r="Q20" i="31" s="1"/>
  <c r="I62" i="1"/>
  <c r="I55" i="1"/>
  <c r="E62" i="1"/>
  <c r="E76" i="1"/>
  <c r="I76" i="1" l="1"/>
  <c r="I78" i="1" s="1"/>
  <c r="E78" i="1"/>
  <c r="H76" i="1"/>
  <c r="G76" i="1"/>
  <c r="G78" i="1" s="1"/>
  <c r="F76" i="1"/>
  <c r="D76" i="1"/>
  <c r="C76" i="1"/>
  <c r="C78" i="1" l="1"/>
  <c r="I79" i="27"/>
  <c r="I67" i="27"/>
  <c r="E79" i="27"/>
  <c r="E67" i="27"/>
  <c r="G23" i="25"/>
  <c r="E23" i="25"/>
  <c r="C23" i="25"/>
  <c r="K22" i="25"/>
  <c r="I16" i="25"/>
  <c r="I18" i="25" s="1"/>
  <c r="G16" i="25"/>
  <c r="G18" i="25" s="1"/>
  <c r="E16" i="25"/>
  <c r="E18" i="25" s="1"/>
  <c r="C16" i="25"/>
  <c r="C18" i="25" s="1"/>
  <c r="C25" i="25" s="1"/>
  <c r="K15" i="25"/>
  <c r="K16" i="25" s="1"/>
  <c r="K18" i="25" s="1"/>
  <c r="K11" i="25"/>
  <c r="M12" i="28"/>
  <c r="Q12" i="28"/>
  <c r="M16" i="28"/>
  <c r="M17" i="28" s="1"/>
  <c r="C17" i="28"/>
  <c r="E17" i="28"/>
  <c r="G17" i="28"/>
  <c r="K17" i="28"/>
  <c r="O17" i="28"/>
  <c r="Q17" i="28"/>
  <c r="M19" i="28"/>
  <c r="Q19" i="28"/>
  <c r="O24" i="28"/>
  <c r="O26" i="28" s="1"/>
  <c r="I24" i="28"/>
  <c r="I26" i="28" s="1"/>
  <c r="G24" i="28"/>
  <c r="G26" i="28" s="1"/>
  <c r="E24" i="28"/>
  <c r="E26" i="28" s="1"/>
  <c r="C24" i="28"/>
  <c r="I13" i="30"/>
  <c r="I22" i="30" s="1"/>
  <c r="E13" i="30"/>
  <c r="E22" i="30" s="1"/>
  <c r="E25" i="25" l="1"/>
  <c r="G25" i="25"/>
  <c r="C26" i="28"/>
  <c r="O25" i="31"/>
  <c r="I25" i="31"/>
  <c r="I27" i="31" s="1"/>
  <c r="G25" i="31"/>
  <c r="G28" i="31" s="1"/>
  <c r="E25" i="31"/>
  <c r="E28" i="31" s="1"/>
  <c r="E31" i="1"/>
  <c r="E19" i="1"/>
  <c r="G19" i="1"/>
  <c r="I19" i="1"/>
  <c r="G67" i="27"/>
  <c r="C67" i="27"/>
  <c r="G31" i="1"/>
  <c r="C31" i="1"/>
  <c r="C19" i="1"/>
  <c r="I31" i="1"/>
  <c r="H67" i="27"/>
  <c r="G13" i="30"/>
  <c r="G22" i="30" s="1"/>
  <c r="C13" i="30"/>
  <c r="C22" i="30" s="1"/>
  <c r="O28" i="31" l="1"/>
  <c r="C33" i="1"/>
  <c r="G33" i="1"/>
  <c r="G64" i="1"/>
  <c r="G80" i="1" s="1"/>
  <c r="I33" i="1"/>
  <c r="E33" i="1"/>
  <c r="I64" i="1"/>
  <c r="I80" i="1" s="1"/>
  <c r="C64" i="1"/>
  <c r="C80" i="1" s="1"/>
  <c r="E64" i="1"/>
  <c r="E80" i="1" s="1"/>
  <c r="G40" i="27" l="1"/>
  <c r="G43" i="27" s="1"/>
  <c r="G81" i="27" s="1"/>
  <c r="G83" i="27" s="1"/>
  <c r="K83" i="27" s="1"/>
  <c r="C26" i="27"/>
  <c r="C40" i="27" s="1"/>
  <c r="C43" i="27" s="1"/>
  <c r="C81" i="27" s="1"/>
  <c r="C83" i="27" s="1"/>
  <c r="J83" i="27" s="1"/>
  <c r="C32" i="30"/>
  <c r="K25" i="31" l="1"/>
  <c r="M25" i="31" l="1"/>
  <c r="M28" i="31" s="1"/>
  <c r="K28" i="31"/>
  <c r="Q25" i="31" l="1"/>
  <c r="Q28" i="31" s="1"/>
  <c r="C37" i="30"/>
  <c r="C26" i="30"/>
  <c r="C27" i="30" s="1"/>
  <c r="E26" i="30"/>
  <c r="E11" i="27" l="1"/>
  <c r="E26" i="27" s="1"/>
  <c r="E40" i="27" s="1"/>
  <c r="E43" i="27" s="1"/>
  <c r="E81" i="27" s="1"/>
  <c r="E83" i="27" s="1"/>
  <c r="E30" i="30"/>
  <c r="K22" i="28" s="1"/>
  <c r="K24" i="28" s="1"/>
  <c r="E27" i="30"/>
  <c r="E35" i="30" s="1"/>
  <c r="E37" i="30" s="1"/>
  <c r="E32" i="30" l="1"/>
  <c r="M22" i="28"/>
  <c r="Q22" i="28" s="1"/>
  <c r="M24" i="28"/>
  <c r="K26" i="28"/>
  <c r="Q24" i="28" l="1"/>
  <c r="Q26" i="28" s="1"/>
  <c r="M26" i="28"/>
  <c r="G26" i="30"/>
  <c r="G27" i="30" l="1"/>
  <c r="G35" i="30" s="1"/>
  <c r="G37" i="30" s="1"/>
  <c r="G30" i="30"/>
  <c r="G32" i="30" s="1"/>
  <c r="I26" i="30"/>
  <c r="I27" i="30" s="1"/>
  <c r="I35" i="30" s="1"/>
  <c r="I37" i="30" s="1"/>
  <c r="I30" i="30"/>
  <c r="I32" i="30" s="1"/>
  <c r="I21" i="25" l="1"/>
  <c r="I11" i="27"/>
  <c r="I26" i="27" s="1"/>
  <c r="I40" i="27" s="1"/>
  <c r="I43" i="27" s="1"/>
  <c r="I81" i="27" s="1"/>
  <c r="I83" i="27" s="1"/>
  <c r="K21" i="25" l="1"/>
  <c r="K23" i="25" s="1"/>
  <c r="K25" i="25" s="1"/>
  <c r="I23" i="25"/>
  <c r="I25" i="25" s="1"/>
</calcChain>
</file>

<file path=xl/sharedStrings.xml><?xml version="1.0" encoding="utf-8"?>
<sst xmlns="http://schemas.openxmlformats.org/spreadsheetml/2006/main" count="344" uniqueCount="203">
  <si>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</si>
  <si>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</si>
  <si>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</si>
  <si>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</si>
  <si>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</si>
  <si>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</si>
  <si>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</si>
  <si>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</si>
  <si>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</si>
  <si>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</si>
  <si>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</si>
  <si>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</si>
  <si>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</si>
  <si>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</si>
  <si>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</si>
  <si>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</si>
  <si>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</si>
  <si>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</si>
  <si>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</si>
  <si>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</si>
  <si>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</si>
  <si>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</si>
  <si>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</si>
  <si>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</si>
  <si>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</si>
  <si>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</si>
  <si>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</si>
  <si>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</si>
  <si>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Depreciation </t>
  </si>
  <si>
    <t>Employee benefit obligations</t>
  </si>
  <si>
    <t xml:space="preserve">Dividends paid to owners of the Company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</si>
  <si>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</si>
  <si>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</si>
  <si>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</si>
  <si>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</si>
  <si>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</si>
  <si>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</si>
  <si>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</si>
  <si>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</si>
  <si>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</si>
  <si>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</si>
  <si>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</si>
  <si>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</si>
  <si>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</si>
  <si>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</si>
  <si>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</si>
  <si>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</si>
  <si>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</si>
  <si>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</si>
  <si>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</si>
  <si>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 xml:space="preserve">   Share-based payment transactions</t>
  </si>
  <si>
    <t>Interest income</t>
  </si>
  <si>
    <t>Proceeds from exercise of share options</t>
  </si>
  <si>
    <t>Non-controlling interests</t>
  </si>
  <si>
    <t>Digital television licence</t>
  </si>
  <si>
    <t>Digital television licence payable</t>
  </si>
  <si>
    <t>Non-current liabilities</t>
  </si>
  <si>
    <t>Total non-current liabilities</t>
  </si>
  <si>
    <t>Loss on written off of intangible assets</t>
  </si>
  <si>
    <t>Non-cash transactions</t>
  </si>
  <si>
    <t>(in thousand Baht)</t>
  </si>
  <si>
    <t>Amortisation of digital television licence</t>
  </si>
  <si>
    <t>Interest paid</t>
  </si>
  <si>
    <t>Amortisation of intangible assets</t>
  </si>
  <si>
    <t>31 March</t>
  </si>
  <si>
    <t xml:space="preserve">Loss on written off of equipment </t>
  </si>
  <si>
    <t>Net cash outflow on investment of subsidiary</t>
  </si>
  <si>
    <t>Proceeds from issue of ordinary shares</t>
  </si>
  <si>
    <t>Transaction costs from issue of shares</t>
  </si>
  <si>
    <t>Proceeds from sale of treasury shares</t>
  </si>
  <si>
    <t xml:space="preserve">31 March </t>
  </si>
  <si>
    <t>Other income</t>
  </si>
  <si>
    <t>Expenses</t>
  </si>
  <si>
    <t>Administrative expenses</t>
  </si>
  <si>
    <t>Total expenses</t>
  </si>
  <si>
    <t xml:space="preserve">   Non-controlling interests</t>
  </si>
  <si>
    <t>Gain on disposal of equipment</t>
  </si>
  <si>
    <t>Payables for purchase of plant and equipment</t>
  </si>
  <si>
    <t>Investment property</t>
  </si>
  <si>
    <t>Payables for purchase of intangible assets</t>
  </si>
  <si>
    <t>Net cash used in investing activities</t>
  </si>
  <si>
    <t>Cash and cash equivalents at beginning of period</t>
  </si>
  <si>
    <t>Cash and cash equivalents at ending of period</t>
  </si>
  <si>
    <t>Non-current provisions for employee benefit</t>
  </si>
  <si>
    <t>Share premium on ordinary shares</t>
  </si>
  <si>
    <t xml:space="preserve">    Other comprehensive income</t>
  </si>
  <si>
    <t>Taxes paid</t>
  </si>
  <si>
    <t>Proceeds from sale of equipment</t>
  </si>
  <si>
    <t>Acquisition of programme licences</t>
  </si>
  <si>
    <t>Acquisition of intangible assets</t>
  </si>
  <si>
    <t>Total transactions with owners, recorded directly in equity</t>
  </si>
  <si>
    <t>Witholding tax refunded</t>
  </si>
  <si>
    <t>Three-month period ended</t>
  </si>
  <si>
    <t>Share capital</t>
  </si>
  <si>
    <t>Deficit</t>
  </si>
  <si>
    <t>Withholding tax deducted at source</t>
  </si>
  <si>
    <t>Liabilities and equity</t>
  </si>
  <si>
    <t>Equity</t>
  </si>
  <si>
    <t xml:space="preserve">   Issued and paid-up share capital</t>
  </si>
  <si>
    <t xml:space="preserve">   Deficit</t>
  </si>
  <si>
    <t>Total equity</t>
  </si>
  <si>
    <t>Total liabilities and equity</t>
  </si>
  <si>
    <t>Tax expense (income)</t>
  </si>
  <si>
    <t xml:space="preserve">   Owners of the parent</t>
  </si>
  <si>
    <t>paid-up</t>
  </si>
  <si>
    <t>the parent</t>
  </si>
  <si>
    <t>Revenue</t>
  </si>
  <si>
    <t>Total revenue</t>
  </si>
  <si>
    <t xml:space="preserve">    Loss</t>
  </si>
  <si>
    <t>Comprehensive expense for the period</t>
  </si>
  <si>
    <t>Total comprehensive expense for the period</t>
  </si>
  <si>
    <t>Retained earnings (deficit)</t>
  </si>
  <si>
    <t>Revenues from sale of goods and rendering of services</t>
  </si>
  <si>
    <t>Costs of sales of goods and rendering of services</t>
  </si>
  <si>
    <t xml:space="preserve">   Distributions to owners of the parent</t>
  </si>
  <si>
    <t xml:space="preserve">  Total distributions to owners of the parent</t>
  </si>
  <si>
    <t>Retained eanings (deficit)</t>
  </si>
  <si>
    <t xml:space="preserve">   Distributions to owners </t>
  </si>
  <si>
    <t xml:space="preserve">   Total distributions to owners </t>
  </si>
  <si>
    <t>Net increase (decrease) in cash and cash equivalents</t>
  </si>
  <si>
    <t>Input value added tax pending</t>
  </si>
  <si>
    <t>Advance income</t>
  </si>
  <si>
    <t>Output value added tax pending</t>
  </si>
  <si>
    <t>Retained earnings (Deficit)</t>
  </si>
  <si>
    <t>Three-month period ended 31 March 2019</t>
  </si>
  <si>
    <t>Balance at 1 January 2019</t>
  </si>
  <si>
    <t>Balance at 31 March 2019</t>
  </si>
  <si>
    <t>Profit (loss) before income tax expense</t>
  </si>
  <si>
    <t>Profit (loss) for the period</t>
  </si>
  <si>
    <t>Profit (loss) attributable to</t>
  </si>
  <si>
    <t>Total comprehensive income (expense) for the period</t>
  </si>
  <si>
    <t>Total comprehensive income (expense) attributable to</t>
  </si>
  <si>
    <t>Comprehensive income for the period</t>
  </si>
  <si>
    <t xml:space="preserve">    Profit</t>
  </si>
  <si>
    <t>Profiit (loss) for the period</t>
  </si>
  <si>
    <t>Acquisition of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</si>
  <si>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</si>
  <si>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Three-month period ended 31 March 2020</t>
  </si>
  <si>
    <t>Balance at 31 March 2020</t>
  </si>
  <si>
    <t>Account payable for purchase of assets</t>
  </si>
  <si>
    <t>Current portion of digital television</t>
  </si>
  <si>
    <t xml:space="preserve">   licence payable</t>
  </si>
  <si>
    <t>Current portion of long-term loan</t>
  </si>
  <si>
    <t xml:space="preserve">   from financial institution</t>
  </si>
  <si>
    <t>Long-term loan from financial institution</t>
  </si>
  <si>
    <t xml:space="preserve">Non-current provisions for </t>
  </si>
  <si>
    <t xml:space="preserve">   employee benefit</t>
  </si>
  <si>
    <t>Equity attributable to owners</t>
  </si>
  <si>
    <t xml:space="preserve">   of the parent</t>
  </si>
  <si>
    <t>Nation Broadcasting Corporation Public Company Limited and its Subsidiaries</t>
  </si>
  <si>
    <t>Short-term loan to subsidiary</t>
  </si>
  <si>
    <t>Investment in subsidiaries</t>
  </si>
  <si>
    <t>Leasehold improvements and equipment</t>
  </si>
  <si>
    <t>(Unaudited)</t>
  </si>
  <si>
    <t>Trade and other payable</t>
  </si>
  <si>
    <t>Statement of comprehensive income (Unaudited)</t>
  </si>
  <si>
    <t>5</t>
  </si>
  <si>
    <t>Selling expenses</t>
  </si>
  <si>
    <t>Statement of changes in equity (Unaudited)</t>
  </si>
  <si>
    <t>Impact of changes in accounting policies</t>
  </si>
  <si>
    <t>Balance at 31 December 2019 - as reported</t>
  </si>
  <si>
    <t xml:space="preserve">    Issue of ordinary shares</t>
  </si>
  <si>
    <t>Balance at 31 December 2019  - as reported</t>
  </si>
  <si>
    <t>Statement of cash flows (Unaudited)</t>
  </si>
  <si>
    <t>Loss on written of equipment</t>
  </si>
  <si>
    <t xml:space="preserve">Net cash used in operating </t>
  </si>
  <si>
    <t>Net cash used in operating activities</t>
  </si>
  <si>
    <t>Proceed from short-term loan to subsidiary</t>
  </si>
  <si>
    <t>Proceed from issued share capital</t>
  </si>
  <si>
    <t>Repayment of long-term loan from financial institution</t>
  </si>
  <si>
    <t>Net cash from (used in) financing activities</t>
  </si>
  <si>
    <t>Cash flows from financing activities</t>
  </si>
  <si>
    <t>5, 12</t>
  </si>
  <si>
    <t>Proceeds from sale of other debts securities</t>
  </si>
  <si>
    <t>Acquisition of other debts securities</t>
  </si>
  <si>
    <t>Intangible assets</t>
  </si>
  <si>
    <t>Goodwill</t>
  </si>
  <si>
    <t>7</t>
  </si>
  <si>
    <t>Total comprehensive income for the period</t>
  </si>
  <si>
    <t>Other current financial assets</t>
  </si>
  <si>
    <t xml:space="preserve">  Contributions by owners of the parent</t>
  </si>
  <si>
    <t xml:space="preserve">Balance at 1 January 2020 </t>
  </si>
  <si>
    <t>(Reversal of) Impairment loss</t>
  </si>
  <si>
    <t>Increased in investment in subsidiaries</t>
  </si>
  <si>
    <t>Issue of ordinary shares</t>
  </si>
  <si>
    <t>3, 7</t>
  </si>
  <si>
    <t>Trade and other receivables</t>
  </si>
  <si>
    <t>4</t>
  </si>
  <si>
    <t>Current portion of lease liabilities</t>
  </si>
  <si>
    <t>Other current provisions</t>
  </si>
  <si>
    <t>Lease liabilities</t>
  </si>
  <si>
    <t>Impairment loss (reversal of)</t>
  </si>
  <si>
    <t xml:space="preserve"> Total contributions by owners of the parent</t>
  </si>
  <si>
    <t xml:space="preserve">  Contributions by owners </t>
  </si>
  <si>
    <t xml:space="preserve"> Total contributions by owners </t>
  </si>
  <si>
    <t>Gain on disposal of other financial assets</t>
  </si>
  <si>
    <t>Trade and other payables</t>
  </si>
  <si>
    <t>Other financial assets</t>
  </si>
  <si>
    <t>Proceeds from acquisition of indirect subsidiaries</t>
  </si>
  <si>
    <t>Repayment of lease liabilities</t>
  </si>
  <si>
    <t>Adjustments to reconcile profit (loss) to cash receipts (payments)</t>
  </si>
  <si>
    <t>Profit (loss) from operating activities</t>
  </si>
  <si>
    <t>Rignt-of-use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</si>
</sst>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0\ ;\(#,##0.000\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</cellStyleXfs>
  <cellXfs count="293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2" fillId="0" borderId="0" xfId="1" applyFont="1" applyFill="1" applyAlignment="1"/>
    <xf numFmtId="166" fontId="3" fillId="0" borderId="0" xfId="0" applyNumberFormat="1" applyFont="1" applyFill="1" applyBorder="1" applyAlignment="1"/>
    <xf numFmtId="49" fontId="2" fillId="0" borderId="0" xfId="0" applyNumberFormat="1" applyFont="1" applyFill="1" applyAlignment="1"/>
    <xf numFmtId="168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68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0" fillId="0" borderId="0" xfId="0" applyFill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168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68" fontId="2" fillId="0" borderId="0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8" fontId="3" fillId="0" borderId="0" xfId="1" applyNumberFormat="1" applyFont="1" applyFill="1" applyAlignment="1"/>
    <xf numFmtId="168" fontId="3" fillId="0" borderId="1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5" fontId="3" fillId="0" borderId="0" xfId="1" applyFont="1" applyFill="1" applyAlignment="1"/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65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168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ill="1"/>
    <xf numFmtId="0" fontId="0" fillId="2" borderId="0" xfId="0" applyFont="1" applyFill="1" applyAlignment="1"/>
    <xf numFmtId="0" fontId="5" fillId="2" borderId="0" xfId="0" applyFont="1" applyFill="1"/>
    <xf numFmtId="0" fontId="0" fillId="2" borderId="0" xfId="0" applyFont="1" applyFill="1"/>
    <xf numFmtId="0" fontId="0" fillId="2" borderId="0" xfId="0" applyFill="1" applyAlignment="1"/>
    <xf numFmtId="168" fontId="3" fillId="2" borderId="1" xfId="1" applyNumberFormat="1" applyFont="1" applyFill="1" applyBorder="1" applyAlignment="1">
      <alignment horizontal="center"/>
    </xf>
    <xf numFmtId="165" fontId="3" fillId="2" borderId="0" xfId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68" fontId="3" fillId="2" borderId="0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/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168" fontId="0" fillId="2" borderId="1" xfId="0" applyNumberFormat="1" applyFont="1" applyFill="1" applyBorder="1" applyAlignment="1"/>
    <xf numFmtId="168" fontId="3" fillId="2" borderId="0" xfId="1" applyNumberFormat="1" applyFont="1" applyFill="1" applyBorder="1" applyAlignment="1"/>
    <xf numFmtId="165" fontId="3" fillId="2" borderId="0" xfId="1" applyFont="1" applyFill="1" applyBorder="1" applyAlignment="1"/>
    <xf numFmtId="168" fontId="3" fillId="2" borderId="0" xfId="0" applyNumberFormat="1" applyFont="1" applyFill="1" applyBorder="1" applyAlignment="1"/>
    <xf numFmtId="168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166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Alignment="1"/>
    <xf numFmtId="166" fontId="3" fillId="2" borderId="0" xfId="0" applyNumberFormat="1" applyFont="1" applyFill="1" applyBorder="1" applyAlignment="1"/>
    <xf numFmtId="49" fontId="3" fillId="2" borderId="0" xfId="0" applyNumberFormat="1" applyFont="1" applyFill="1" applyAlignment="1"/>
    <xf numFmtId="168" fontId="0" fillId="0" borderId="1" xfId="1" quotePrefix="1" applyNumberFormat="1" applyFont="1" applyFill="1" applyBorder="1" applyAlignment="1">
      <alignment horizontal="center"/>
    </xf>
    <xf numFmtId="168" fontId="3" fillId="0" borderId="1" xfId="1" quotePrefix="1" applyNumberFormat="1" applyFont="1" applyFill="1" applyBorder="1" applyAlignment="1">
      <alignment horizontal="center"/>
    </xf>
    <xf numFmtId="168" fontId="3" fillId="2" borderId="1" xfId="1" quotePrefix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/>
    <xf numFmtId="166" fontId="0" fillId="0" borderId="0" xfId="0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6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0" applyNumberFormat="1" applyFont="1" applyFill="1" applyAlignment="1">
      <alignment horizontal="center"/>
    </xf>
    <xf numFmtId="166" fontId="0" fillId="0" borderId="1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3" fillId="0" borderId="4" xfId="0" applyNumberFormat="1" applyFont="1" applyFill="1" applyBorder="1" applyAlignment="1">
      <alignment horizontal="right"/>
    </xf>
    <xf numFmtId="168" fontId="0" fillId="0" borderId="0" xfId="1" applyNumberFormat="1" applyFont="1" applyFill="1" applyAlignment="1"/>
    <xf numFmtId="166" fontId="0" fillId="0" borderId="0" xfId="0" applyNumberFormat="1" applyFont="1" applyFill="1" applyAlignment="1"/>
    <xf numFmtId="168" fontId="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5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 applyBorder="1" applyAlignment="1"/>
    <xf numFmtId="0" fontId="3" fillId="2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1" applyNumberFormat="1" applyFont="1" applyFill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49" fontId="0" fillId="2" borderId="0" xfId="0" applyNumberFormat="1" applyFill="1" applyAlignment="1"/>
    <xf numFmtId="168" fontId="2" fillId="2" borderId="0" xfId="1" applyNumberFormat="1" applyFont="1" applyFill="1" applyAlignment="1">
      <alignment horizontal="center"/>
    </xf>
    <xf numFmtId="165" fontId="2" fillId="0" borderId="0" xfId="1" applyFont="1" applyFill="1" applyBorder="1" applyAlignment="1"/>
    <xf numFmtId="166" fontId="2" fillId="2" borderId="0" xfId="0" applyNumberFormat="1" applyFont="1" applyFill="1" applyAlignment="1"/>
    <xf numFmtId="166" fontId="2" fillId="2" borderId="0" xfId="0" applyNumberFormat="1" applyFont="1" applyFill="1" applyBorder="1" applyAlignment="1"/>
    <xf numFmtId="166" fontId="2" fillId="2" borderId="1" xfId="0" applyNumberFormat="1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49" fontId="6" fillId="2" borderId="0" xfId="0" applyNumberFormat="1" applyFont="1" applyFill="1" applyAlignment="1"/>
    <xf numFmtId="166" fontId="0" fillId="2" borderId="0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6" fontId="3" fillId="2" borderId="5" xfId="0" applyNumberFormat="1" applyFont="1" applyFill="1" applyBorder="1" applyAlignment="1"/>
    <xf numFmtId="166" fontId="3" fillId="2" borderId="0" xfId="0" applyNumberFormat="1" applyFont="1" applyFill="1" applyAlignment="1"/>
    <xf numFmtId="166" fontId="3" fillId="2" borderId="4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166" fontId="2" fillId="2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3" xfId="0" applyFont="1" applyFill="1" applyBorder="1" applyAlignment="1"/>
    <xf numFmtId="168" fontId="2" fillId="2" borderId="0" xfId="1" applyNumberFormat="1" applyFont="1" applyFill="1" applyAlignment="1"/>
    <xf numFmtId="165" fontId="2" fillId="2" borderId="0" xfId="1" applyFont="1" applyFill="1" applyAlignment="1"/>
    <xf numFmtId="0" fontId="13" fillId="2" borderId="0" xfId="0" applyFont="1" applyFill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vertical="top" wrapText="1"/>
    </xf>
    <xf numFmtId="166" fontId="0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left"/>
    </xf>
    <xf numFmtId="166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0" fontId="3" fillId="2" borderId="0" xfId="0" applyNumberFormat="1" applyFont="1" applyFill="1"/>
    <xf numFmtId="49" fontId="0" fillId="0" borderId="0" xfId="0" applyNumberFormat="1" applyFill="1" applyAlignment="1"/>
    <xf numFmtId="166" fontId="0" fillId="0" borderId="0" xfId="0" applyNumberFormat="1" applyFill="1" applyBorder="1" applyAlignment="1">
      <alignment horizontal="right"/>
    </xf>
    <xf numFmtId="166" fontId="2" fillId="0" borderId="0" xfId="0" applyNumberFormat="1" applyFont="1" applyFill="1" applyBorder="1" applyAlignment="1"/>
    <xf numFmtId="164" fontId="0" fillId="2" borderId="1" xfId="0" applyNumberForma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6" fontId="2" fillId="0" borderId="0" xfId="0" applyNumberFormat="1" applyFont="1" applyFill="1" applyAlignment="1"/>
    <xf numFmtId="166" fontId="3" fillId="0" borderId="5" xfId="0" applyNumberFormat="1" applyFont="1" applyFill="1" applyBorder="1" applyAlignment="1"/>
    <xf numFmtId="164" fontId="3" fillId="2" borderId="1" xfId="0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0" xfId="1" applyNumberFormat="1" applyFont="1" applyFill="1" applyAlignment="1">
      <alignment horizontal="center"/>
    </xf>
    <xf numFmtId="166" fontId="3" fillId="2" borderId="2" xfId="0" applyNumberFormat="1" applyFont="1" applyFill="1" applyBorder="1" applyAlignment="1">
      <alignment horizontal="right"/>
    </xf>
    <xf numFmtId="168" fontId="2" fillId="2" borderId="0" xfId="1" applyNumberFormat="1" applyFont="1" applyFill="1" applyBorder="1" applyAlignment="1"/>
    <xf numFmtId="168" fontId="3" fillId="2" borderId="1" xfId="1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vertical="top" wrapText="1"/>
    </xf>
    <xf numFmtId="166" fontId="0" fillId="2" borderId="0" xfId="0" applyNumberFormat="1" applyFont="1" applyFill="1" applyAlignment="1">
      <alignment horizontal="center"/>
    </xf>
    <xf numFmtId="166" fontId="3" fillId="2" borderId="4" xfId="0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 wrapText="1"/>
    </xf>
    <xf numFmtId="168" fontId="3" fillId="2" borderId="3" xfId="1" applyNumberFormat="1" applyFont="1" applyFill="1" applyBorder="1" applyAlignment="1"/>
    <xf numFmtId="168" fontId="3" fillId="2" borderId="4" xfId="1" applyNumberFormat="1" applyFont="1" applyFill="1" applyBorder="1" applyAlignment="1"/>
    <xf numFmtId="0" fontId="0" fillId="2" borderId="0" xfId="0" applyFont="1" applyFill="1" applyBorder="1"/>
    <xf numFmtId="0" fontId="0" fillId="2" borderId="0" xfId="0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3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8" fontId="0" fillId="0" borderId="1" xfId="1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center"/>
    </xf>
    <xf numFmtId="168" fontId="2" fillId="2" borderId="0" xfId="1" applyNumberFormat="1" applyFont="1" applyFill="1"/>
    <xf numFmtId="168" fontId="2" fillId="2" borderId="0" xfId="1" applyNumberFormat="1" applyFont="1" applyFill="1" applyBorder="1" applyAlignment="1">
      <alignment horizontal="right"/>
    </xf>
    <xf numFmtId="168" fontId="6" fillId="2" borderId="0" xfId="1" applyNumberFormat="1" applyFont="1" applyFill="1" applyAlignment="1">
      <alignment horizontal="center" vertical="top" wrapText="1"/>
    </xf>
    <xf numFmtId="168" fontId="6" fillId="2" borderId="0" xfId="1" applyNumberFormat="1" applyFont="1" applyFill="1" applyBorder="1" applyAlignment="1">
      <alignment horizontal="center" vertical="top" wrapText="1"/>
    </xf>
    <xf numFmtId="168" fontId="3" fillId="2" borderId="0" xfId="1" applyNumberFormat="1" applyFont="1" applyFill="1" applyAlignment="1">
      <alignment horizontal="right"/>
    </xf>
    <xf numFmtId="168" fontId="0" fillId="0" borderId="0" xfId="1" applyNumberFormat="1" applyFont="1" applyFill="1" applyBorder="1" applyAlignment="1"/>
    <xf numFmtId="168" fontId="3" fillId="0" borderId="5" xfId="1" applyNumberFormat="1" applyFont="1" applyFill="1" applyBorder="1" applyAlignment="1"/>
    <xf numFmtId="165" fontId="2" fillId="2" borderId="1" xfId="1" applyFont="1" applyFill="1" applyBorder="1" applyAlignment="1">
      <alignment horizontal="right"/>
    </xf>
    <xf numFmtId="168" fontId="2" fillId="0" borderId="1" xfId="1" quotePrefix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justify"/>
    </xf>
    <xf numFmtId="168" fontId="2" fillId="2" borderId="0" xfId="1" applyNumberFormat="1" applyFont="1" applyFill="1" applyBorder="1" applyAlignment="1"/>
    <xf numFmtId="165" fontId="0" fillId="0" borderId="0" xfId="1" applyFont="1" applyFill="1" applyAlignment="1">
      <alignment horizontal="right"/>
    </xf>
    <xf numFmtId="165" fontId="2" fillId="2" borderId="1" xfId="1" applyFont="1" applyFill="1" applyBorder="1" applyAlignment="1">
      <alignment horizontal="right"/>
    </xf>
    <xf numFmtId="168" fontId="2" fillId="2" borderId="0" xfId="1" applyNumberFormat="1" applyFont="1" applyFill="1" applyBorder="1" applyAlignment="1">
      <alignment horizontal="right"/>
    </xf>
    <xf numFmtId="168" fontId="2" fillId="2" borderId="0" xfId="1" applyNumberFormat="1" applyFont="1" applyFill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right"/>
    </xf>
    <xf numFmtId="168" fontId="3" fillId="2" borderId="5" xfId="1" applyNumberFormat="1" applyFont="1" applyFill="1" applyBorder="1" applyAlignment="1"/>
    <xf numFmtId="168" fontId="2" fillId="2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66" fontId="3" fillId="2" borderId="6" xfId="0" applyNumberFormat="1" applyFont="1" applyFill="1" applyBorder="1" applyAlignment="1">
      <alignment horizontal="right"/>
    </xf>
    <xf numFmtId="168" fontId="2" fillId="2" borderId="0" xfId="0" applyNumberFormat="1" applyFont="1" applyFill="1" applyAlignment="1"/>
    <xf numFmtId="168" fontId="2" fillId="0" borderId="0" xfId="0" applyNumberFormat="1" applyFont="1" applyFill="1" applyAlignment="1"/>
    <xf numFmtId="168" fontId="0" fillId="0" borderId="0" xfId="1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9" fontId="3" fillId="2" borderId="4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center" vertical="top" wrapText="1"/>
    </xf>
    <xf numFmtId="167" fontId="3" fillId="2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66" fontId="0" fillId="0" borderId="0" xfId="0" applyNumberFormat="1" applyAlignment="1">
      <alignment horizontal="right"/>
    </xf>
    <xf numFmtId="168" fontId="0" fillId="0" borderId="0" xfId="1" applyNumberFormat="1" applyFont="1" applyAlignment="1">
      <alignment horizontal="right"/>
    </xf>
    <xf numFmtId="165" fontId="0" fillId="0" borderId="0" xfId="1" applyFont="1" applyAlignment="1">
      <alignment horizontal="right"/>
    </xf>
    <xf numFmtId="166" fontId="0" fillId="0" borderId="1" xfId="0" applyNumberFormat="1" applyBorder="1" applyAlignment="1">
      <alignment horizontal="right"/>
    </xf>
    <xf numFmtId="168" fontId="0" fillId="0" borderId="1" xfId="0" applyNumberFormat="1" applyBorder="1" applyAlignment="1">
      <alignment horizontal="right"/>
    </xf>
    <xf numFmtId="165" fontId="0" fillId="0" borderId="0" xfId="1" applyFont="1" applyAlignment="1">
      <alignment horizontal="center"/>
    </xf>
    <xf numFmtId="168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8" fontId="0" fillId="0" borderId="0" xfId="1" applyNumberFormat="1" applyFont="1"/>
    <xf numFmtId="49" fontId="0" fillId="0" borderId="0" xfId="0" applyNumberFormat="1"/>
    <xf numFmtId="37" fontId="0" fillId="0" borderId="0" xfId="1" applyNumberFormat="1" applyFont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0" xfId="0" applyNumberFormat="1"/>
    <xf numFmtId="168" fontId="3" fillId="0" borderId="3" xfId="1" applyNumberFormat="1" applyFont="1" applyBorder="1"/>
    <xf numFmtId="168" fontId="3" fillId="0" borderId="0" xfId="1" applyNumberFormat="1" applyFont="1"/>
    <xf numFmtId="168" fontId="0" fillId="0" borderId="1" xfId="1" applyNumberFormat="1" applyFont="1" applyBorder="1" applyAlignment="1">
      <alignment horizontal="right"/>
    </xf>
    <xf numFmtId="168" fontId="3" fillId="0" borderId="4" xfId="1" applyNumberFormat="1" applyFont="1" applyBorder="1"/>
    <xf numFmtId="49" fontId="5" fillId="0" borderId="0" xfId="0" applyNumberFormat="1" applyFont="1"/>
    <xf numFmtId="0" fontId="6" fillId="0" borderId="0" xfId="0" applyFont="1" applyAlignment="1">
      <alignment horizontal="center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66" fontId="3" fillId="0" borderId="0" xfId="0" applyNumberFormat="1" applyFont="1"/>
    <xf numFmtId="165" fontId="0" fillId="0" borderId="1" xfId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0" applyNumberFormat="1" applyBorder="1" applyAlignment="1">
      <alignment horizontal="right"/>
    </xf>
    <xf numFmtId="165" fontId="0" fillId="0" borderId="1" xfId="1" applyFont="1" applyFill="1" applyBorder="1" applyAlignment="1">
      <alignment horizontal="center"/>
    </xf>
    <xf numFmtId="168" fontId="0" fillId="0" borderId="1" xfId="1" applyNumberFormat="1" applyFont="1" applyFill="1" applyBorder="1" applyAlignment="1">
      <alignment horizontal="center"/>
    </xf>
    <xf numFmtId="168" fontId="0" fillId="0" borderId="1" xfId="0" applyNumberFormat="1" applyFont="1" applyFill="1" applyBorder="1" applyAlignment="1">
      <alignment horizontal="center"/>
    </xf>
    <xf numFmtId="168" fontId="3" fillId="0" borderId="5" xfId="1" applyNumberFormat="1" applyFont="1" applyFill="1" applyBorder="1" applyAlignment="1">
      <alignment horizontal="center"/>
    </xf>
    <xf numFmtId="168" fontId="3" fillId="0" borderId="5" xfId="0" applyNumberFormat="1" applyFont="1" applyFill="1" applyBorder="1" applyAlignment="1">
      <alignment horizontal="center"/>
    </xf>
    <xf numFmtId="0" fontId="0" fillId="0" borderId="0" xfId="0" applyFill="1" applyAlignment="1"/>
    <xf numFmtId="49" fontId="0" fillId="0" borderId="0" xfId="0" applyNumberFormat="1" applyFill="1"/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left" indent="1"/>
    </xf>
    <xf numFmtId="166" fontId="0" fillId="2" borderId="1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8" fontId="0" fillId="2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2" borderId="0" xfId="0" quotePrefix="1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</cellXfs>
  <cellStyles count="6">
    <cellStyle name="Comma" xfId="1" builtinId="3"/>
    <cellStyle name="Comma 2" xfId="2"/>
    <cellStyle name="Comma 2 2" xfId="3"/>
    <cellStyle name="Comma 2 2 3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1"/>
  <sheetViews>
    <sheetView showGridLines="0" tabSelected="1" view="pageBreakPreview" zoomScaleNormal="100" zoomScaleSheetLayoutView="100" workbookViewId="0"/>
  </sheetViews>
  <sheetFormatPr defaultColWidth="9.140625" defaultRowHeight="19.5" customHeight="1" x14ac:dyDescent="0.25"/>
  <cols>
    <col min="1" max="1" width="37.85546875" style="38" customWidth="1"/>
    <col min="2" max="2" width="7.140625" style="24" customWidth="1"/>
    <col min="3" max="3" width="13" style="24" customWidth="1"/>
    <col min="4" max="4" width="1" style="24" customWidth="1"/>
    <col min="5" max="5" width="13" style="24" customWidth="1"/>
    <col min="6" max="6" width="1" style="89" customWidth="1"/>
    <col min="7" max="7" width="13" style="24" customWidth="1"/>
    <col min="8" max="8" width="1" style="89" customWidth="1"/>
    <col min="9" max="9" width="14" style="24" customWidth="1"/>
    <col min="10" max="11" width="9.140625" style="24"/>
    <col min="12" max="15" width="13.140625" style="24" bestFit="1" customWidth="1"/>
    <col min="16" max="16384" width="9.140625" style="24"/>
  </cols>
  <sheetData>
    <row r="1" spans="1:9" ht="19.5" customHeight="1" x14ac:dyDescent="0.3">
      <c r="A1" s="11" t="s">
        <v>149</v>
      </c>
    </row>
    <row r="2" spans="1:9" ht="19.5" customHeight="1" x14ac:dyDescent="0.25">
      <c r="A2" s="20" t="s">
        <v>34</v>
      </c>
    </row>
    <row r="3" spans="1:9" ht="15" customHeight="1" x14ac:dyDescent="0.25">
      <c r="A3" s="103"/>
      <c r="C3" s="134" t="s">
        <v>38</v>
      </c>
      <c r="D3" s="134"/>
      <c r="E3" s="134"/>
      <c r="F3" s="22"/>
      <c r="H3" s="24"/>
    </row>
    <row r="4" spans="1:9" ht="15" customHeight="1" x14ac:dyDescent="0.25">
      <c r="A4" s="103"/>
      <c r="C4" s="276" t="s">
        <v>23</v>
      </c>
      <c r="D4" s="276"/>
      <c r="E4" s="276"/>
      <c r="F4" s="22"/>
      <c r="G4" s="276" t="s">
        <v>25</v>
      </c>
      <c r="H4" s="276"/>
      <c r="I4" s="276"/>
    </row>
    <row r="5" spans="1:9" ht="15" customHeight="1" x14ac:dyDescent="0.25">
      <c r="A5" s="103"/>
      <c r="C5" s="276" t="s">
        <v>24</v>
      </c>
      <c r="D5" s="276"/>
      <c r="E5" s="276"/>
      <c r="F5" s="22"/>
      <c r="G5" s="276" t="s">
        <v>24</v>
      </c>
      <c r="H5" s="276"/>
      <c r="I5" s="276"/>
    </row>
    <row r="6" spans="1:9" ht="15" customHeight="1" x14ac:dyDescent="0.25">
      <c r="C6" s="111" t="s">
        <v>70</v>
      </c>
      <c r="D6" s="111"/>
      <c r="E6" s="111" t="s">
        <v>35</v>
      </c>
      <c r="F6" s="110"/>
      <c r="G6" s="111" t="s">
        <v>70</v>
      </c>
      <c r="H6" s="111"/>
      <c r="I6" s="111" t="s">
        <v>35</v>
      </c>
    </row>
    <row r="7" spans="1:9" ht="15" customHeight="1" x14ac:dyDescent="0.25">
      <c r="A7" s="10" t="s">
        <v>0</v>
      </c>
      <c r="B7" s="135" t="s">
        <v>1</v>
      </c>
      <c r="C7" s="178">
        <v>2020</v>
      </c>
      <c r="D7" s="178"/>
      <c r="E7" s="178">
        <v>2019</v>
      </c>
      <c r="F7" s="136"/>
      <c r="G7" s="229">
        <v>2020</v>
      </c>
      <c r="H7" s="229"/>
      <c r="I7" s="229">
        <v>2019</v>
      </c>
    </row>
    <row r="8" spans="1:9" ht="15" x14ac:dyDescent="0.25">
      <c r="A8" s="10"/>
      <c r="B8" s="135"/>
      <c r="C8" s="219" t="s">
        <v>153</v>
      </c>
      <c r="D8" s="110"/>
      <c r="E8" s="110"/>
      <c r="F8" s="112"/>
      <c r="G8" s="219" t="s">
        <v>153</v>
      </c>
      <c r="H8" s="112"/>
      <c r="I8" s="110"/>
    </row>
    <row r="9" spans="1:9" ht="15" customHeight="1" x14ac:dyDescent="0.25">
      <c r="A9" s="27"/>
      <c r="B9" s="135"/>
      <c r="C9" s="277" t="s">
        <v>60</v>
      </c>
      <c r="D9" s="277"/>
      <c r="E9" s="277"/>
      <c r="F9" s="277"/>
      <c r="G9" s="277"/>
      <c r="H9" s="277"/>
      <c r="I9" s="277"/>
    </row>
    <row r="10" spans="1:9" ht="19.5" customHeight="1" x14ac:dyDescent="0.25">
      <c r="A10" s="13" t="s">
        <v>2</v>
      </c>
    </row>
    <row r="11" spans="1:9" ht="19.5" customHeight="1" x14ac:dyDescent="0.25">
      <c r="A11" s="38" t="s">
        <v>3</v>
      </c>
      <c r="B11" s="135"/>
      <c r="C11" s="90">
        <v>116566</v>
      </c>
      <c r="D11" s="90"/>
      <c r="E11" s="230">
        <v>26735</v>
      </c>
      <c r="F11" s="90"/>
      <c r="G11" s="90">
        <v>64837</v>
      </c>
      <c r="H11" s="90"/>
      <c r="I11" s="230">
        <v>25161</v>
      </c>
    </row>
    <row r="12" spans="1:9" ht="19.5" customHeight="1" x14ac:dyDescent="0.25">
      <c r="A12" s="38" t="s">
        <v>186</v>
      </c>
      <c r="B12" s="135" t="s">
        <v>172</v>
      </c>
      <c r="C12" s="90">
        <f>75165+42211</f>
        <v>117376</v>
      </c>
      <c r="D12" s="90"/>
      <c r="E12" s="230">
        <f>93346+6595</f>
        <v>99941</v>
      </c>
      <c r="F12" s="90"/>
      <c r="G12" s="90">
        <f>77193+48793</f>
        <v>125986</v>
      </c>
      <c r="H12" s="90"/>
      <c r="I12" s="230">
        <f>93346+6924</f>
        <v>100270</v>
      </c>
    </row>
    <row r="13" spans="1:9" ht="19.5" customHeight="1" x14ac:dyDescent="0.25">
      <c r="A13" s="38" t="s">
        <v>19</v>
      </c>
      <c r="B13" s="135" t="s">
        <v>156</v>
      </c>
      <c r="C13" s="90">
        <v>34521</v>
      </c>
      <c r="D13" s="90"/>
      <c r="E13" s="230">
        <v>34961</v>
      </c>
      <c r="F13" s="90"/>
      <c r="G13" s="90">
        <v>30495</v>
      </c>
      <c r="H13" s="90"/>
      <c r="I13" s="230">
        <v>20802</v>
      </c>
    </row>
    <row r="14" spans="1:9" ht="19.5" customHeight="1" x14ac:dyDescent="0.25">
      <c r="A14" s="38" t="s">
        <v>150</v>
      </c>
      <c r="B14" s="254">
        <v>5</v>
      </c>
      <c r="C14" s="199">
        <v>0</v>
      </c>
      <c r="D14" s="90"/>
      <c r="E14" s="232">
        <v>0</v>
      </c>
      <c r="F14" s="90"/>
      <c r="G14" s="90">
        <v>45500</v>
      </c>
      <c r="H14" s="90"/>
      <c r="I14" s="230">
        <v>50000</v>
      </c>
    </row>
    <row r="15" spans="1:9" ht="19.5" customHeight="1" x14ac:dyDescent="0.25">
      <c r="A15" s="38" t="s">
        <v>4</v>
      </c>
      <c r="B15" s="135"/>
      <c r="C15" s="90">
        <v>32572</v>
      </c>
      <c r="D15" s="90"/>
      <c r="E15" s="231">
        <v>6</v>
      </c>
      <c r="F15" s="90"/>
      <c r="G15" s="90">
        <v>4</v>
      </c>
      <c r="H15" s="90"/>
      <c r="I15" s="230">
        <v>6</v>
      </c>
    </row>
    <row r="16" spans="1:9" ht="19.5" customHeight="1" x14ac:dyDescent="0.25">
      <c r="A16" s="38" t="s">
        <v>120</v>
      </c>
      <c r="B16" s="135"/>
      <c r="C16" s="90">
        <v>4079</v>
      </c>
      <c r="D16" s="90"/>
      <c r="E16" s="230">
        <v>5321</v>
      </c>
      <c r="F16" s="90"/>
      <c r="G16" s="90">
        <v>1863</v>
      </c>
      <c r="H16" s="90"/>
      <c r="I16" s="230">
        <v>3333</v>
      </c>
    </row>
    <row r="17" spans="1:9" ht="19.5" customHeight="1" x14ac:dyDescent="0.25">
      <c r="A17" s="270" t="s">
        <v>179</v>
      </c>
      <c r="B17" s="135"/>
      <c r="C17" s="90">
        <v>1816</v>
      </c>
      <c r="D17" s="90"/>
      <c r="E17" s="231">
        <v>1807</v>
      </c>
      <c r="F17" s="90"/>
      <c r="G17" s="90">
        <v>1816</v>
      </c>
      <c r="H17" s="90"/>
      <c r="I17" s="231">
        <v>1807</v>
      </c>
    </row>
    <row r="18" spans="1:9" ht="19.5" customHeight="1" x14ac:dyDescent="0.25">
      <c r="A18" s="38" t="s">
        <v>5</v>
      </c>
      <c r="B18" s="135"/>
      <c r="C18" s="93">
        <v>12638</v>
      </c>
      <c r="D18" s="94"/>
      <c r="E18" s="233">
        <v>9086</v>
      </c>
      <c r="F18" s="94"/>
      <c r="G18" s="183">
        <v>3232</v>
      </c>
      <c r="H18" s="94"/>
      <c r="I18" s="234">
        <v>0</v>
      </c>
    </row>
    <row r="19" spans="1:9" ht="19.5" customHeight="1" x14ac:dyDescent="0.25">
      <c r="A19" s="9" t="s">
        <v>6</v>
      </c>
      <c r="B19" s="135"/>
      <c r="C19" s="154">
        <f>SUM(C11:C18)</f>
        <v>319568</v>
      </c>
      <c r="D19" s="16"/>
      <c r="E19" s="154">
        <f>SUM(E11:E18)</f>
        <v>177857</v>
      </c>
      <c r="F19" s="16"/>
      <c r="G19" s="154">
        <f>SUM(G11:G18)</f>
        <v>273733</v>
      </c>
      <c r="H19" s="16"/>
      <c r="I19" s="154">
        <f>SUM(I11:I18)</f>
        <v>201379</v>
      </c>
    </row>
    <row r="20" spans="1:9" ht="19.5" customHeight="1" x14ac:dyDescent="0.25">
      <c r="B20" s="135"/>
      <c r="C20" s="90"/>
      <c r="D20" s="90"/>
      <c r="E20" s="90"/>
      <c r="F20" s="85"/>
      <c r="G20" s="90"/>
      <c r="H20" s="85"/>
      <c r="I20" s="90"/>
    </row>
    <row r="21" spans="1:9" ht="19.5" customHeight="1" x14ac:dyDescent="0.25">
      <c r="A21" s="13" t="s">
        <v>7</v>
      </c>
      <c r="B21" s="135"/>
      <c r="F21" s="85"/>
      <c r="H21" s="85"/>
    </row>
    <row r="22" spans="1:9" ht="19.5" customHeight="1" x14ac:dyDescent="0.25">
      <c r="A22" s="38" t="s">
        <v>151</v>
      </c>
      <c r="B22" s="135">
        <v>6</v>
      </c>
      <c r="C22" s="199">
        <v>0</v>
      </c>
      <c r="E22" s="235">
        <v>0</v>
      </c>
      <c r="F22" s="85"/>
      <c r="G22" s="199">
        <v>0</v>
      </c>
      <c r="H22" s="85"/>
      <c r="I22" s="235">
        <v>0</v>
      </c>
    </row>
    <row r="23" spans="1:9" ht="19.5" customHeight="1" x14ac:dyDescent="0.25">
      <c r="A23" s="91" t="s">
        <v>78</v>
      </c>
      <c r="B23" s="97"/>
      <c r="C23" s="116">
        <v>803</v>
      </c>
      <c r="D23" s="92"/>
      <c r="E23" s="236">
        <v>7059</v>
      </c>
      <c r="F23" s="92"/>
      <c r="G23" s="116">
        <v>803</v>
      </c>
      <c r="H23" s="92"/>
      <c r="I23" s="237">
        <v>7059</v>
      </c>
    </row>
    <row r="24" spans="1:9" ht="19.5" customHeight="1" x14ac:dyDescent="0.25">
      <c r="A24" s="38" t="s">
        <v>152</v>
      </c>
      <c r="B24" s="97" t="s">
        <v>177</v>
      </c>
      <c r="C24" s="116">
        <v>155373</v>
      </c>
      <c r="D24" s="92"/>
      <c r="E24" s="230">
        <v>97266</v>
      </c>
      <c r="F24" s="92"/>
      <c r="G24" s="116">
        <v>145588</v>
      </c>
      <c r="H24" s="92"/>
      <c r="I24" s="237">
        <v>97266</v>
      </c>
    </row>
    <row r="25" spans="1:9" ht="19.5" customHeight="1" x14ac:dyDescent="0.25">
      <c r="A25" s="38" t="s">
        <v>202</v>
      </c>
      <c r="B25" s="97" t="s">
        <v>185</v>
      </c>
      <c r="C25" s="116">
        <v>147650</v>
      </c>
      <c r="D25" s="92"/>
      <c r="E25" s="232">
        <v>0</v>
      </c>
      <c r="F25" s="92"/>
      <c r="G25" s="116">
        <v>147650</v>
      </c>
      <c r="H25" s="92"/>
      <c r="I25" s="232">
        <v>0</v>
      </c>
    </row>
    <row r="26" spans="1:9" ht="19.5" customHeight="1" x14ac:dyDescent="0.25">
      <c r="A26" s="38" t="s">
        <v>175</v>
      </c>
      <c r="B26" s="97"/>
      <c r="C26" s="90">
        <v>12610</v>
      </c>
      <c r="D26" s="90"/>
      <c r="E26" s="230">
        <v>11578</v>
      </c>
      <c r="F26" s="90"/>
      <c r="G26" s="90">
        <v>8808</v>
      </c>
      <c r="H26" s="90"/>
      <c r="I26" s="237">
        <v>9334</v>
      </c>
    </row>
    <row r="27" spans="1:9" ht="19.5" customHeight="1" x14ac:dyDescent="0.25">
      <c r="A27" s="38" t="s">
        <v>54</v>
      </c>
      <c r="B27" s="97"/>
      <c r="C27" s="90">
        <v>328156</v>
      </c>
      <c r="D27" s="90"/>
      <c r="E27" s="230">
        <v>337172</v>
      </c>
      <c r="F27" s="90"/>
      <c r="G27" s="199">
        <v>0</v>
      </c>
      <c r="H27" s="90"/>
      <c r="I27" s="235">
        <v>0</v>
      </c>
    </row>
    <row r="28" spans="1:9" ht="19.5" customHeight="1" x14ac:dyDescent="0.25">
      <c r="A28" s="38" t="s">
        <v>176</v>
      </c>
      <c r="B28" s="97" t="s">
        <v>187</v>
      </c>
      <c r="C28" s="90">
        <v>9938</v>
      </c>
      <c r="D28" s="90"/>
      <c r="E28" s="199">
        <v>0</v>
      </c>
      <c r="F28" s="90"/>
      <c r="G28" s="199">
        <v>0</v>
      </c>
      <c r="H28" s="90"/>
      <c r="I28" s="235">
        <v>0</v>
      </c>
    </row>
    <row r="29" spans="1:9" ht="19.5" customHeight="1" x14ac:dyDescent="0.25">
      <c r="A29" s="38" t="s">
        <v>95</v>
      </c>
      <c r="B29" s="97"/>
      <c r="C29" s="90">
        <v>61914</v>
      </c>
      <c r="D29" s="90"/>
      <c r="E29" s="230">
        <v>58011</v>
      </c>
      <c r="F29" s="90"/>
      <c r="G29" s="90">
        <v>37994</v>
      </c>
      <c r="H29" s="90"/>
      <c r="I29" s="230">
        <v>34961</v>
      </c>
    </row>
    <row r="30" spans="1:9" ht="19.5" customHeight="1" x14ac:dyDescent="0.25">
      <c r="A30" s="38" t="s">
        <v>8</v>
      </c>
      <c r="B30" s="97"/>
      <c r="C30" s="93">
        <v>4064</v>
      </c>
      <c r="D30" s="94"/>
      <c r="E30" s="233">
        <v>2184</v>
      </c>
      <c r="F30" s="94"/>
      <c r="G30" s="93">
        <v>120</v>
      </c>
      <c r="H30" s="94"/>
      <c r="I30" s="238">
        <v>121</v>
      </c>
    </row>
    <row r="31" spans="1:9" ht="19.5" customHeight="1" x14ac:dyDescent="0.25">
      <c r="A31" s="9" t="s">
        <v>9</v>
      </c>
      <c r="B31" s="98"/>
      <c r="C31" s="15">
        <f>SUM(C23:C30)</f>
        <v>720508</v>
      </c>
      <c r="D31" s="16"/>
      <c r="E31" s="15">
        <f>SUM(E21:E30)</f>
        <v>513270</v>
      </c>
      <c r="F31" s="16"/>
      <c r="G31" s="15">
        <f>SUM(G23:G30)</f>
        <v>340963</v>
      </c>
      <c r="H31" s="96"/>
      <c r="I31" s="15">
        <f>SUM(I23:I30)</f>
        <v>148741</v>
      </c>
    </row>
    <row r="32" spans="1:9" ht="19.5" customHeight="1" x14ac:dyDescent="0.25">
      <c r="A32" s="9"/>
      <c r="B32" s="4"/>
      <c r="C32" s="90"/>
      <c r="D32" s="90"/>
      <c r="E32" s="90"/>
      <c r="F32" s="90"/>
      <c r="G32" s="88"/>
      <c r="H32" s="90"/>
      <c r="I32" s="88"/>
    </row>
    <row r="33" spans="1:9" ht="19.5" customHeight="1" thickBot="1" x14ac:dyDescent="0.3">
      <c r="A33" s="9" t="s">
        <v>10</v>
      </c>
      <c r="B33" s="4"/>
      <c r="C33" s="99">
        <f>SUM(C19+C31)</f>
        <v>1040076</v>
      </c>
      <c r="D33" s="16"/>
      <c r="E33" s="99">
        <f>SUM(E19+E31)</f>
        <v>691127</v>
      </c>
      <c r="F33" s="16"/>
      <c r="G33" s="99">
        <f>SUM(G19+G31)</f>
        <v>614696</v>
      </c>
      <c r="H33" s="96"/>
      <c r="I33" s="99">
        <f>SUM(I19+I31)</f>
        <v>350120</v>
      </c>
    </row>
    <row r="34" spans="1:9" ht="19.5" customHeight="1" thickTop="1" x14ac:dyDescent="0.3">
      <c r="A34" s="11" t="s">
        <v>149</v>
      </c>
    </row>
    <row r="35" spans="1:9" ht="19.5" customHeight="1" x14ac:dyDescent="0.25">
      <c r="A35" s="20" t="s">
        <v>34</v>
      </c>
    </row>
    <row r="36" spans="1:9" ht="15" customHeight="1" x14ac:dyDescent="0.25">
      <c r="A36" s="103"/>
      <c r="C36" s="134" t="s">
        <v>38</v>
      </c>
      <c r="D36" s="134"/>
      <c r="E36" s="134"/>
      <c r="F36" s="22"/>
      <c r="H36" s="24"/>
    </row>
    <row r="37" spans="1:9" ht="15" customHeight="1" x14ac:dyDescent="0.25">
      <c r="A37" s="103"/>
      <c r="C37" s="276" t="s">
        <v>23</v>
      </c>
      <c r="D37" s="276"/>
      <c r="E37" s="276"/>
      <c r="F37" s="22"/>
      <c r="G37" s="276" t="s">
        <v>25</v>
      </c>
      <c r="H37" s="276"/>
      <c r="I37" s="276"/>
    </row>
    <row r="38" spans="1:9" ht="15" customHeight="1" x14ac:dyDescent="0.25">
      <c r="A38" s="103"/>
      <c r="C38" s="276" t="s">
        <v>24</v>
      </c>
      <c r="D38" s="276"/>
      <c r="E38" s="276"/>
      <c r="F38" s="22"/>
      <c r="G38" s="276" t="s">
        <v>24</v>
      </c>
      <c r="H38" s="276"/>
      <c r="I38" s="276"/>
    </row>
    <row r="39" spans="1:9" ht="15" customHeight="1" x14ac:dyDescent="0.25">
      <c r="C39" s="111" t="s">
        <v>70</v>
      </c>
      <c r="D39" s="111"/>
      <c r="E39" s="111" t="s">
        <v>35</v>
      </c>
      <c r="F39" s="110"/>
      <c r="G39" s="111" t="s">
        <v>70</v>
      </c>
      <c r="H39" s="111"/>
      <c r="I39" s="111" t="s">
        <v>35</v>
      </c>
    </row>
    <row r="40" spans="1:9" ht="15" customHeight="1" x14ac:dyDescent="0.25">
      <c r="A40" s="9" t="s">
        <v>96</v>
      </c>
      <c r="B40" s="135" t="s">
        <v>1</v>
      </c>
      <c r="C40" s="229">
        <v>2020</v>
      </c>
      <c r="D40" s="229"/>
      <c r="E40" s="229">
        <v>2019</v>
      </c>
      <c r="F40" s="136"/>
      <c r="G40" s="229">
        <v>2020</v>
      </c>
      <c r="H40" s="229"/>
      <c r="I40" s="229">
        <v>2019</v>
      </c>
    </row>
    <row r="41" spans="1:9" ht="15" x14ac:dyDescent="0.25">
      <c r="A41" s="9"/>
      <c r="B41" s="135"/>
      <c r="C41" s="219" t="s">
        <v>153</v>
      </c>
      <c r="D41" s="110"/>
      <c r="E41" s="110"/>
      <c r="F41" s="112"/>
      <c r="G41" s="219" t="s">
        <v>153</v>
      </c>
      <c r="H41" s="112"/>
      <c r="I41" s="110"/>
    </row>
    <row r="42" spans="1:9" ht="15" customHeight="1" x14ac:dyDescent="0.25">
      <c r="B42" s="135"/>
      <c r="C42" s="277" t="s">
        <v>60</v>
      </c>
      <c r="D42" s="277"/>
      <c r="E42" s="277"/>
      <c r="F42" s="277"/>
      <c r="G42" s="277"/>
      <c r="H42" s="277"/>
      <c r="I42" s="277"/>
    </row>
    <row r="43" spans="1:9" ht="19.5" customHeight="1" x14ac:dyDescent="0.25">
      <c r="A43" s="13" t="s">
        <v>11</v>
      </c>
    </row>
    <row r="44" spans="1:9" ht="19.5" customHeight="1" x14ac:dyDescent="0.25">
      <c r="A44" s="240" t="s">
        <v>154</v>
      </c>
      <c r="B44" s="258">
        <v>5</v>
      </c>
      <c r="C44" s="100">
        <v>101623</v>
      </c>
      <c r="E44" s="230">
        <f>23771+8117</f>
        <v>31888</v>
      </c>
      <c r="G44" s="100">
        <f>5159+10821</f>
        <v>15980</v>
      </c>
      <c r="I44" s="237">
        <f>6254+7577</f>
        <v>13831</v>
      </c>
    </row>
    <row r="45" spans="1:9" ht="19.5" customHeight="1" x14ac:dyDescent="0.25">
      <c r="A45" s="240" t="s">
        <v>139</v>
      </c>
      <c r="C45" s="100">
        <v>12023</v>
      </c>
      <c r="E45" s="230">
        <v>18037</v>
      </c>
      <c r="G45" s="100">
        <v>11851</v>
      </c>
      <c r="I45" s="237">
        <v>18037</v>
      </c>
    </row>
    <row r="46" spans="1:9" ht="19.5" customHeight="1" x14ac:dyDescent="0.25">
      <c r="A46" s="240" t="s">
        <v>121</v>
      </c>
      <c r="C46" s="100">
        <v>10678</v>
      </c>
      <c r="E46" s="230">
        <v>2861</v>
      </c>
      <c r="G46" s="100">
        <v>2794</v>
      </c>
      <c r="I46" s="241">
        <v>2861</v>
      </c>
    </row>
    <row r="47" spans="1:9" ht="19.5" customHeight="1" x14ac:dyDescent="0.25">
      <c r="A47" s="269" t="s">
        <v>140</v>
      </c>
      <c r="C47" s="100"/>
      <c r="E47" s="239"/>
      <c r="G47" s="100"/>
      <c r="I47" s="239"/>
    </row>
    <row r="48" spans="1:9" ht="19.5" customHeight="1" x14ac:dyDescent="0.25">
      <c r="A48" s="269" t="s">
        <v>141</v>
      </c>
      <c r="C48" s="100">
        <v>49899</v>
      </c>
      <c r="E48" s="231">
        <v>49899</v>
      </c>
      <c r="G48" s="100">
        <v>0</v>
      </c>
      <c r="I48" s="235">
        <v>0</v>
      </c>
    </row>
    <row r="49" spans="1:11" ht="19.5" customHeight="1" x14ac:dyDescent="0.25">
      <c r="A49" s="240" t="s">
        <v>142</v>
      </c>
      <c r="B49" s="135"/>
      <c r="C49" s="102"/>
      <c r="D49" s="102"/>
      <c r="E49"/>
      <c r="F49" s="102"/>
      <c r="G49" s="102"/>
      <c r="H49" s="102"/>
      <c r="I49"/>
    </row>
    <row r="50" spans="1:11" ht="19.5" customHeight="1" x14ac:dyDescent="0.25">
      <c r="A50" s="240" t="s">
        <v>143</v>
      </c>
      <c r="B50" s="135"/>
      <c r="C50" s="102">
        <v>17400</v>
      </c>
      <c r="D50" s="102"/>
      <c r="E50" s="230">
        <v>17400</v>
      </c>
      <c r="F50" s="102"/>
      <c r="G50" s="102">
        <v>17400</v>
      </c>
      <c r="H50" s="102"/>
      <c r="I50" s="237">
        <v>17400</v>
      </c>
      <c r="J50" s="102"/>
    </row>
    <row r="51" spans="1:11" ht="19.5" customHeight="1" x14ac:dyDescent="0.25">
      <c r="A51" s="240" t="s">
        <v>188</v>
      </c>
      <c r="B51" s="254">
        <v>3</v>
      </c>
      <c r="C51" s="102">
        <v>15086</v>
      </c>
      <c r="D51" s="102"/>
      <c r="E51" s="102">
        <v>0</v>
      </c>
      <c r="F51" s="102"/>
      <c r="G51" s="102">
        <v>15086</v>
      </c>
      <c r="H51" s="102"/>
      <c r="I51" s="102">
        <v>0</v>
      </c>
      <c r="J51" s="102"/>
    </row>
    <row r="52" spans="1:11" ht="19.5" customHeight="1" x14ac:dyDescent="0.25">
      <c r="A52" s="270" t="s">
        <v>189</v>
      </c>
      <c r="B52" s="135"/>
      <c r="C52" s="100">
        <v>57445</v>
      </c>
      <c r="D52" s="100"/>
      <c r="E52" s="230">
        <v>55581</v>
      </c>
      <c r="F52" s="191"/>
      <c r="G52" s="100">
        <v>39591</v>
      </c>
      <c r="H52" s="191"/>
      <c r="I52" s="230">
        <v>46423</v>
      </c>
    </row>
    <row r="53" spans="1:11" ht="19.5" customHeight="1" x14ac:dyDescent="0.25">
      <c r="A53" s="240" t="s">
        <v>122</v>
      </c>
      <c r="B53" s="135"/>
      <c r="C53" s="102">
        <v>11977</v>
      </c>
      <c r="D53" s="102"/>
      <c r="E53" s="231">
        <v>12790</v>
      </c>
      <c r="F53" s="102"/>
      <c r="G53" s="102">
        <v>11788</v>
      </c>
      <c r="H53" s="102"/>
      <c r="I53" s="231">
        <v>12617</v>
      </c>
    </row>
    <row r="54" spans="1:11" ht="19.5" customHeight="1" x14ac:dyDescent="0.25">
      <c r="A54" s="240" t="s">
        <v>12</v>
      </c>
      <c r="B54" s="135"/>
      <c r="C54" s="102">
        <v>3577</v>
      </c>
      <c r="D54" s="102"/>
      <c r="E54" s="230">
        <v>1634</v>
      </c>
      <c r="F54" s="102"/>
      <c r="G54" s="102">
        <v>2301</v>
      </c>
      <c r="H54" s="102"/>
      <c r="I54" s="238">
        <v>1634</v>
      </c>
    </row>
    <row r="55" spans="1:11" ht="19.5" customHeight="1" x14ac:dyDescent="0.25">
      <c r="A55" s="9" t="s">
        <v>31</v>
      </c>
      <c r="B55" s="135"/>
      <c r="C55" s="192">
        <f>SUM(C44:C54)</f>
        <v>279708</v>
      </c>
      <c r="D55" s="17"/>
      <c r="E55" s="192">
        <f>SUM(E44:E54)</f>
        <v>190090</v>
      </c>
      <c r="F55" s="17"/>
      <c r="G55" s="192">
        <f>SUM(G44:G54)</f>
        <v>116791</v>
      </c>
      <c r="H55" s="17"/>
      <c r="I55" s="192">
        <f>SUM(I44:I54)</f>
        <v>112803</v>
      </c>
    </row>
    <row r="56" spans="1:11" ht="7.7" customHeight="1" x14ac:dyDescent="0.25">
      <c r="A56" s="9"/>
      <c r="B56" s="4"/>
      <c r="C56" s="4"/>
      <c r="D56" s="4"/>
      <c r="E56" s="4"/>
      <c r="F56" s="4"/>
      <c r="G56" s="4"/>
      <c r="H56" s="4"/>
      <c r="I56" s="4"/>
    </row>
    <row r="57" spans="1:11" ht="19.5" customHeight="1" x14ac:dyDescent="0.25">
      <c r="A57" s="13" t="s">
        <v>56</v>
      </c>
      <c r="B57" s="4"/>
      <c r="C57" s="4"/>
      <c r="D57" s="4"/>
      <c r="E57" s="4"/>
      <c r="F57" s="4"/>
      <c r="G57" s="4"/>
      <c r="H57" s="4"/>
      <c r="I57" s="4"/>
    </row>
    <row r="58" spans="1:11" ht="19.5" customHeight="1" x14ac:dyDescent="0.25">
      <c r="A58" s="240" t="s">
        <v>144</v>
      </c>
      <c r="B58" s="258"/>
      <c r="C58" s="85">
        <v>23250</v>
      </c>
      <c r="D58" s="4"/>
      <c r="E58" s="230">
        <v>27600</v>
      </c>
      <c r="F58" s="4"/>
      <c r="G58" s="85">
        <v>23250</v>
      </c>
      <c r="H58" s="4"/>
      <c r="I58" s="236">
        <v>27600</v>
      </c>
    </row>
    <row r="59" spans="1:11" ht="19.5" customHeight="1" x14ac:dyDescent="0.25">
      <c r="A59" s="240" t="s">
        <v>190</v>
      </c>
      <c r="B59" s="258">
        <v>3</v>
      </c>
      <c r="C59" s="85">
        <v>135406</v>
      </c>
      <c r="D59" s="4"/>
      <c r="E59" s="232">
        <v>0</v>
      </c>
      <c r="F59" s="4"/>
      <c r="G59" s="85">
        <v>135406</v>
      </c>
      <c r="H59" s="4"/>
      <c r="I59" s="236">
        <v>0</v>
      </c>
    </row>
    <row r="60" spans="1:11" ht="19.5" customHeight="1" x14ac:dyDescent="0.25">
      <c r="A60" s="240" t="s">
        <v>145</v>
      </c>
      <c r="B60" s="180"/>
      <c r="C60" s="94"/>
      <c r="D60" s="16"/>
      <c r="E60" s="230"/>
      <c r="F60" s="16"/>
      <c r="G60" s="179"/>
      <c r="H60" s="96"/>
      <c r="I60" s="235"/>
    </row>
    <row r="61" spans="1:11" ht="19.5" customHeight="1" x14ac:dyDescent="0.25">
      <c r="A61" s="240" t="s">
        <v>146</v>
      </c>
      <c r="B61" s="135"/>
      <c r="C61" s="93">
        <v>44032</v>
      </c>
      <c r="D61" s="94"/>
      <c r="E61" s="233">
        <v>41552</v>
      </c>
      <c r="F61" s="94"/>
      <c r="G61" s="95">
        <v>42145</v>
      </c>
      <c r="H61" s="90"/>
      <c r="I61" s="238">
        <v>41080</v>
      </c>
      <c r="K61" s="101"/>
    </row>
    <row r="62" spans="1:11" ht="19.5" customHeight="1" x14ac:dyDescent="0.25">
      <c r="A62" s="18" t="s">
        <v>57</v>
      </c>
      <c r="B62" s="135"/>
      <c r="C62" s="104">
        <f>SUM(C58:C61)</f>
        <v>202688</v>
      </c>
      <c r="D62" s="16"/>
      <c r="E62" s="104">
        <f>SUM(E58:E61)</f>
        <v>69152</v>
      </c>
      <c r="F62" s="16"/>
      <c r="G62" s="104">
        <f>SUM(G58:G61)</f>
        <v>200801</v>
      </c>
      <c r="H62" s="90"/>
      <c r="I62" s="104">
        <f>SUM(I58:I61)</f>
        <v>68680</v>
      </c>
    </row>
    <row r="63" spans="1:11" ht="13.35" customHeight="1" x14ac:dyDescent="0.25">
      <c r="A63" s="18"/>
      <c r="B63" s="135"/>
      <c r="C63" s="94"/>
      <c r="D63" s="94"/>
      <c r="E63" s="94"/>
      <c r="F63" s="94"/>
      <c r="G63" s="105"/>
      <c r="H63" s="90"/>
      <c r="I63" s="105"/>
    </row>
    <row r="64" spans="1:11" ht="19.5" customHeight="1" x14ac:dyDescent="0.25">
      <c r="A64" s="9" t="s">
        <v>13</v>
      </c>
      <c r="B64" s="4"/>
      <c r="C64" s="181">
        <f>SUM(C55+C62)</f>
        <v>482396</v>
      </c>
      <c r="D64" s="182"/>
      <c r="E64" s="181">
        <f>SUM(E55+E62)</f>
        <v>259242</v>
      </c>
      <c r="F64" s="182"/>
      <c r="G64" s="181">
        <f>SUM(G55+G62)</f>
        <v>317592</v>
      </c>
      <c r="H64" s="106"/>
      <c r="I64" s="181">
        <f>SUM(I55+I62)</f>
        <v>181483</v>
      </c>
    </row>
    <row r="65" spans="1:15" ht="7.7" customHeight="1" x14ac:dyDescent="0.25">
      <c r="B65" s="85"/>
      <c r="C65" s="101"/>
      <c r="D65" s="101"/>
      <c r="E65" s="101"/>
      <c r="F65" s="24"/>
      <c r="G65" s="101"/>
      <c r="H65" s="24"/>
      <c r="I65" s="101"/>
    </row>
    <row r="66" spans="1:15" ht="19.5" customHeight="1" x14ac:dyDescent="0.25">
      <c r="A66" s="248" t="s">
        <v>97</v>
      </c>
      <c r="B66" s="243"/>
      <c r="C66" s="243"/>
      <c r="D66" s="243"/>
      <c r="E66" s="243"/>
      <c r="F66"/>
      <c r="G66" s="243"/>
      <c r="H66"/>
      <c r="I66" s="243"/>
    </row>
    <row r="67" spans="1:15" ht="19.5" customHeight="1" x14ac:dyDescent="0.25">
      <c r="A67" s="240" t="s">
        <v>93</v>
      </c>
      <c r="B67" s="249">
        <v>8</v>
      </c>
      <c r="C67" s="243"/>
      <c r="D67" s="243"/>
      <c r="E67" s="243"/>
      <c r="F67" s="243"/>
      <c r="G67" s="243"/>
      <c r="H67" s="243"/>
      <c r="I67" s="243"/>
    </row>
    <row r="68" spans="1:15" ht="19.5" customHeight="1" thickBot="1" x14ac:dyDescent="0.3">
      <c r="A68" s="240" t="s">
        <v>14</v>
      </c>
      <c r="B68" s="243"/>
      <c r="C68" s="242">
        <v>803155</v>
      </c>
      <c r="D68" s="230"/>
      <c r="E68" s="242">
        <v>803155</v>
      </c>
      <c r="F68" s="230"/>
      <c r="G68" s="242">
        <v>803155</v>
      </c>
      <c r="H68" s="230"/>
      <c r="I68" s="242">
        <v>803155</v>
      </c>
    </row>
    <row r="69" spans="1:15" ht="19.5" customHeight="1" thickTop="1" x14ac:dyDescent="0.25">
      <c r="A69" s="240" t="s">
        <v>98</v>
      </c>
      <c r="B69" s="243"/>
      <c r="C69" s="262">
        <v>803155</v>
      </c>
      <c r="D69" s="230"/>
      <c r="E69" s="230">
        <v>535437</v>
      </c>
      <c r="F69" s="230"/>
      <c r="G69" s="262">
        <v>803155</v>
      </c>
      <c r="H69" s="230"/>
      <c r="I69" s="230">
        <v>535437</v>
      </c>
    </row>
    <row r="70" spans="1:15" ht="19.5" customHeight="1" x14ac:dyDescent="0.25">
      <c r="A70" s="240" t="s">
        <v>84</v>
      </c>
      <c r="B70" s="249"/>
      <c r="C70" s="230">
        <v>698604</v>
      </c>
      <c r="D70" s="230"/>
      <c r="E70" s="230">
        <v>824432</v>
      </c>
      <c r="F70" s="230"/>
      <c r="G70" s="230">
        <v>698604</v>
      </c>
      <c r="H70" s="230"/>
      <c r="I70" s="230">
        <v>824432</v>
      </c>
    </row>
    <row r="71" spans="1:15" ht="19.5" customHeight="1" x14ac:dyDescent="0.25">
      <c r="A71" s="240" t="s">
        <v>123</v>
      </c>
      <c r="B71" s="249"/>
      <c r="C71" s="243"/>
      <c r="D71" s="243"/>
      <c r="E71" s="243"/>
      <c r="F71" s="243"/>
      <c r="G71" s="243"/>
      <c r="H71" s="243"/>
      <c r="I71" s="243"/>
    </row>
    <row r="72" spans="1:15" ht="19.5" customHeight="1" x14ac:dyDescent="0.25">
      <c r="A72" s="240" t="s">
        <v>27</v>
      </c>
      <c r="B72" s="249"/>
      <c r="C72" s="243"/>
      <c r="D72" s="243"/>
      <c r="E72" s="243"/>
      <c r="F72" s="243"/>
      <c r="G72" s="243"/>
      <c r="H72" s="243"/>
      <c r="I72" s="243"/>
    </row>
    <row r="73" spans="1:15" ht="19.5" customHeight="1" x14ac:dyDescent="0.25">
      <c r="A73" s="240" t="s">
        <v>26</v>
      </c>
      <c r="B73" s="249"/>
      <c r="C73" s="230">
        <v>24100</v>
      </c>
      <c r="D73" s="230"/>
      <c r="E73" s="230">
        <v>24100</v>
      </c>
      <c r="F73" s="230"/>
      <c r="G73" s="230">
        <v>24100</v>
      </c>
      <c r="H73" s="230"/>
      <c r="I73" s="230">
        <v>24100</v>
      </c>
    </row>
    <row r="74" spans="1:15" ht="19.5" customHeight="1" x14ac:dyDescent="0.25">
      <c r="A74" s="240" t="s">
        <v>99</v>
      </c>
      <c r="B74" s="249"/>
      <c r="C74" s="230">
        <v>-971059</v>
      </c>
      <c r="D74" s="230"/>
      <c r="E74" s="230">
        <v>-952084</v>
      </c>
      <c r="F74" s="230"/>
      <c r="G74" s="230">
        <v>-1228755</v>
      </c>
      <c r="H74" s="230"/>
      <c r="I74" s="230">
        <v>-1215332</v>
      </c>
    </row>
    <row r="75" spans="1:15" s="18" customFormat="1" ht="19.5" customHeight="1" x14ac:dyDescent="0.25">
      <c r="A75" s="250" t="s">
        <v>147</v>
      </c>
      <c r="B75" s="251"/>
      <c r="C75" s="244"/>
      <c r="D75" s="245"/>
      <c r="E75" s="244"/>
      <c r="F75" s="252"/>
      <c r="G75" s="244"/>
      <c r="H75" s="252"/>
      <c r="I75" s="244"/>
    </row>
    <row r="76" spans="1:15" ht="19.5" customHeight="1" x14ac:dyDescent="0.25">
      <c r="A76" s="250" t="s">
        <v>148</v>
      </c>
      <c r="B76" s="251"/>
      <c r="C76" s="245">
        <f t="shared" ref="C76:I76" si="0">SUM(C69:C74)</f>
        <v>554800</v>
      </c>
      <c r="D76" s="245">
        <f t="shared" si="0"/>
        <v>0</v>
      </c>
      <c r="E76" s="245">
        <f t="shared" si="0"/>
        <v>431885</v>
      </c>
      <c r="F76" s="245">
        <f t="shared" si="0"/>
        <v>0</v>
      </c>
      <c r="G76" s="245">
        <f t="shared" si="0"/>
        <v>297104</v>
      </c>
      <c r="H76" s="245">
        <f t="shared" si="0"/>
        <v>0</v>
      </c>
      <c r="I76" s="245">
        <f t="shared" si="0"/>
        <v>168637</v>
      </c>
    </row>
    <row r="77" spans="1:15" s="18" customFormat="1" ht="19.5" customHeight="1" x14ac:dyDescent="0.25">
      <c r="A77" s="240" t="s">
        <v>53</v>
      </c>
      <c r="B77" s="249"/>
      <c r="C77" s="246">
        <v>2880</v>
      </c>
      <c r="D77" s="232"/>
      <c r="E77" s="246">
        <v>0</v>
      </c>
      <c r="F77" s="232"/>
      <c r="G77" s="253">
        <v>0</v>
      </c>
      <c r="H77" s="232"/>
      <c r="I77" s="253">
        <v>0</v>
      </c>
    </row>
    <row r="78" spans="1:15" s="18" customFormat="1" ht="19.5" customHeight="1" x14ac:dyDescent="0.25">
      <c r="A78" s="250" t="s">
        <v>100</v>
      </c>
      <c r="B78" s="251"/>
      <c r="C78" s="245">
        <f>SUM(C76:C77)</f>
        <v>557680</v>
      </c>
      <c r="D78" s="245"/>
      <c r="E78" s="245">
        <f>SUM(E76:E77)</f>
        <v>431885</v>
      </c>
      <c r="F78" s="252"/>
      <c r="G78" s="245">
        <f>SUM(G76:G77)</f>
        <v>297104</v>
      </c>
      <c r="H78" s="252"/>
      <c r="I78" s="245">
        <f>SUM(I76:I77)</f>
        <v>168637</v>
      </c>
    </row>
    <row r="79" spans="1:15" s="18" customFormat="1" ht="10.5" customHeight="1" x14ac:dyDescent="0.25">
      <c r="A79" s="250"/>
      <c r="B79" s="251"/>
      <c r="C79" s="244"/>
      <c r="D79" s="245"/>
      <c r="E79" s="244"/>
      <c r="F79" s="252"/>
      <c r="G79" s="244"/>
      <c r="H79" s="252"/>
      <c r="I79" s="244"/>
      <c r="L79" s="37"/>
      <c r="M79" s="37"/>
      <c r="N79" s="37"/>
      <c r="O79" s="37"/>
    </row>
    <row r="80" spans="1:15" ht="19.5" customHeight="1" thickBot="1" x14ac:dyDescent="0.3">
      <c r="A80" s="250" t="s">
        <v>101</v>
      </c>
      <c r="B80" s="251"/>
      <c r="C80" s="247">
        <f>SUM(C64+C78)</f>
        <v>1040076</v>
      </c>
      <c r="D80" s="245"/>
      <c r="E80" s="247">
        <f>SUM(E64+E78)</f>
        <v>691127</v>
      </c>
      <c r="F80" s="252"/>
      <c r="G80" s="247">
        <f>SUM(G64+G78)</f>
        <v>614696</v>
      </c>
      <c r="H80" s="252"/>
      <c r="I80" s="247">
        <f>SUM(I64+I78)</f>
        <v>350120</v>
      </c>
    </row>
    <row r="81" spans="1:8" s="114" customFormat="1" ht="19.5" customHeight="1" thickTop="1" x14ac:dyDescent="0.25">
      <c r="A81" s="113"/>
      <c r="F81" s="115"/>
      <c r="H81" s="115"/>
    </row>
  </sheetData>
  <mergeCells count="10">
    <mergeCell ref="C38:E38"/>
    <mergeCell ref="C42:I42"/>
    <mergeCell ref="G4:I4"/>
    <mergeCell ref="G5:I5"/>
    <mergeCell ref="C9:I9"/>
    <mergeCell ref="G37:I37"/>
    <mergeCell ref="G38:I38"/>
    <mergeCell ref="C4:E4"/>
    <mergeCell ref="C5:E5"/>
    <mergeCell ref="C37:E37"/>
  </mergeCells>
  <phoneticPr fontId="7" type="noConversion"/>
  <pageMargins left="1.02" right="0.49" top="0.48" bottom="0.27" header="0.5" footer="0.17"/>
  <pageSetup paperSize="9" scale="81" firstPageNumber="3" fitToHeight="0" orientation="portrait" useFirstPageNumber="1" r:id="rId1"/>
  <headerFooter alignWithMargins="0">
    <oddFooter>&amp;L  The accompanying notes are an integral part of the interim financial statements.
&amp;C 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Normal="100" zoomScaleSheetLayoutView="100" workbookViewId="0"/>
  </sheetViews>
  <sheetFormatPr defaultColWidth="9.140625" defaultRowHeight="21" customHeight="1" x14ac:dyDescent="0.25"/>
  <cols>
    <col min="1" max="1" width="46.5703125" style="57" customWidth="1"/>
    <col min="2" max="2" width="7.5703125" style="57" customWidth="1"/>
    <col min="3" max="3" width="11" style="57" customWidth="1"/>
    <col min="4" max="4" width="1.140625" style="57" customWidth="1"/>
    <col min="5" max="5" width="11" style="57" customWidth="1"/>
    <col min="6" max="6" width="1.140625" style="57" customWidth="1"/>
    <col min="7" max="7" width="11" style="57" customWidth="1"/>
    <col min="8" max="8" width="1.140625" style="57" customWidth="1"/>
    <col min="9" max="9" width="11" style="57" customWidth="1"/>
    <col min="10" max="16384" width="9.140625" style="57"/>
  </cols>
  <sheetData>
    <row r="1" spans="1:10" ht="21" customHeight="1" x14ac:dyDescent="0.3">
      <c r="A1" s="41" t="s">
        <v>149</v>
      </c>
      <c r="B1" s="55"/>
      <c r="C1" s="55"/>
      <c r="D1" s="55"/>
      <c r="E1" s="55"/>
      <c r="F1" s="72"/>
      <c r="G1" s="55"/>
      <c r="H1" s="72"/>
      <c r="I1" s="55"/>
      <c r="J1" s="55"/>
    </row>
    <row r="2" spans="1:10" ht="21" customHeight="1" x14ac:dyDescent="0.25">
      <c r="A2" s="74" t="s">
        <v>155</v>
      </c>
      <c r="B2" s="55"/>
      <c r="C2" s="55"/>
      <c r="D2" s="55"/>
      <c r="E2" s="55"/>
      <c r="F2" s="55"/>
      <c r="G2" s="55"/>
      <c r="H2" s="72"/>
      <c r="I2" s="55"/>
    </row>
    <row r="3" spans="1:10" ht="21" customHeight="1" x14ac:dyDescent="0.25">
      <c r="A3" s="79"/>
      <c r="B3" s="55"/>
      <c r="C3" s="55"/>
      <c r="D3" s="55"/>
      <c r="E3" s="55"/>
      <c r="F3" s="55"/>
      <c r="G3" s="55"/>
      <c r="H3" s="72"/>
      <c r="I3" s="55"/>
    </row>
    <row r="4" spans="1:10" s="55" customFormat="1" ht="21" customHeight="1" x14ac:dyDescent="0.25">
      <c r="A4" s="61"/>
      <c r="C4" s="281" t="s">
        <v>23</v>
      </c>
      <c r="D4" s="281"/>
      <c r="E4" s="281"/>
      <c r="F4" s="66"/>
      <c r="G4" s="281" t="s">
        <v>25</v>
      </c>
      <c r="H4" s="281"/>
      <c r="I4" s="281"/>
    </row>
    <row r="5" spans="1:10" s="55" customFormat="1" ht="21" customHeight="1" x14ac:dyDescent="0.25">
      <c r="A5" s="61"/>
      <c r="C5" s="281" t="s">
        <v>24</v>
      </c>
      <c r="D5" s="281"/>
      <c r="E5" s="281"/>
      <c r="F5" s="66"/>
      <c r="G5" s="281" t="s">
        <v>24</v>
      </c>
      <c r="H5" s="281"/>
      <c r="I5" s="281"/>
    </row>
    <row r="6" spans="1:10" s="55" customFormat="1" ht="21" customHeight="1" x14ac:dyDescent="0.25">
      <c r="A6" s="61"/>
      <c r="C6" s="279" t="s">
        <v>92</v>
      </c>
      <c r="D6" s="279"/>
      <c r="E6" s="279"/>
      <c r="F6" s="66"/>
      <c r="G6" s="279" t="s">
        <v>92</v>
      </c>
      <c r="H6" s="279"/>
      <c r="I6" s="279"/>
    </row>
    <row r="7" spans="1:10" s="55" customFormat="1" ht="21" customHeight="1" x14ac:dyDescent="0.25">
      <c r="A7" s="61"/>
      <c r="C7" s="278" t="s">
        <v>64</v>
      </c>
      <c r="D7" s="279"/>
      <c r="E7" s="279"/>
      <c r="F7" s="66"/>
      <c r="G7" s="278" t="s">
        <v>64</v>
      </c>
      <c r="H7" s="279"/>
      <c r="I7" s="279"/>
    </row>
    <row r="8" spans="1:10" s="55" customFormat="1" ht="21" customHeight="1" x14ac:dyDescent="0.25">
      <c r="A8" s="61"/>
      <c r="B8" s="160" t="s">
        <v>1</v>
      </c>
      <c r="C8" s="161">
        <v>2020</v>
      </c>
      <c r="D8" s="161"/>
      <c r="E8" s="229">
        <v>2019</v>
      </c>
      <c r="F8" s="136"/>
      <c r="G8" s="161">
        <v>2020</v>
      </c>
      <c r="H8" s="161"/>
      <c r="I8" s="229">
        <v>2019</v>
      </c>
    </row>
    <row r="9" spans="1:10" ht="21" customHeight="1" x14ac:dyDescent="0.25">
      <c r="A9" s="77"/>
      <c r="B9" s="160"/>
      <c r="C9" s="280" t="s">
        <v>60</v>
      </c>
      <c r="D9" s="280"/>
      <c r="E9" s="280"/>
      <c r="F9" s="280"/>
      <c r="G9" s="280"/>
      <c r="H9" s="280"/>
      <c r="I9" s="280"/>
    </row>
    <row r="10" spans="1:10" ht="21" customHeight="1" x14ac:dyDescent="0.25">
      <c r="A10" s="75" t="s">
        <v>106</v>
      </c>
      <c r="C10" s="144"/>
      <c r="D10" s="144"/>
      <c r="E10" s="144"/>
      <c r="F10" s="160"/>
      <c r="G10" s="55"/>
      <c r="H10" s="72"/>
      <c r="I10" s="55"/>
    </row>
    <row r="11" spans="1:10" ht="21" customHeight="1" x14ac:dyDescent="0.25">
      <c r="A11" s="77" t="s">
        <v>112</v>
      </c>
      <c r="B11" s="218">
        <v>5</v>
      </c>
      <c r="C11" s="107">
        <v>211123</v>
      </c>
      <c r="D11" s="146"/>
      <c r="E11" s="107">
        <v>102769</v>
      </c>
      <c r="F11" s="107"/>
      <c r="G11" s="107">
        <v>123509</v>
      </c>
      <c r="I11" s="107">
        <v>102769</v>
      </c>
    </row>
    <row r="12" spans="1:10" ht="21" customHeight="1" x14ac:dyDescent="0.25">
      <c r="A12" s="77" t="s">
        <v>71</v>
      </c>
      <c r="B12" s="174">
        <v>5</v>
      </c>
      <c r="C12" s="147">
        <v>7465</v>
      </c>
      <c r="D12" s="146"/>
      <c r="E12" s="147">
        <v>9471</v>
      </c>
      <c r="F12" s="107"/>
      <c r="G12" s="147">
        <v>2177</v>
      </c>
      <c r="I12" s="147">
        <v>1323</v>
      </c>
    </row>
    <row r="13" spans="1:10" ht="21" customHeight="1" x14ac:dyDescent="0.25">
      <c r="A13" s="79" t="s">
        <v>107</v>
      </c>
      <c r="B13" s="146"/>
      <c r="C13" s="148">
        <f>SUM(C11:C12)</f>
        <v>218588</v>
      </c>
      <c r="D13" s="146"/>
      <c r="E13" s="148">
        <f>SUM(E11:E12)</f>
        <v>112240</v>
      </c>
      <c r="F13" s="149"/>
      <c r="G13" s="148">
        <f>SUM(G11:G12)</f>
        <v>125686</v>
      </c>
      <c r="I13" s="148">
        <f>SUM(I11:I12)</f>
        <v>104092</v>
      </c>
    </row>
    <row r="14" spans="1:10" ht="11.25" customHeight="1" x14ac:dyDescent="0.25">
      <c r="A14" s="77"/>
      <c r="B14" s="160"/>
      <c r="C14" s="107"/>
      <c r="D14" s="107"/>
      <c r="E14" s="107"/>
      <c r="F14" s="160"/>
      <c r="G14" s="150"/>
      <c r="H14" s="108"/>
      <c r="I14" s="150"/>
    </row>
    <row r="15" spans="1:10" ht="21" customHeight="1" x14ac:dyDescent="0.25">
      <c r="A15" s="75" t="s">
        <v>72</v>
      </c>
      <c r="C15" s="107"/>
      <c r="D15" s="107"/>
      <c r="E15" s="107"/>
      <c r="F15" s="160"/>
      <c r="G15" s="150"/>
      <c r="H15" s="108"/>
      <c r="I15" s="150"/>
    </row>
    <row r="16" spans="1:10" ht="21" customHeight="1" x14ac:dyDescent="0.25">
      <c r="A16" s="151" t="s">
        <v>113</v>
      </c>
      <c r="B16" s="174">
        <v>5</v>
      </c>
      <c r="C16" s="184">
        <v>172310</v>
      </c>
      <c r="D16" s="185"/>
      <c r="E16" s="184">
        <v>89362</v>
      </c>
      <c r="F16" s="184"/>
      <c r="G16" s="184">
        <v>96671</v>
      </c>
      <c r="H16" s="186"/>
      <c r="I16" s="184">
        <v>86450</v>
      </c>
    </row>
    <row r="17" spans="1:9" ht="21" customHeight="1" x14ac:dyDescent="0.25">
      <c r="A17" s="77" t="s">
        <v>157</v>
      </c>
      <c r="B17" s="174" t="s">
        <v>156</v>
      </c>
      <c r="C17" s="187">
        <v>21220</v>
      </c>
      <c r="D17" s="188"/>
      <c r="E17" s="201">
        <v>9031</v>
      </c>
      <c r="F17" s="184"/>
      <c r="G17" s="187">
        <v>7903</v>
      </c>
      <c r="H17" s="186"/>
      <c r="I17" s="201">
        <v>9031</v>
      </c>
    </row>
    <row r="18" spans="1:9" ht="21" customHeight="1" x14ac:dyDescent="0.25">
      <c r="A18" s="77" t="s">
        <v>73</v>
      </c>
      <c r="B18" s="174">
        <v>5</v>
      </c>
      <c r="C18" s="187">
        <v>43782</v>
      </c>
      <c r="D18" s="188"/>
      <c r="E18" s="201">
        <v>17863</v>
      </c>
      <c r="F18" s="184"/>
      <c r="G18" s="187">
        <v>30829</v>
      </c>
      <c r="H18" s="186"/>
      <c r="I18" s="201">
        <v>16997</v>
      </c>
    </row>
    <row r="19" spans="1:9" ht="21" customHeight="1" x14ac:dyDescent="0.25">
      <c r="A19" s="77" t="s">
        <v>191</v>
      </c>
      <c r="B19" s="174"/>
      <c r="C19" s="204">
        <v>0</v>
      </c>
      <c r="D19" s="188"/>
      <c r="E19" s="204">
        <v>12276</v>
      </c>
      <c r="F19" s="184"/>
      <c r="G19" s="275">
        <v>0</v>
      </c>
      <c r="H19" s="186"/>
      <c r="I19" s="204">
        <v>-27484</v>
      </c>
    </row>
    <row r="20" spans="1:9" ht="21" customHeight="1" x14ac:dyDescent="0.25">
      <c r="A20" s="79" t="s">
        <v>74</v>
      </c>
      <c r="B20" s="55"/>
      <c r="C20" s="169">
        <f>SUM(C16:C19)</f>
        <v>237312</v>
      </c>
      <c r="D20" s="188"/>
      <c r="E20" s="169">
        <f>SUM(E16:E19)</f>
        <v>128532</v>
      </c>
      <c r="F20" s="190"/>
      <c r="G20" s="169">
        <f>SUM(G16:G19)</f>
        <v>135403</v>
      </c>
      <c r="H20" s="186"/>
      <c r="I20" s="169">
        <f>SUM(I16:I19)</f>
        <v>84994</v>
      </c>
    </row>
    <row r="21" spans="1:9" ht="11.25" customHeight="1" x14ac:dyDescent="0.25">
      <c r="A21" s="77"/>
      <c r="B21" s="160"/>
      <c r="C21" s="107"/>
      <c r="D21" s="107"/>
      <c r="E21" s="107"/>
      <c r="F21" s="146"/>
      <c r="G21" s="145"/>
      <c r="H21" s="107"/>
      <c r="I21" s="145"/>
    </row>
    <row r="22" spans="1:9" ht="21" customHeight="1" x14ac:dyDescent="0.25">
      <c r="A22" s="79" t="s">
        <v>201</v>
      </c>
      <c r="B22" s="274"/>
      <c r="C22" s="149">
        <f>C13-C20</f>
        <v>-18724</v>
      </c>
      <c r="D22" s="149"/>
      <c r="E22" s="149">
        <f>E13-E20</f>
        <v>-16292</v>
      </c>
      <c r="F22" s="221"/>
      <c r="G22" s="149">
        <f>G13-G20</f>
        <v>-9717</v>
      </c>
      <c r="H22" s="149"/>
      <c r="I22" s="149">
        <f>I13-I20</f>
        <v>19098</v>
      </c>
    </row>
    <row r="23" spans="1:9" ht="21" customHeight="1" x14ac:dyDescent="0.25">
      <c r="A23" s="77" t="s">
        <v>22</v>
      </c>
      <c r="B23" s="160"/>
      <c r="C23" s="165">
        <v>4234</v>
      </c>
      <c r="D23" s="189"/>
      <c r="E23" s="165">
        <v>2608</v>
      </c>
      <c r="F23" s="187"/>
      <c r="G23" s="165">
        <v>3021</v>
      </c>
      <c r="H23" s="186"/>
      <c r="I23" s="165">
        <v>254</v>
      </c>
    </row>
    <row r="24" spans="1:9" ht="21" customHeight="1" x14ac:dyDescent="0.25">
      <c r="A24" s="79" t="s">
        <v>127</v>
      </c>
      <c r="B24" s="160"/>
      <c r="C24" s="149">
        <f>C22-C23</f>
        <v>-22958</v>
      </c>
      <c r="D24" s="146"/>
      <c r="E24" s="149">
        <f>E22-E23</f>
        <v>-18900</v>
      </c>
      <c r="F24" s="149"/>
      <c r="G24" s="149">
        <f>G22-G23</f>
        <v>-12738</v>
      </c>
      <c r="I24" s="149">
        <f>I22-I23</f>
        <v>18844</v>
      </c>
    </row>
    <row r="25" spans="1:9" ht="21" hidden="1" customHeight="1" x14ac:dyDescent="0.25">
      <c r="A25" s="117" t="s">
        <v>102</v>
      </c>
      <c r="B25" s="160">
        <v>7</v>
      </c>
      <c r="C25" s="166">
        <v>0</v>
      </c>
      <c r="D25" s="146"/>
      <c r="E25" s="202">
        <v>0</v>
      </c>
      <c r="F25" s="107"/>
      <c r="G25" s="166">
        <v>0</v>
      </c>
      <c r="I25" s="202">
        <v>0</v>
      </c>
    </row>
    <row r="26" spans="1:9" s="51" customFormat="1" ht="21" customHeight="1" thickBot="1" x14ac:dyDescent="0.3">
      <c r="A26" s="79" t="s">
        <v>128</v>
      </c>
      <c r="B26" s="153"/>
      <c r="C26" s="167">
        <f>C24-C25</f>
        <v>-22958</v>
      </c>
      <c r="D26" s="146"/>
      <c r="E26" s="167">
        <f>E24-E25</f>
        <v>-18900</v>
      </c>
      <c r="F26" s="149"/>
      <c r="G26" s="167">
        <f>G24-G25</f>
        <v>-12738</v>
      </c>
      <c r="H26" s="57"/>
      <c r="I26" s="167">
        <f>I24-I25</f>
        <v>18844</v>
      </c>
    </row>
    <row r="27" spans="1:9" s="51" customFormat="1" ht="21" customHeight="1" thickTop="1" thickBot="1" x14ac:dyDescent="0.3">
      <c r="A27" s="79" t="s">
        <v>130</v>
      </c>
      <c r="B27" s="153"/>
      <c r="C27" s="214">
        <f>C26</f>
        <v>-22958</v>
      </c>
      <c r="D27" s="146"/>
      <c r="E27" s="214">
        <f>E26</f>
        <v>-18900</v>
      </c>
      <c r="F27" s="149"/>
      <c r="G27" s="214">
        <f>G26</f>
        <v>-12738</v>
      </c>
      <c r="H27" s="57"/>
      <c r="I27" s="214">
        <f>I26</f>
        <v>18844</v>
      </c>
    </row>
    <row r="28" spans="1:9" s="51" customFormat="1" ht="21" customHeight="1" thickTop="1" x14ac:dyDescent="0.25">
      <c r="A28" s="79"/>
      <c r="B28" s="153"/>
      <c r="C28" s="152"/>
      <c r="D28" s="146"/>
      <c r="E28" s="152"/>
      <c r="F28" s="149"/>
      <c r="G28" s="152"/>
      <c r="H28" s="57"/>
      <c r="I28" s="152"/>
    </row>
    <row r="29" spans="1:9" ht="21" customHeight="1" x14ac:dyDescent="0.25">
      <c r="A29" s="79" t="s">
        <v>129</v>
      </c>
      <c r="B29" s="160"/>
      <c r="C29" s="152"/>
      <c r="D29" s="152"/>
      <c r="E29" s="152"/>
      <c r="F29" s="160"/>
      <c r="G29" s="78"/>
      <c r="H29" s="78"/>
      <c r="I29" s="78"/>
    </row>
    <row r="30" spans="1:9" ht="21" customHeight="1" x14ac:dyDescent="0.25">
      <c r="A30" s="77" t="s">
        <v>103</v>
      </c>
      <c r="B30" s="160"/>
      <c r="C30" s="76">
        <v>-18290</v>
      </c>
      <c r="D30" s="146"/>
      <c r="E30" s="76">
        <f>E26</f>
        <v>-18900</v>
      </c>
      <c r="F30" s="107"/>
      <c r="G30" s="76">
        <f>G26</f>
        <v>-12738</v>
      </c>
      <c r="I30" s="76">
        <f>I26</f>
        <v>18844</v>
      </c>
    </row>
    <row r="31" spans="1:9" ht="21" customHeight="1" x14ac:dyDescent="0.25">
      <c r="A31" s="77" t="s">
        <v>75</v>
      </c>
      <c r="B31" s="160"/>
      <c r="C31" s="204">
        <v>-4668</v>
      </c>
      <c r="D31" s="170"/>
      <c r="E31" s="200">
        <v>0</v>
      </c>
      <c r="F31" s="171"/>
      <c r="G31" s="193">
        <v>0</v>
      </c>
      <c r="I31" s="200">
        <v>0</v>
      </c>
    </row>
    <row r="32" spans="1:9" ht="21" customHeight="1" thickBot="1" x14ac:dyDescent="0.3">
      <c r="A32" s="79" t="s">
        <v>128</v>
      </c>
      <c r="B32" s="160"/>
      <c r="C32" s="172">
        <f>SUM(C30:C31)</f>
        <v>-22958</v>
      </c>
      <c r="D32" s="146"/>
      <c r="E32" s="172">
        <f>SUM(E30:E31)</f>
        <v>-18900</v>
      </c>
      <c r="F32" s="149"/>
      <c r="G32" s="172">
        <f>SUM(G30:G31)</f>
        <v>-12738</v>
      </c>
      <c r="I32" s="172">
        <f>SUM(I30:I31)</f>
        <v>18844</v>
      </c>
    </row>
    <row r="33" spans="1:9" ht="21" customHeight="1" thickTop="1" x14ac:dyDescent="0.25">
      <c r="A33" s="79"/>
      <c r="B33" s="160"/>
      <c r="C33" s="152"/>
      <c r="D33" s="146"/>
      <c r="E33" s="152"/>
      <c r="F33" s="149"/>
      <c r="G33" s="152"/>
      <c r="I33" s="152"/>
    </row>
    <row r="34" spans="1:9" ht="21" customHeight="1" x14ac:dyDescent="0.25">
      <c r="A34" s="79" t="s">
        <v>131</v>
      </c>
      <c r="B34" s="209"/>
      <c r="C34" s="152"/>
      <c r="D34" s="152"/>
      <c r="E34" s="152"/>
      <c r="F34" s="209"/>
      <c r="G34" s="78"/>
      <c r="H34" s="78"/>
      <c r="I34" s="78"/>
    </row>
    <row r="35" spans="1:9" ht="21" customHeight="1" x14ac:dyDescent="0.25">
      <c r="A35" s="77" t="s">
        <v>103</v>
      </c>
      <c r="B35" s="209"/>
      <c r="C35" s="76">
        <f>C30</f>
        <v>-18290</v>
      </c>
      <c r="D35" s="146"/>
      <c r="E35" s="76">
        <f>E27</f>
        <v>-18900</v>
      </c>
      <c r="F35" s="107"/>
      <c r="G35" s="76">
        <f>G27</f>
        <v>-12738</v>
      </c>
      <c r="I35" s="76">
        <f>I27</f>
        <v>18844</v>
      </c>
    </row>
    <row r="36" spans="1:9" ht="21" customHeight="1" x14ac:dyDescent="0.25">
      <c r="A36" s="77" t="s">
        <v>75</v>
      </c>
      <c r="B36" s="209"/>
      <c r="C36" s="204">
        <f>C31</f>
        <v>-4668</v>
      </c>
      <c r="D36" s="170"/>
      <c r="E36" s="200">
        <v>0</v>
      </c>
      <c r="F36" s="171"/>
      <c r="G36" s="200">
        <v>0</v>
      </c>
      <c r="I36" s="200">
        <v>0</v>
      </c>
    </row>
    <row r="37" spans="1:9" ht="21" customHeight="1" thickBot="1" x14ac:dyDescent="0.3">
      <c r="A37" s="79" t="s">
        <v>130</v>
      </c>
      <c r="B37" s="209"/>
      <c r="C37" s="172">
        <f>SUM(C35:C36)</f>
        <v>-22958</v>
      </c>
      <c r="D37" s="146"/>
      <c r="E37" s="172">
        <f>SUM(E35:E36)</f>
        <v>-18900</v>
      </c>
      <c r="F37" s="149"/>
      <c r="G37" s="172">
        <f>SUM(G35:G36)</f>
        <v>-12738</v>
      </c>
      <c r="I37" s="172">
        <f>SUM(I35:I36)</f>
        <v>18844</v>
      </c>
    </row>
    <row r="38" spans="1:9" ht="21" customHeight="1" thickTop="1" x14ac:dyDescent="0.25">
      <c r="A38" s="77"/>
      <c r="B38" s="207"/>
      <c r="C38" s="144"/>
      <c r="D38" s="144"/>
      <c r="E38" s="144"/>
      <c r="F38" s="207"/>
      <c r="G38" s="150"/>
      <c r="H38" s="108"/>
      <c r="I38" s="150"/>
    </row>
    <row r="39" spans="1:9" ht="21" customHeight="1" thickBot="1" x14ac:dyDescent="0.3">
      <c r="A39" s="66" t="s">
        <v>136</v>
      </c>
      <c r="B39" s="273">
        <v>11</v>
      </c>
      <c r="C39" s="220">
        <v>-0.03</v>
      </c>
      <c r="D39" s="221"/>
      <c r="E39" s="220">
        <v>-3.5000000000000003E-2</v>
      </c>
      <c r="F39" s="222"/>
      <c r="G39" s="220">
        <v>-2.1000000000000001E-2</v>
      </c>
      <c r="H39" s="51"/>
      <c r="I39" s="220">
        <v>3.5000000000000003E-2</v>
      </c>
    </row>
    <row r="40" spans="1:9" ht="21" customHeight="1" thickTop="1" x14ac:dyDescent="0.25">
      <c r="C40" s="177"/>
      <c r="D40" s="177"/>
      <c r="E40" s="177"/>
      <c r="F40" s="177"/>
      <c r="G40" s="177"/>
      <c r="I40" s="177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4" footer="0.5"/>
  <pageSetup paperSize="9" scale="84" firstPageNumber="5" orientation="portrait" useFirstPageNumber="1" r:id="rId1"/>
  <headerFooter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zoomScaleNormal="85" zoomScaleSheetLayoutView="100" workbookViewId="0"/>
  </sheetViews>
  <sheetFormatPr defaultColWidth="9.140625" defaultRowHeight="21" customHeight="1" x14ac:dyDescent="0.25"/>
  <cols>
    <col min="1" max="1" width="43.140625" style="65" customWidth="1"/>
    <col min="2" max="2" width="6.5703125" style="48" customWidth="1"/>
    <col min="3" max="3" width="11.140625" style="44" customWidth="1"/>
    <col min="4" max="4" width="0.85546875" style="44" customWidth="1"/>
    <col min="5" max="5" width="9.85546875" style="44" customWidth="1"/>
    <col min="6" max="6" width="0.85546875" style="44" customWidth="1"/>
    <col min="7" max="7" width="9.42578125" style="44" customWidth="1"/>
    <col min="8" max="8" width="1" style="44" customWidth="1"/>
    <col min="9" max="9" width="13" style="44" hidden="1" customWidth="1"/>
    <col min="10" max="10" width="1" style="44" hidden="1" customWidth="1"/>
    <col min="11" max="11" width="12.140625" style="44" bestFit="1" customWidth="1"/>
    <col min="12" max="12" width="1" style="44" customWidth="1"/>
    <col min="13" max="13" width="12" style="44" customWidth="1"/>
    <col min="14" max="14" width="1" style="44" customWidth="1"/>
    <col min="15" max="15" width="13.85546875" style="44" customWidth="1"/>
    <col min="16" max="16" width="1" style="44" customWidth="1"/>
    <col min="17" max="17" width="9.85546875" style="44" customWidth="1"/>
    <col min="18" max="16384" width="9.140625" style="44"/>
  </cols>
  <sheetData>
    <row r="1" spans="1:17" ht="21" customHeight="1" x14ac:dyDescent="0.3">
      <c r="A1" s="41" t="s">
        <v>149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7" ht="21" customHeight="1" x14ac:dyDescent="0.25">
      <c r="A2" s="45" t="s">
        <v>158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ht="21" customHeight="1" x14ac:dyDescent="0.25">
      <c r="A3" s="138"/>
      <c r="C3" s="48"/>
      <c r="D3" s="48"/>
      <c r="E3" s="226"/>
      <c r="F3" s="48"/>
      <c r="G3" s="226"/>
      <c r="H3" s="226"/>
      <c r="I3" s="226"/>
      <c r="J3" s="48"/>
      <c r="K3" s="226"/>
      <c r="L3" s="48"/>
      <c r="M3" s="48"/>
    </row>
    <row r="4" spans="1:17" ht="21" customHeight="1" x14ac:dyDescent="0.25">
      <c r="A4" s="138"/>
      <c r="C4" s="282" t="s">
        <v>36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ht="21" customHeight="1" x14ac:dyDescent="0.25">
      <c r="A5" s="138"/>
      <c r="C5" s="66"/>
      <c r="D5" s="66"/>
      <c r="E5" s="66"/>
      <c r="F5" s="66"/>
      <c r="G5" s="283" t="s">
        <v>116</v>
      </c>
      <c r="H5" s="284"/>
      <c r="I5" s="284"/>
      <c r="J5" s="284"/>
      <c r="K5" s="284"/>
      <c r="L5" s="66"/>
      <c r="M5" s="66"/>
      <c r="N5" s="66"/>
      <c r="O5" s="66"/>
      <c r="P5" s="66"/>
      <c r="Q5" s="66"/>
    </row>
    <row r="6" spans="1:17" ht="21" customHeight="1" x14ac:dyDescent="0.25">
      <c r="A6" s="138"/>
      <c r="C6" s="48"/>
      <c r="D6" s="210"/>
      <c r="E6" s="210"/>
      <c r="F6" s="210"/>
      <c r="G6" s="139"/>
      <c r="H6" s="139"/>
      <c r="I6" s="139"/>
      <c r="J6" s="139"/>
      <c r="K6" s="139"/>
      <c r="L6" s="210"/>
      <c r="M6" s="228" t="s">
        <v>45</v>
      </c>
      <c r="N6" s="48"/>
      <c r="O6" s="48"/>
      <c r="P6" s="48"/>
      <c r="Q6" s="48"/>
    </row>
    <row r="7" spans="1:17" ht="21" customHeight="1" x14ac:dyDescent="0.25">
      <c r="A7" s="138"/>
      <c r="C7" s="210" t="s">
        <v>21</v>
      </c>
      <c r="D7" s="48"/>
      <c r="E7" s="48"/>
      <c r="F7" s="48"/>
      <c r="G7" s="48"/>
      <c r="H7" s="48"/>
      <c r="I7" s="48"/>
      <c r="J7" s="48"/>
      <c r="K7" s="48"/>
      <c r="L7" s="48"/>
      <c r="M7" s="228" t="s">
        <v>46</v>
      </c>
      <c r="N7" s="48"/>
      <c r="O7" s="48"/>
      <c r="P7" s="48"/>
      <c r="Q7" s="48"/>
    </row>
    <row r="8" spans="1:17" ht="21" customHeight="1" x14ac:dyDescent="0.25">
      <c r="A8" s="138"/>
      <c r="C8" s="48" t="s">
        <v>104</v>
      </c>
      <c r="D8" s="48"/>
      <c r="E8" s="228" t="s">
        <v>39</v>
      </c>
      <c r="F8" s="48"/>
      <c r="G8" s="49" t="s">
        <v>40</v>
      </c>
      <c r="H8" s="210"/>
      <c r="I8" s="210" t="s">
        <v>32</v>
      </c>
      <c r="J8" s="210"/>
      <c r="K8" s="210"/>
      <c r="L8" s="48"/>
      <c r="M8" s="228" t="s">
        <v>47</v>
      </c>
      <c r="N8" s="48"/>
      <c r="O8" s="228" t="s">
        <v>48</v>
      </c>
      <c r="P8" s="48"/>
      <c r="Q8" s="228" t="s">
        <v>41</v>
      </c>
    </row>
    <row r="9" spans="1:17" ht="21" customHeight="1" x14ac:dyDescent="0.25">
      <c r="A9" s="50"/>
      <c r="B9" s="224"/>
      <c r="C9" s="48" t="s">
        <v>20</v>
      </c>
      <c r="D9" s="48"/>
      <c r="E9" s="228" t="s">
        <v>42</v>
      </c>
      <c r="F9" s="48"/>
      <c r="G9" s="228" t="s">
        <v>33</v>
      </c>
      <c r="H9" s="48"/>
      <c r="I9" s="48" t="s">
        <v>33</v>
      </c>
      <c r="J9" s="48"/>
      <c r="K9" s="229" t="s">
        <v>94</v>
      </c>
      <c r="L9" s="48"/>
      <c r="M9" s="228" t="s">
        <v>105</v>
      </c>
      <c r="N9" s="48"/>
      <c r="O9" s="228" t="s">
        <v>49</v>
      </c>
      <c r="P9" s="48"/>
      <c r="Q9" s="228" t="s">
        <v>43</v>
      </c>
    </row>
    <row r="10" spans="1:17" ht="21" customHeight="1" x14ac:dyDescent="0.25">
      <c r="A10" s="50"/>
      <c r="B10" s="224"/>
      <c r="C10" s="285" t="s">
        <v>60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</row>
    <row r="11" spans="1:17" ht="21" customHeight="1" x14ac:dyDescent="0.25">
      <c r="A11" s="109" t="s">
        <v>124</v>
      </c>
      <c r="B11" s="224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1:17" ht="21" customHeight="1" x14ac:dyDescent="0.25">
      <c r="A12" s="25" t="s">
        <v>125</v>
      </c>
      <c r="B12" s="225"/>
      <c r="C12" s="68">
        <v>535437</v>
      </c>
      <c r="D12" s="68"/>
      <c r="E12" s="68">
        <v>824432</v>
      </c>
      <c r="F12" s="68"/>
      <c r="G12" s="68">
        <v>24100</v>
      </c>
      <c r="H12" s="68"/>
      <c r="I12" s="68"/>
      <c r="J12" s="68"/>
      <c r="K12" s="68">
        <v>-1349309</v>
      </c>
      <c r="L12" s="68"/>
      <c r="M12" s="68">
        <f>SUM(C12:K12)</f>
        <v>34660</v>
      </c>
      <c r="N12" s="66"/>
      <c r="O12" s="203">
        <v>0</v>
      </c>
      <c r="P12" s="66"/>
      <c r="Q12" s="70">
        <f>SUM(M12:O12)</f>
        <v>34660</v>
      </c>
    </row>
    <row r="13" spans="1:17" ht="21" customHeight="1" x14ac:dyDescent="0.25">
      <c r="A13" s="155"/>
      <c r="B13" s="225"/>
      <c r="C13" s="68"/>
      <c r="D13" s="52"/>
      <c r="E13" s="68"/>
      <c r="F13" s="52"/>
      <c r="G13" s="68"/>
      <c r="H13" s="52"/>
      <c r="I13" s="68"/>
      <c r="J13" s="52"/>
      <c r="K13" s="68"/>
      <c r="L13" s="52"/>
      <c r="M13" s="68"/>
      <c r="N13" s="53"/>
      <c r="O13" s="69"/>
      <c r="P13" s="53"/>
      <c r="Q13" s="70"/>
    </row>
    <row r="14" spans="1:17" ht="21" hidden="1" customHeight="1" x14ac:dyDescent="0.25">
      <c r="A14" s="51" t="s">
        <v>44</v>
      </c>
      <c r="B14" s="225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/>
      <c r="O14" s="53"/>
      <c r="P14" s="53"/>
      <c r="Q14" s="53"/>
    </row>
    <row r="15" spans="1:17" ht="21" hidden="1" customHeight="1" x14ac:dyDescent="0.25">
      <c r="A15" s="56" t="s">
        <v>114</v>
      </c>
      <c r="B15" s="53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53"/>
      <c r="P15" s="53"/>
      <c r="Q15" s="53"/>
    </row>
    <row r="16" spans="1:17" ht="21" hidden="1" customHeight="1" x14ac:dyDescent="0.25">
      <c r="A16" s="54" t="s">
        <v>50</v>
      </c>
      <c r="B16" s="224"/>
      <c r="C16" s="173"/>
      <c r="D16" s="52"/>
      <c r="E16" s="173"/>
      <c r="F16" s="52"/>
      <c r="G16" s="173"/>
      <c r="H16" s="68"/>
      <c r="I16" s="203"/>
      <c r="J16" s="68"/>
      <c r="K16" s="173"/>
      <c r="L16" s="68"/>
      <c r="M16" s="165">
        <f>SUM(C16:K16)</f>
        <v>0</v>
      </c>
      <c r="N16" s="72"/>
      <c r="O16" s="173">
        <v>0</v>
      </c>
      <c r="P16" s="55"/>
      <c r="Q16" s="67">
        <v>0</v>
      </c>
    </row>
    <row r="17" spans="1:17" ht="21" hidden="1" customHeight="1" x14ac:dyDescent="0.25">
      <c r="A17" s="56" t="s">
        <v>115</v>
      </c>
      <c r="B17" s="225"/>
      <c r="C17" s="59">
        <f>C16</f>
        <v>0</v>
      </c>
      <c r="D17" s="52"/>
      <c r="E17" s="59">
        <f>E16</f>
        <v>0</v>
      </c>
      <c r="F17" s="60"/>
      <c r="G17" s="59">
        <f>G16</f>
        <v>0</v>
      </c>
      <c r="H17" s="52"/>
      <c r="I17" s="59"/>
      <c r="J17" s="52"/>
      <c r="K17" s="59">
        <f>K16</f>
        <v>0</v>
      </c>
      <c r="L17" s="52"/>
      <c r="M17" s="59">
        <f>M16</f>
        <v>0</v>
      </c>
      <c r="N17" s="53"/>
      <c r="O17" s="59">
        <f>O16</f>
        <v>0</v>
      </c>
      <c r="P17" s="53"/>
      <c r="Q17" s="59">
        <f>Q16</f>
        <v>0</v>
      </c>
    </row>
    <row r="18" spans="1:17" ht="21" hidden="1" customHeight="1" x14ac:dyDescent="0.25">
      <c r="A18" s="56"/>
      <c r="B18" s="225"/>
      <c r="C18" s="63"/>
      <c r="D18" s="68"/>
      <c r="E18" s="63"/>
      <c r="F18" s="69"/>
      <c r="G18" s="63"/>
      <c r="H18" s="68"/>
      <c r="I18" s="63"/>
      <c r="J18" s="68"/>
      <c r="K18" s="63"/>
      <c r="L18" s="68"/>
      <c r="M18" s="63"/>
      <c r="N18" s="66"/>
      <c r="O18" s="63"/>
      <c r="P18" s="66"/>
      <c r="Q18" s="63"/>
    </row>
    <row r="19" spans="1:17" ht="21" hidden="1" customHeight="1" x14ac:dyDescent="0.25">
      <c r="A19" s="79" t="s">
        <v>90</v>
      </c>
      <c r="B19" s="225"/>
      <c r="C19" s="59">
        <v>0</v>
      </c>
      <c r="D19" s="52"/>
      <c r="E19" s="59">
        <v>0</v>
      </c>
      <c r="F19" s="60"/>
      <c r="G19" s="59">
        <v>0</v>
      </c>
      <c r="H19" s="52"/>
      <c r="I19" s="59"/>
      <c r="J19" s="52"/>
      <c r="K19" s="59">
        <v>0</v>
      </c>
      <c r="L19" s="52"/>
      <c r="M19" s="59">
        <f>SUM(C19:L19)</f>
        <v>0</v>
      </c>
      <c r="N19" s="53"/>
      <c r="O19" s="59">
        <v>0</v>
      </c>
      <c r="P19" s="53"/>
      <c r="Q19" s="59">
        <f>SUM(M19:O19)</f>
        <v>0</v>
      </c>
    </row>
    <row r="20" spans="1:17" ht="21" hidden="1" customHeight="1" x14ac:dyDescent="0.25">
      <c r="A20" s="79"/>
      <c r="B20" s="225"/>
      <c r="C20" s="63"/>
      <c r="D20" s="52"/>
      <c r="E20" s="63"/>
      <c r="F20" s="60"/>
      <c r="G20" s="63"/>
      <c r="H20" s="52"/>
      <c r="I20" s="63"/>
      <c r="J20" s="52"/>
      <c r="K20" s="63"/>
      <c r="L20" s="52"/>
      <c r="M20" s="63"/>
      <c r="N20" s="53"/>
      <c r="O20" s="63"/>
      <c r="P20" s="53"/>
      <c r="Q20" s="63"/>
    </row>
    <row r="21" spans="1:17" ht="21" customHeight="1" x14ac:dyDescent="0.25">
      <c r="A21" s="61" t="s">
        <v>109</v>
      </c>
      <c r="B21" s="225"/>
      <c r="C21" s="63"/>
      <c r="D21" s="52"/>
      <c r="E21" s="63"/>
      <c r="F21" s="60"/>
      <c r="G21" s="63"/>
      <c r="H21" s="52"/>
      <c r="I21" s="63"/>
      <c r="J21" s="52"/>
      <c r="K21" s="63"/>
      <c r="L21" s="52"/>
      <c r="M21" s="68"/>
      <c r="N21" s="53"/>
      <c r="O21" s="63"/>
      <c r="P21" s="53"/>
      <c r="Q21" s="70"/>
    </row>
    <row r="22" spans="1:17" ht="21" customHeight="1" x14ac:dyDescent="0.25">
      <c r="A22" s="54" t="s">
        <v>108</v>
      </c>
      <c r="B22" s="229"/>
      <c r="C22" s="173">
        <v>0</v>
      </c>
      <c r="D22" s="206"/>
      <c r="E22" s="173">
        <v>0</v>
      </c>
      <c r="F22" s="206"/>
      <c r="G22" s="173">
        <v>0</v>
      </c>
      <c r="H22" s="68"/>
      <c r="I22" s="203"/>
      <c r="J22" s="206"/>
      <c r="K22" s="173">
        <f>'PL 5'!E30</f>
        <v>-18900</v>
      </c>
      <c r="L22" s="206"/>
      <c r="M22" s="165">
        <f>SUM(C22:K22)</f>
        <v>-18900</v>
      </c>
      <c r="N22" s="72"/>
      <c r="O22" s="203">
        <v>0</v>
      </c>
      <c r="P22" s="72"/>
      <c r="Q22" s="71">
        <f>SUM(M22:O22)</f>
        <v>-18900</v>
      </c>
    </row>
    <row r="23" spans="1:17" ht="21" hidden="1" customHeight="1" x14ac:dyDescent="0.25">
      <c r="A23" s="54" t="s">
        <v>85</v>
      </c>
      <c r="B23" s="229"/>
      <c r="C23" s="173">
        <v>0</v>
      </c>
      <c r="D23" s="140"/>
      <c r="E23" s="173">
        <v>0</v>
      </c>
      <c r="F23" s="140"/>
      <c r="G23" s="173">
        <v>0</v>
      </c>
      <c r="H23" s="52"/>
      <c r="I23" s="173"/>
      <c r="J23" s="140"/>
      <c r="K23" s="173">
        <v>0</v>
      </c>
      <c r="L23" s="140"/>
      <c r="M23" s="165">
        <v>0</v>
      </c>
      <c r="N23" s="55"/>
      <c r="O23" s="203">
        <v>0</v>
      </c>
      <c r="P23" s="55"/>
      <c r="Q23" s="71">
        <v>0</v>
      </c>
    </row>
    <row r="24" spans="1:17" ht="21" customHeight="1" x14ac:dyDescent="0.25">
      <c r="A24" s="61" t="s">
        <v>110</v>
      </c>
      <c r="B24" s="136"/>
      <c r="C24" s="68">
        <f>SUM(C22:C23)</f>
        <v>0</v>
      </c>
      <c r="D24" s="69"/>
      <c r="E24" s="68">
        <f>SUM(E22:E23)</f>
        <v>0</v>
      </c>
      <c r="F24" s="69"/>
      <c r="G24" s="68">
        <f>SUM(G22:G23)</f>
        <v>0</v>
      </c>
      <c r="H24" s="69"/>
      <c r="I24" s="82">
        <f>SUM(I22:I22)</f>
        <v>0</v>
      </c>
      <c r="J24" s="69"/>
      <c r="K24" s="68">
        <f>SUM(K22:K23)</f>
        <v>-18900</v>
      </c>
      <c r="L24" s="69"/>
      <c r="M24" s="68">
        <f>SUM(C24:L24)</f>
        <v>-18900</v>
      </c>
      <c r="N24" s="69"/>
      <c r="O24" s="175">
        <f>SUM(O22:O22)</f>
        <v>0</v>
      </c>
      <c r="P24" s="66"/>
      <c r="Q24" s="175">
        <f>SUM(M24:O24)</f>
        <v>-18900</v>
      </c>
    </row>
    <row r="25" spans="1:17" ht="21" customHeight="1" x14ac:dyDescent="0.25">
      <c r="A25" s="61"/>
      <c r="B25" s="136"/>
      <c r="C25" s="175"/>
      <c r="D25" s="69"/>
      <c r="E25" s="175"/>
      <c r="F25" s="69"/>
      <c r="G25" s="175"/>
      <c r="H25" s="69"/>
      <c r="I25" s="83"/>
      <c r="J25" s="69"/>
      <c r="K25" s="175"/>
      <c r="L25" s="69"/>
      <c r="M25" s="175"/>
      <c r="N25" s="69"/>
      <c r="O25" s="175"/>
      <c r="P25" s="66"/>
      <c r="Q25" s="175"/>
    </row>
    <row r="26" spans="1:17" ht="21" customHeight="1" thickBot="1" x14ac:dyDescent="0.3">
      <c r="A26" s="79" t="s">
        <v>126</v>
      </c>
      <c r="B26" s="224"/>
      <c r="C26" s="176">
        <f>C12+C19+C24</f>
        <v>535437</v>
      </c>
      <c r="D26" s="140"/>
      <c r="E26" s="176">
        <f>E12+E19+E24</f>
        <v>824432</v>
      </c>
      <c r="F26" s="140"/>
      <c r="G26" s="176">
        <f>G12+G19+G24</f>
        <v>24100</v>
      </c>
      <c r="H26" s="140"/>
      <c r="I26" s="64" t="e">
        <f>I12+I19+I24+#REF!</f>
        <v>#REF!</v>
      </c>
      <c r="J26" s="140"/>
      <c r="K26" s="176">
        <f>K12+K19+K24</f>
        <v>-1368209</v>
      </c>
      <c r="L26" s="140"/>
      <c r="M26" s="176">
        <f>SUM(M12+M19+M24)</f>
        <v>15760</v>
      </c>
      <c r="N26" s="141"/>
      <c r="O26" s="176">
        <f>O12+O19+O24</f>
        <v>0</v>
      </c>
      <c r="Q26" s="176">
        <f>Q12+Q19+Q24</f>
        <v>15760</v>
      </c>
    </row>
    <row r="27" spans="1:17" ht="21" customHeight="1" thickTop="1" x14ac:dyDescent="0.25"/>
    <row r="28" spans="1:17" ht="21" customHeight="1" x14ac:dyDescent="0.25">
      <c r="C28" s="215"/>
      <c r="E28" s="215"/>
      <c r="G28" s="215"/>
      <c r="K28" s="215"/>
      <c r="M28" s="215"/>
      <c r="O28" s="215"/>
      <c r="Q28" s="215"/>
    </row>
  </sheetData>
  <mergeCells count="3">
    <mergeCell ref="C4:Q4"/>
    <mergeCell ref="G5:K5"/>
    <mergeCell ref="C10:Q10"/>
  </mergeCells>
  <pageMargins left="0.7" right="0.7" top="0.48" bottom="0.5" header="0.5" footer="0.5"/>
  <pageSetup paperSize="9" firstPageNumber="6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Normal="85" zoomScaleSheetLayoutView="100" workbookViewId="0"/>
  </sheetViews>
  <sheetFormatPr defaultColWidth="9.140625" defaultRowHeight="21" customHeight="1" x14ac:dyDescent="0.25"/>
  <cols>
    <col min="1" max="1" width="71.140625" style="65" customWidth="1"/>
    <col min="2" max="2" width="6.5703125" style="48" customWidth="1"/>
    <col min="3" max="3" width="11.140625" style="44" customWidth="1"/>
    <col min="4" max="4" width="0.85546875" style="44" customWidth="1"/>
    <col min="5" max="5" width="10.5703125" style="44" bestFit="1" customWidth="1"/>
    <col min="6" max="6" width="0.85546875" style="44" customWidth="1"/>
    <col min="7" max="7" width="9.42578125" style="44" customWidth="1"/>
    <col min="8" max="8" width="1" style="44" customWidth="1"/>
    <col min="9" max="9" width="13" style="44" hidden="1" customWidth="1"/>
    <col min="10" max="10" width="1" style="44" hidden="1" customWidth="1"/>
    <col min="11" max="11" width="12.140625" style="44" bestFit="1" customWidth="1"/>
    <col min="12" max="12" width="1" style="44" customWidth="1"/>
    <col min="13" max="13" width="12" style="44" customWidth="1"/>
    <col min="14" max="14" width="1" style="44" customWidth="1"/>
    <col min="15" max="15" width="13.85546875" style="44" customWidth="1"/>
    <col min="16" max="16" width="1" style="44" customWidth="1"/>
    <col min="17" max="17" width="9.85546875" style="44" customWidth="1"/>
    <col min="18" max="16384" width="9.140625" style="44"/>
  </cols>
  <sheetData>
    <row r="1" spans="1:17" ht="21" customHeight="1" x14ac:dyDescent="0.3">
      <c r="A1" s="41" t="s">
        <v>149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7" ht="21" customHeight="1" x14ac:dyDescent="0.25">
      <c r="A2" s="45" t="s">
        <v>158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7" ht="12.95" customHeight="1" x14ac:dyDescent="0.25">
      <c r="A3" s="138"/>
      <c r="C3" s="48"/>
      <c r="D3" s="48"/>
      <c r="E3" s="211"/>
      <c r="F3" s="48"/>
      <c r="G3" s="211"/>
      <c r="H3" s="211"/>
      <c r="I3" s="211"/>
      <c r="J3" s="48"/>
      <c r="K3" s="211"/>
      <c r="L3" s="48"/>
      <c r="M3" s="48"/>
    </row>
    <row r="4" spans="1:17" ht="21" customHeight="1" x14ac:dyDescent="0.25">
      <c r="A4" s="138"/>
      <c r="C4" s="282" t="s">
        <v>36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</row>
    <row r="5" spans="1:17" ht="21" customHeight="1" x14ac:dyDescent="0.25">
      <c r="A5" s="138"/>
      <c r="C5" s="66"/>
      <c r="D5" s="66"/>
      <c r="E5" s="66"/>
      <c r="F5" s="66"/>
      <c r="G5" s="283" t="s">
        <v>116</v>
      </c>
      <c r="H5" s="284"/>
      <c r="I5" s="284"/>
      <c r="J5" s="284"/>
      <c r="K5" s="284"/>
      <c r="L5" s="66"/>
      <c r="M5" s="66"/>
      <c r="N5" s="66"/>
      <c r="O5" s="66"/>
      <c r="P5" s="66"/>
      <c r="Q5" s="66"/>
    </row>
    <row r="6" spans="1:17" ht="21" customHeight="1" x14ac:dyDescent="0.25">
      <c r="A6" s="138"/>
      <c r="C6" s="48"/>
      <c r="D6" s="210"/>
      <c r="E6" s="210"/>
      <c r="F6" s="210"/>
      <c r="G6" s="139"/>
      <c r="H6" s="139"/>
      <c r="I6" s="139"/>
      <c r="J6" s="139"/>
      <c r="K6" s="139"/>
      <c r="L6" s="210"/>
      <c r="M6" s="212" t="s">
        <v>45</v>
      </c>
      <c r="N6" s="48"/>
      <c r="O6" s="48"/>
      <c r="P6" s="48"/>
      <c r="Q6" s="48"/>
    </row>
    <row r="7" spans="1:17" ht="21" customHeight="1" x14ac:dyDescent="0.25">
      <c r="A7" s="138"/>
      <c r="C7" s="210" t="s">
        <v>21</v>
      </c>
      <c r="D7" s="48"/>
      <c r="E7" s="48"/>
      <c r="F7" s="48"/>
      <c r="G7" s="48"/>
      <c r="H7" s="48"/>
      <c r="I7" s="48"/>
      <c r="J7" s="48"/>
      <c r="K7" s="48"/>
      <c r="L7" s="48"/>
      <c r="M7" s="212" t="s">
        <v>46</v>
      </c>
      <c r="N7" s="48"/>
      <c r="O7" s="48"/>
      <c r="P7" s="48"/>
      <c r="Q7" s="48"/>
    </row>
    <row r="8" spans="1:17" ht="21" customHeight="1" x14ac:dyDescent="0.25">
      <c r="A8" s="138"/>
      <c r="C8" s="48" t="s">
        <v>104</v>
      </c>
      <c r="D8" s="48"/>
      <c r="E8" s="212" t="s">
        <v>39</v>
      </c>
      <c r="F8" s="48"/>
      <c r="G8" s="49" t="s">
        <v>40</v>
      </c>
      <c r="H8" s="210"/>
      <c r="I8" s="210" t="s">
        <v>32</v>
      </c>
      <c r="J8" s="210"/>
      <c r="K8" s="210"/>
      <c r="L8" s="48"/>
      <c r="M8" s="212" t="s">
        <v>47</v>
      </c>
      <c r="N8" s="48"/>
      <c r="O8" s="212" t="s">
        <v>48</v>
      </c>
      <c r="P8" s="48"/>
      <c r="Q8" s="212" t="s">
        <v>41</v>
      </c>
    </row>
    <row r="9" spans="1:17" ht="21" customHeight="1" x14ac:dyDescent="0.25">
      <c r="A9" s="50"/>
      <c r="B9" s="209" t="s">
        <v>1</v>
      </c>
      <c r="C9" s="48" t="s">
        <v>20</v>
      </c>
      <c r="D9" s="48"/>
      <c r="E9" s="212" t="s">
        <v>42</v>
      </c>
      <c r="F9" s="48"/>
      <c r="G9" s="212" t="s">
        <v>33</v>
      </c>
      <c r="H9" s="48"/>
      <c r="I9" s="48" t="s">
        <v>33</v>
      </c>
      <c r="J9" s="48"/>
      <c r="K9" s="213" t="s">
        <v>94</v>
      </c>
      <c r="L9" s="48"/>
      <c r="M9" s="212" t="s">
        <v>105</v>
      </c>
      <c r="N9" s="48"/>
      <c r="O9" s="212" t="s">
        <v>49</v>
      </c>
      <c r="P9" s="48"/>
      <c r="Q9" s="212" t="s">
        <v>43</v>
      </c>
    </row>
    <row r="10" spans="1:17" ht="21" customHeight="1" x14ac:dyDescent="0.25">
      <c r="A10" s="50"/>
      <c r="B10" s="209"/>
      <c r="C10" s="285" t="s">
        <v>60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</row>
    <row r="11" spans="1:17" ht="21" customHeight="1" x14ac:dyDescent="0.25">
      <c r="A11" s="109" t="s">
        <v>137</v>
      </c>
      <c r="B11" s="209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</row>
    <row r="12" spans="1:17" ht="21" customHeight="1" x14ac:dyDescent="0.25">
      <c r="A12" s="25" t="s">
        <v>160</v>
      </c>
      <c r="B12" s="208"/>
      <c r="C12" s="68">
        <v>535437</v>
      </c>
      <c r="D12" s="68"/>
      <c r="E12" s="68">
        <v>824432</v>
      </c>
      <c r="F12" s="68"/>
      <c r="G12" s="68">
        <v>24100</v>
      </c>
      <c r="H12" s="68"/>
      <c r="I12" s="68"/>
      <c r="J12" s="68"/>
      <c r="K12" s="68">
        <v>-952084</v>
      </c>
      <c r="L12" s="68"/>
      <c r="M12" s="68">
        <f>SUM(C12:K12)</f>
        <v>431885</v>
      </c>
      <c r="N12" s="66"/>
      <c r="O12" s="203">
        <v>0</v>
      </c>
      <c r="P12" s="66"/>
      <c r="Q12" s="70">
        <f>SUM(M12:O12)</f>
        <v>431885</v>
      </c>
    </row>
    <row r="13" spans="1:17" s="55" customFormat="1" ht="21" customHeight="1" x14ac:dyDescent="0.25">
      <c r="A13" s="27" t="s">
        <v>159</v>
      </c>
      <c r="B13" s="259">
        <v>3</v>
      </c>
      <c r="C13" s="165">
        <v>0</v>
      </c>
      <c r="D13" s="206"/>
      <c r="E13" s="165">
        <v>0</v>
      </c>
      <c r="F13" s="206"/>
      <c r="G13" s="165">
        <v>0</v>
      </c>
      <c r="H13" s="206"/>
      <c r="I13" s="206"/>
      <c r="J13" s="206"/>
      <c r="K13" s="165">
        <v>-685</v>
      </c>
      <c r="L13" s="206"/>
      <c r="M13" s="165">
        <f>SUM(C13:K13)</f>
        <v>-685</v>
      </c>
      <c r="N13" s="72"/>
      <c r="O13" s="173">
        <v>0</v>
      </c>
      <c r="P13" s="72"/>
      <c r="Q13" s="67">
        <f>SUM(M13:O13)</f>
        <v>-685</v>
      </c>
    </row>
    <row r="14" spans="1:17" ht="21" customHeight="1" x14ac:dyDescent="0.25">
      <c r="A14" s="25" t="s">
        <v>181</v>
      </c>
      <c r="B14" s="255"/>
      <c r="C14" s="205">
        <f>SUM(C12:C13)</f>
        <v>535437</v>
      </c>
      <c r="D14" s="68"/>
      <c r="E14" s="205">
        <f>SUM(E12:E13)</f>
        <v>824432</v>
      </c>
      <c r="F14" s="68"/>
      <c r="G14" s="205">
        <f>SUM(G12:G13)</f>
        <v>24100</v>
      </c>
      <c r="H14" s="68"/>
      <c r="I14" s="68"/>
      <c r="J14" s="68"/>
      <c r="K14" s="205">
        <f>SUM(K12:K13)</f>
        <v>-952769</v>
      </c>
      <c r="L14" s="68"/>
      <c r="M14" s="205">
        <f>SUM(M12:M13)</f>
        <v>431200</v>
      </c>
      <c r="N14" s="66"/>
      <c r="O14" s="205">
        <f>SUM(O12:O13)</f>
        <v>0</v>
      </c>
      <c r="P14" s="66"/>
      <c r="Q14" s="205">
        <f>SUM(Q12:Q13)</f>
        <v>431200</v>
      </c>
    </row>
    <row r="15" spans="1:17" ht="12.95" customHeight="1" x14ac:dyDescent="0.25">
      <c r="A15" s="25"/>
      <c r="B15" s="255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6"/>
      <c r="O15" s="68"/>
      <c r="P15" s="66"/>
      <c r="Q15" s="68"/>
    </row>
    <row r="16" spans="1:17" ht="21" customHeight="1" x14ac:dyDescent="0.25">
      <c r="A16" s="25" t="s">
        <v>44</v>
      </c>
      <c r="B16" s="260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6"/>
      <c r="O16" s="68"/>
      <c r="P16" s="66"/>
      <c r="Q16" s="68"/>
    </row>
    <row r="17" spans="1:17" ht="21" customHeight="1" x14ac:dyDescent="0.25">
      <c r="A17" s="19" t="s">
        <v>180</v>
      </c>
      <c r="B17" s="26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6"/>
      <c r="O17" s="68"/>
      <c r="P17" s="66"/>
      <c r="Q17" s="68"/>
    </row>
    <row r="18" spans="1:17" s="55" customFormat="1" ht="21" customHeight="1" x14ac:dyDescent="0.25">
      <c r="A18" s="271" t="s">
        <v>184</v>
      </c>
      <c r="B18" s="259">
        <v>8</v>
      </c>
      <c r="C18" s="206">
        <v>267718</v>
      </c>
      <c r="D18" s="206"/>
      <c r="E18" s="206">
        <v>-125828</v>
      </c>
      <c r="F18" s="206"/>
      <c r="G18" s="206">
        <v>0</v>
      </c>
      <c r="H18" s="206"/>
      <c r="I18" s="206"/>
      <c r="J18" s="206"/>
      <c r="K18" s="68">
        <v>0</v>
      </c>
      <c r="L18" s="206"/>
      <c r="M18" s="206">
        <f>SUM(C18:K18)</f>
        <v>141890</v>
      </c>
      <c r="N18" s="72"/>
      <c r="O18" s="206">
        <v>0</v>
      </c>
      <c r="P18" s="72"/>
      <c r="Q18" s="71">
        <f>SUM(M18:O18)</f>
        <v>141890</v>
      </c>
    </row>
    <row r="19" spans="1:17" s="55" customFormat="1" ht="21" customHeight="1" x14ac:dyDescent="0.25">
      <c r="A19" s="271" t="s">
        <v>183</v>
      </c>
      <c r="B19" s="259"/>
      <c r="C19" s="206">
        <v>0</v>
      </c>
      <c r="D19" s="206"/>
      <c r="E19" s="206">
        <v>0</v>
      </c>
      <c r="F19" s="206"/>
      <c r="G19" s="206">
        <v>0</v>
      </c>
      <c r="H19" s="206"/>
      <c r="I19" s="206"/>
      <c r="J19" s="206"/>
      <c r="K19" s="206">
        <v>0</v>
      </c>
      <c r="L19" s="206"/>
      <c r="M19" s="206">
        <v>0</v>
      </c>
      <c r="N19" s="72"/>
      <c r="O19" s="206">
        <v>7548</v>
      </c>
      <c r="P19" s="72"/>
      <c r="Q19" s="67">
        <f>SUM(M19:O19)</f>
        <v>7548</v>
      </c>
    </row>
    <row r="20" spans="1:17" s="55" customFormat="1" ht="21" customHeight="1" x14ac:dyDescent="0.25">
      <c r="A20" s="19" t="s">
        <v>192</v>
      </c>
      <c r="B20" s="257"/>
      <c r="C20" s="205">
        <f>SUM(C18:C19)</f>
        <v>267718</v>
      </c>
      <c r="D20" s="206"/>
      <c r="E20" s="205">
        <f>SUM(E18:E19)</f>
        <v>-125828</v>
      </c>
      <c r="F20" s="206"/>
      <c r="G20" s="205">
        <f>SUM(G18:G19)</f>
        <v>0</v>
      </c>
      <c r="H20" s="206"/>
      <c r="I20" s="206"/>
      <c r="J20" s="206"/>
      <c r="K20" s="205">
        <f>SUM(K18:K19)</f>
        <v>0</v>
      </c>
      <c r="L20" s="206"/>
      <c r="M20" s="205">
        <f>SUM(M18:M19)</f>
        <v>141890</v>
      </c>
      <c r="N20" s="72"/>
      <c r="O20" s="205">
        <f>SUM(O18:O19)</f>
        <v>7548</v>
      </c>
      <c r="P20" s="72"/>
      <c r="Q20" s="205">
        <f>SUM(Q18:Q19)</f>
        <v>149438</v>
      </c>
    </row>
    <row r="21" spans="1:17" s="55" customFormat="1" ht="12.95" customHeight="1" x14ac:dyDescent="0.25">
      <c r="A21" s="27"/>
      <c r="B21" s="257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72"/>
      <c r="O21" s="206"/>
      <c r="P21" s="72"/>
      <c r="Q21" s="206"/>
    </row>
    <row r="22" spans="1:17" ht="12.95" customHeight="1" x14ac:dyDescent="0.25">
      <c r="A22" s="79"/>
      <c r="B22" s="208"/>
      <c r="C22" s="63"/>
      <c r="D22" s="52"/>
      <c r="E22" s="63"/>
      <c r="F22" s="60"/>
      <c r="G22" s="63"/>
      <c r="H22" s="52"/>
      <c r="I22" s="63"/>
      <c r="J22" s="52"/>
      <c r="K22" s="63"/>
      <c r="L22" s="52"/>
      <c r="M22" s="63"/>
      <c r="N22" s="53"/>
      <c r="O22" s="63"/>
      <c r="P22" s="53"/>
      <c r="Q22" s="63"/>
    </row>
    <row r="23" spans="1:17" ht="21" customHeight="1" x14ac:dyDescent="0.25">
      <c r="A23" s="61" t="s">
        <v>109</v>
      </c>
      <c r="B23" s="208"/>
      <c r="C23" s="63"/>
      <c r="D23" s="52"/>
      <c r="E23" s="63"/>
      <c r="F23" s="60"/>
      <c r="G23" s="63"/>
      <c r="H23" s="52"/>
      <c r="I23" s="63"/>
      <c r="J23" s="52"/>
      <c r="K23" s="63"/>
      <c r="L23" s="52"/>
      <c r="M23" s="68"/>
      <c r="N23" s="53"/>
      <c r="O23" s="63"/>
      <c r="P23" s="53"/>
      <c r="Q23" s="70"/>
    </row>
    <row r="24" spans="1:17" ht="21" customHeight="1" x14ac:dyDescent="0.25">
      <c r="A24" s="54" t="s">
        <v>108</v>
      </c>
      <c r="B24" s="213"/>
      <c r="C24" s="173">
        <v>0</v>
      </c>
      <c r="D24" s="206"/>
      <c r="E24" s="173">
        <v>0</v>
      </c>
      <c r="F24" s="206"/>
      <c r="G24" s="173">
        <v>0</v>
      </c>
      <c r="H24" s="68"/>
      <c r="I24" s="203"/>
      <c r="J24" s="206"/>
      <c r="K24" s="173">
        <v>-18290</v>
      </c>
      <c r="L24" s="206"/>
      <c r="M24" s="165">
        <v>-18290</v>
      </c>
      <c r="N24" s="72"/>
      <c r="O24" s="203">
        <v>-4668</v>
      </c>
      <c r="P24" s="72"/>
      <c r="Q24" s="71">
        <f>SUM(M24:O24)</f>
        <v>-22958</v>
      </c>
    </row>
    <row r="25" spans="1:17" ht="21" customHeight="1" x14ac:dyDescent="0.25">
      <c r="A25" s="61" t="s">
        <v>110</v>
      </c>
      <c r="B25" s="136"/>
      <c r="C25" s="68">
        <f>SUM(C24:C24)</f>
        <v>0</v>
      </c>
      <c r="D25" s="69"/>
      <c r="E25" s="68">
        <f>SUM(E24:E24)</f>
        <v>0</v>
      </c>
      <c r="F25" s="69"/>
      <c r="G25" s="68">
        <f>SUM(G24:G24)</f>
        <v>0</v>
      </c>
      <c r="H25" s="69"/>
      <c r="I25" s="82">
        <f>SUM(I24:I24)</f>
        <v>0</v>
      </c>
      <c r="J25" s="69"/>
      <c r="K25" s="68">
        <f>SUM(K24:K24)</f>
        <v>-18290</v>
      </c>
      <c r="L25" s="69"/>
      <c r="M25" s="68">
        <f>SUM(C25:L25)</f>
        <v>-18290</v>
      </c>
      <c r="N25" s="69"/>
      <c r="O25" s="175">
        <f>SUM(O24:O24)</f>
        <v>-4668</v>
      </c>
      <c r="P25" s="66"/>
      <c r="Q25" s="175">
        <f>SUM(M25:O25)</f>
        <v>-22958</v>
      </c>
    </row>
    <row r="26" spans="1:17" ht="12.95" customHeight="1" x14ac:dyDescent="0.25">
      <c r="A26" s="61"/>
      <c r="B26" s="136"/>
      <c r="C26" s="175"/>
      <c r="D26" s="69"/>
      <c r="E26" s="175"/>
      <c r="F26" s="69"/>
      <c r="G26" s="175"/>
      <c r="H26" s="69"/>
      <c r="I26" s="83"/>
      <c r="J26" s="69"/>
      <c r="K26" s="175"/>
      <c r="L26" s="69"/>
      <c r="M26" s="175"/>
      <c r="N26" s="69"/>
      <c r="O26" s="175"/>
      <c r="P26" s="66"/>
      <c r="Q26" s="175"/>
    </row>
    <row r="27" spans="1:17" ht="21" customHeight="1" thickBot="1" x14ac:dyDescent="0.3">
      <c r="A27" s="79" t="s">
        <v>138</v>
      </c>
      <c r="B27" s="209"/>
      <c r="C27" s="176">
        <f>SUM(C14,C20,C25)</f>
        <v>803155</v>
      </c>
      <c r="D27" s="140"/>
      <c r="E27" s="176">
        <f>SUM(E14,E20,E25)</f>
        <v>698604</v>
      </c>
      <c r="F27" s="140"/>
      <c r="G27" s="176">
        <f>SUM(G14,G20,G25)</f>
        <v>24100</v>
      </c>
      <c r="H27" s="140"/>
      <c r="I27" s="64" t="e">
        <f>I12+#REF!+I25+#REF!</f>
        <v>#REF!</v>
      </c>
      <c r="J27" s="140"/>
      <c r="K27" s="176">
        <f>SUM(K14,K20,K25)</f>
        <v>-971059</v>
      </c>
      <c r="L27" s="140"/>
      <c r="M27" s="176">
        <f>SUM(M14,M20,M25)</f>
        <v>554800</v>
      </c>
      <c r="N27" s="141"/>
      <c r="O27" s="176">
        <f>SUM(O14,O20,O25)</f>
        <v>2880</v>
      </c>
      <c r="Q27" s="176">
        <f>SUM(Q14,Q20,Q25)</f>
        <v>557680</v>
      </c>
    </row>
    <row r="28" spans="1:17" ht="21" customHeight="1" thickTop="1" x14ac:dyDescent="0.25">
      <c r="C28" s="215">
        <f>C27-'BS 3-4'!C69</f>
        <v>0</v>
      </c>
      <c r="E28" s="215">
        <f>E27-'BS 3-4'!C70</f>
        <v>0</v>
      </c>
      <c r="G28" s="215">
        <f>G27-'BS 3-4'!C73</f>
        <v>0</v>
      </c>
      <c r="K28" s="215">
        <f>K27-'BS 3-4'!C74</f>
        <v>0</v>
      </c>
      <c r="M28" s="215">
        <f>M27-'BS 3-4'!C76</f>
        <v>0</v>
      </c>
      <c r="O28" s="215">
        <f>O27-'BS 3-4'!C77</f>
        <v>0</v>
      </c>
      <c r="Q28" s="215">
        <f>Q27-'BS 3-4'!C78</f>
        <v>0</v>
      </c>
    </row>
    <row r="29" spans="1:17" ht="21" customHeight="1" x14ac:dyDescent="0.25">
      <c r="C29" s="215"/>
      <c r="E29" s="215"/>
      <c r="G29" s="215"/>
      <c r="K29" s="215"/>
      <c r="M29" s="215"/>
      <c r="O29" s="215"/>
      <c r="Q29" s="215"/>
    </row>
  </sheetData>
  <mergeCells count="3">
    <mergeCell ref="G5:K5"/>
    <mergeCell ref="C10:Q10"/>
    <mergeCell ref="C4:Q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view="pageBreakPreview" zoomScaleNormal="80" zoomScaleSheetLayoutView="100" workbookViewId="0"/>
  </sheetViews>
  <sheetFormatPr defaultColWidth="9.140625" defaultRowHeight="20.25" customHeight="1" x14ac:dyDescent="0.25"/>
  <cols>
    <col min="1" max="1" width="60.5703125" style="5" customWidth="1"/>
    <col min="2" max="2" width="7.5703125" style="223" customWidth="1"/>
    <col min="3" max="3" width="11.85546875" style="1" customWidth="1"/>
    <col min="4" max="4" width="1.140625" style="1" customWidth="1"/>
    <col min="5" max="5" width="10.140625" style="1" customWidth="1"/>
    <col min="6" max="6" width="1.140625" style="1" customWidth="1"/>
    <col min="7" max="7" width="10.140625" style="1" customWidth="1"/>
    <col min="8" max="8" width="1.140625" style="1" customWidth="1"/>
    <col min="9" max="9" width="12.140625" style="1" bestFit="1" customWidth="1"/>
    <col min="10" max="10" width="1.140625" style="1" customWidth="1"/>
    <col min="11" max="11" width="12.42578125" style="1" customWidth="1"/>
    <col min="12" max="16384" width="9.140625" style="1"/>
  </cols>
  <sheetData>
    <row r="1" spans="1:11" ht="20.25" customHeight="1" x14ac:dyDescent="0.3">
      <c r="A1" s="11" t="s">
        <v>149</v>
      </c>
    </row>
    <row r="2" spans="1:11" ht="20.25" customHeight="1" x14ac:dyDescent="0.25">
      <c r="A2" s="45" t="s">
        <v>158</v>
      </c>
    </row>
    <row r="3" spans="1:11" ht="20.25" customHeight="1" x14ac:dyDescent="0.25">
      <c r="A3" s="21"/>
    </row>
    <row r="4" spans="1:11" ht="20.25" customHeight="1" x14ac:dyDescent="0.25">
      <c r="A4" s="35"/>
      <c r="C4" s="286" t="s">
        <v>37</v>
      </c>
      <c r="D4" s="286"/>
      <c r="E4" s="286"/>
      <c r="F4" s="286"/>
      <c r="G4" s="286"/>
      <c r="H4" s="286"/>
      <c r="I4" s="286"/>
      <c r="J4" s="286"/>
      <c r="K4" s="286"/>
    </row>
    <row r="5" spans="1:11" ht="20.25" customHeight="1" x14ac:dyDescent="0.25">
      <c r="A5" s="35"/>
      <c r="C5" s="2"/>
      <c r="D5" s="7"/>
      <c r="E5" s="7"/>
      <c r="F5" s="7"/>
      <c r="G5" s="287" t="s">
        <v>111</v>
      </c>
      <c r="H5" s="288"/>
      <c r="I5" s="288"/>
      <c r="J5" s="7"/>
    </row>
    <row r="6" spans="1:11" ht="20.25" customHeight="1" x14ac:dyDescent="0.25">
      <c r="A6" s="35"/>
      <c r="C6" s="7" t="s">
        <v>21</v>
      </c>
      <c r="D6" s="2"/>
      <c r="E6" s="2"/>
      <c r="F6" s="2"/>
      <c r="G6" s="2"/>
      <c r="H6" s="2"/>
      <c r="I6" s="2"/>
      <c r="J6" s="7"/>
      <c r="K6" s="23"/>
    </row>
    <row r="7" spans="1:11" ht="20.25" customHeight="1" x14ac:dyDescent="0.25">
      <c r="A7" s="36"/>
      <c r="C7" s="110" t="s">
        <v>104</v>
      </c>
      <c r="D7" s="2"/>
      <c r="E7" s="23" t="s">
        <v>39</v>
      </c>
      <c r="F7" s="2"/>
      <c r="G7" s="32" t="s">
        <v>40</v>
      </c>
      <c r="H7" s="7"/>
      <c r="I7" s="7"/>
      <c r="J7" s="2"/>
      <c r="K7" s="23" t="s">
        <v>41</v>
      </c>
    </row>
    <row r="8" spans="1:11" ht="20.25" customHeight="1" x14ac:dyDescent="0.25">
      <c r="A8" s="36"/>
      <c r="C8" s="2" t="s">
        <v>20</v>
      </c>
      <c r="D8" s="2"/>
      <c r="E8" s="23" t="s">
        <v>42</v>
      </c>
      <c r="F8" s="2"/>
      <c r="G8" s="23" t="s">
        <v>33</v>
      </c>
      <c r="H8" s="2"/>
      <c r="I8" s="112" t="s">
        <v>94</v>
      </c>
      <c r="J8" s="39"/>
      <c r="K8" s="228" t="s">
        <v>43</v>
      </c>
    </row>
    <row r="9" spans="1:11" ht="20.25" customHeight="1" x14ac:dyDescent="0.25">
      <c r="A9" s="36"/>
      <c r="C9" s="289" t="s">
        <v>60</v>
      </c>
      <c r="D9" s="289"/>
      <c r="E9" s="289"/>
      <c r="F9" s="289"/>
      <c r="G9" s="289"/>
      <c r="H9" s="289"/>
      <c r="I9" s="289"/>
      <c r="J9" s="289"/>
      <c r="K9" s="289"/>
    </row>
    <row r="10" spans="1:11" ht="20.25" customHeight="1" x14ac:dyDescent="0.25">
      <c r="A10" s="10" t="s">
        <v>124</v>
      </c>
      <c r="C10" s="227"/>
      <c r="D10" s="227"/>
      <c r="E10" s="227"/>
      <c r="F10" s="227"/>
      <c r="G10" s="227"/>
      <c r="H10" s="227"/>
      <c r="I10" s="227"/>
      <c r="J10" s="227"/>
      <c r="K10" s="227"/>
    </row>
    <row r="11" spans="1:11" ht="20.25" customHeight="1" x14ac:dyDescent="0.25">
      <c r="A11" s="25" t="s">
        <v>125</v>
      </c>
      <c r="B11" s="14"/>
      <c r="C11" s="33">
        <v>535437</v>
      </c>
      <c r="D11" s="33"/>
      <c r="E11" s="33">
        <v>824432</v>
      </c>
      <c r="F11" s="33"/>
      <c r="G11" s="33">
        <v>24100</v>
      </c>
      <c r="H11" s="33"/>
      <c r="I11" s="33">
        <v>-1197532</v>
      </c>
      <c r="J11" s="33"/>
      <c r="K11" s="87">
        <f>SUM(C11:I11)</f>
        <v>186437</v>
      </c>
    </row>
    <row r="12" spans="1:11" ht="20.25" customHeight="1" x14ac:dyDescent="0.25">
      <c r="A12" s="25"/>
      <c r="B12" s="14"/>
      <c r="C12" s="17"/>
      <c r="D12" s="33"/>
      <c r="E12" s="17"/>
      <c r="F12" s="33"/>
      <c r="G12" s="17"/>
      <c r="H12" s="33"/>
      <c r="I12" s="17"/>
      <c r="J12" s="17"/>
      <c r="K12" s="17"/>
    </row>
    <row r="13" spans="1:11" ht="20.25" hidden="1" customHeight="1" x14ac:dyDescent="0.25">
      <c r="A13" s="25" t="s">
        <v>44</v>
      </c>
      <c r="B13" s="14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20.25" hidden="1" customHeight="1" x14ac:dyDescent="0.25">
      <c r="A14" s="19" t="s">
        <v>117</v>
      </c>
      <c r="B14" s="14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20.25" hidden="1" customHeight="1" x14ac:dyDescent="0.25">
      <c r="A15" s="12" t="s">
        <v>50</v>
      </c>
      <c r="C15" s="194"/>
      <c r="D15" s="6"/>
      <c r="E15" s="194"/>
      <c r="F15" s="31"/>
      <c r="G15" s="194"/>
      <c r="H15" s="31"/>
      <c r="I15" s="194"/>
      <c r="J15" s="195"/>
      <c r="K15" s="8">
        <f>SUM(C15:I15)</f>
        <v>0</v>
      </c>
    </row>
    <row r="16" spans="1:11" ht="20.25" hidden="1" customHeight="1" x14ac:dyDescent="0.25">
      <c r="A16" s="19" t="s">
        <v>118</v>
      </c>
      <c r="B16" s="14"/>
      <c r="C16" s="29">
        <f>SUM(C15)</f>
        <v>0</v>
      </c>
      <c r="D16" s="33"/>
      <c r="E16" s="29">
        <f>SUM(E15)</f>
        <v>0</v>
      </c>
      <c r="F16" s="37"/>
      <c r="G16" s="29">
        <f>SUM(G15)</f>
        <v>0</v>
      </c>
      <c r="H16" s="33"/>
      <c r="I16" s="29">
        <f>SUM(I15)</f>
        <v>0</v>
      </c>
      <c r="J16" s="30"/>
      <c r="K16" s="29">
        <f>SUM(K15)</f>
        <v>0</v>
      </c>
    </row>
    <row r="17" spans="1:11" ht="20.25" hidden="1" customHeight="1" x14ac:dyDescent="0.25">
      <c r="A17" s="19"/>
      <c r="B17" s="14"/>
      <c r="C17" s="30"/>
      <c r="D17" s="17"/>
      <c r="E17" s="30"/>
      <c r="F17" s="40"/>
      <c r="G17" s="30"/>
      <c r="H17" s="17"/>
      <c r="I17" s="30"/>
      <c r="J17" s="30"/>
      <c r="K17" s="30"/>
    </row>
    <row r="18" spans="1:11" ht="20.25" hidden="1" customHeight="1" x14ac:dyDescent="0.25">
      <c r="A18" s="9" t="s">
        <v>90</v>
      </c>
      <c r="B18" s="14"/>
      <c r="C18" s="29">
        <f>SUM(C16)</f>
        <v>0</v>
      </c>
      <c r="D18" s="33"/>
      <c r="E18" s="29">
        <f>SUM(E16)</f>
        <v>0</v>
      </c>
      <c r="F18" s="37"/>
      <c r="G18" s="81">
        <f>SUM(G16)</f>
        <v>0</v>
      </c>
      <c r="H18" s="33"/>
      <c r="I18" s="29">
        <f>SUM(I16)</f>
        <v>0</v>
      </c>
      <c r="J18" s="30"/>
      <c r="K18" s="34">
        <f>SUM(K16)</f>
        <v>0</v>
      </c>
    </row>
    <row r="19" spans="1:11" ht="20.25" hidden="1" customHeight="1" x14ac:dyDescent="0.25">
      <c r="A19" s="9"/>
      <c r="B19" s="14"/>
      <c r="C19" s="30"/>
      <c r="D19" s="33"/>
      <c r="E19" s="30"/>
      <c r="F19" s="37"/>
      <c r="G19" s="86"/>
      <c r="H19" s="33"/>
      <c r="I19" s="30"/>
      <c r="J19" s="30"/>
      <c r="K19" s="17"/>
    </row>
    <row r="20" spans="1:11" ht="20.25" customHeight="1" x14ac:dyDescent="0.25">
      <c r="A20" s="61" t="s">
        <v>132</v>
      </c>
      <c r="B20" s="14"/>
      <c r="C20" s="30"/>
      <c r="D20" s="33"/>
      <c r="E20" s="30"/>
      <c r="F20" s="37"/>
      <c r="G20" s="40"/>
      <c r="H20" s="33"/>
      <c r="I20" s="30"/>
      <c r="J20" s="30"/>
      <c r="K20" s="17"/>
    </row>
    <row r="21" spans="1:11" ht="20.25" customHeight="1" x14ac:dyDescent="0.25">
      <c r="A21" s="62" t="s">
        <v>133</v>
      </c>
      <c r="B21" s="14"/>
      <c r="C21" s="80">
        <v>0</v>
      </c>
      <c r="D21" s="31"/>
      <c r="E21" s="80">
        <v>0</v>
      </c>
      <c r="F21" s="119"/>
      <c r="G21" s="80">
        <v>0</v>
      </c>
      <c r="H21" s="31"/>
      <c r="I21" s="26">
        <f>'PL 5'!I30</f>
        <v>18844</v>
      </c>
      <c r="J21" s="28"/>
      <c r="K21" s="8">
        <f>SUM(C21:I21)</f>
        <v>18844</v>
      </c>
    </row>
    <row r="22" spans="1:11" ht="20.25" hidden="1" customHeight="1" x14ac:dyDescent="0.25">
      <c r="A22" s="54" t="s">
        <v>85</v>
      </c>
      <c r="B22" s="14">
        <v>6</v>
      </c>
      <c r="C22" s="80">
        <v>0</v>
      </c>
      <c r="D22" s="6"/>
      <c r="E22" s="80">
        <v>0</v>
      </c>
      <c r="F22" s="3"/>
      <c r="G22" s="80">
        <v>0</v>
      </c>
      <c r="H22" s="6"/>
      <c r="I22" s="80">
        <v>0</v>
      </c>
      <c r="J22" s="28"/>
      <c r="K22" s="8">
        <f>SUM(C22:J22)</f>
        <v>0</v>
      </c>
    </row>
    <row r="23" spans="1:11" ht="20.25" customHeight="1" x14ac:dyDescent="0.25">
      <c r="A23" s="61" t="s">
        <v>178</v>
      </c>
      <c r="C23" s="81">
        <f>SUM(C21:C22)</f>
        <v>0</v>
      </c>
      <c r="D23" s="37"/>
      <c r="E23" s="34">
        <f>SUM(E21:E22)</f>
        <v>0</v>
      </c>
      <c r="F23" s="37"/>
      <c r="G23" s="34">
        <f>SUM(G21:G22)</f>
        <v>0</v>
      </c>
      <c r="H23" s="37"/>
      <c r="I23" s="34">
        <f>SUM(I21:I22)</f>
        <v>18844</v>
      </c>
      <c r="J23" s="17"/>
      <c r="K23" s="34">
        <f>SUM(K21:K22)</f>
        <v>18844</v>
      </c>
    </row>
    <row r="24" spans="1:11" ht="20.25" customHeight="1" x14ac:dyDescent="0.25">
      <c r="A24" s="61"/>
      <c r="C24" s="17"/>
      <c r="D24" s="37"/>
      <c r="E24" s="17"/>
      <c r="F24" s="37"/>
      <c r="G24" s="17"/>
      <c r="H24" s="37"/>
      <c r="I24" s="17"/>
      <c r="J24" s="17"/>
      <c r="K24" s="17"/>
    </row>
    <row r="25" spans="1:11" ht="20.25" customHeight="1" thickBot="1" x14ac:dyDescent="0.3">
      <c r="A25" s="79" t="s">
        <v>126</v>
      </c>
      <c r="C25" s="84">
        <f>C11+C18+C23</f>
        <v>535437</v>
      </c>
      <c r="D25" s="6"/>
      <c r="E25" s="84">
        <f>E11+E18+E23</f>
        <v>824432</v>
      </c>
      <c r="F25" s="6"/>
      <c r="G25" s="84">
        <f>G11+G18+G23</f>
        <v>24100</v>
      </c>
      <c r="H25" s="6"/>
      <c r="I25" s="84">
        <f>I11+I18+I23</f>
        <v>-1178688</v>
      </c>
      <c r="J25" s="17"/>
      <c r="K25" s="84">
        <f>K11+K18+K23</f>
        <v>205281</v>
      </c>
    </row>
    <row r="26" spans="1:11" ht="20.25" customHeight="1" thickTop="1" x14ac:dyDescent="0.25"/>
  </sheetData>
  <mergeCells count="3">
    <mergeCell ref="C4:K4"/>
    <mergeCell ref="G5:I5"/>
    <mergeCell ref="C9:K9"/>
  </mergeCells>
  <pageMargins left="0.7" right="0.7" top="0.48" bottom="0.5" header="0.5" footer="0.5"/>
  <pageSetup paperSize="9" firstPageNumber="8" orientation="landscape" useFirstPageNumber="1" r:id="rId1"/>
  <headerFooter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view="pageBreakPreview" zoomScaleNormal="80" zoomScaleSheetLayoutView="100" workbookViewId="0"/>
  </sheetViews>
  <sheetFormatPr defaultColWidth="9.140625" defaultRowHeight="20.25" customHeight="1" x14ac:dyDescent="0.25"/>
  <cols>
    <col min="1" max="1" width="63.5703125" style="5" customWidth="1"/>
    <col min="2" max="2" width="7.5703125" style="135" customWidth="1"/>
    <col min="3" max="3" width="11.85546875" style="1" customWidth="1"/>
    <col min="4" max="4" width="1.140625" style="1" customWidth="1"/>
    <col min="5" max="5" width="10.5703125" style="1" bestFit="1" customWidth="1"/>
    <col min="6" max="6" width="1.140625" style="1" customWidth="1"/>
    <col min="7" max="7" width="10.140625" style="1" customWidth="1"/>
    <col min="8" max="8" width="1.140625" style="1" customWidth="1"/>
    <col min="9" max="9" width="12.140625" style="1" bestFit="1" customWidth="1"/>
    <col min="10" max="10" width="1.140625" style="1" customWidth="1"/>
    <col min="11" max="11" width="12.42578125" style="1" customWidth="1"/>
    <col min="12" max="16384" width="9.140625" style="1"/>
  </cols>
  <sheetData>
    <row r="1" spans="1:11" ht="20.25" customHeight="1" x14ac:dyDescent="0.3">
      <c r="A1" s="11" t="s">
        <v>149</v>
      </c>
    </row>
    <row r="2" spans="1:11" ht="20.25" customHeight="1" x14ac:dyDescent="0.25">
      <c r="A2" s="45" t="s">
        <v>158</v>
      </c>
    </row>
    <row r="3" spans="1:11" ht="20.25" customHeight="1" x14ac:dyDescent="0.25">
      <c r="A3" s="21"/>
    </row>
    <row r="4" spans="1:11" ht="20.25" customHeight="1" x14ac:dyDescent="0.25">
      <c r="A4" s="35"/>
      <c r="C4" s="286" t="s">
        <v>37</v>
      </c>
      <c r="D4" s="286"/>
      <c r="E4" s="286"/>
      <c r="F4" s="286"/>
      <c r="G4" s="286"/>
      <c r="H4" s="286"/>
      <c r="I4" s="286"/>
      <c r="J4" s="286"/>
      <c r="K4" s="286"/>
    </row>
    <row r="5" spans="1:11" ht="20.25" customHeight="1" x14ac:dyDescent="0.25">
      <c r="A5" s="35"/>
      <c r="C5" s="2"/>
      <c r="D5" s="7"/>
      <c r="E5" s="7"/>
      <c r="F5" s="7"/>
      <c r="G5" s="287" t="s">
        <v>111</v>
      </c>
      <c r="H5" s="288"/>
      <c r="I5" s="288"/>
      <c r="J5" s="7"/>
    </row>
    <row r="6" spans="1:11" ht="20.25" customHeight="1" x14ac:dyDescent="0.25">
      <c r="A6" s="35"/>
      <c r="C6" s="7" t="s">
        <v>21</v>
      </c>
      <c r="D6" s="2"/>
      <c r="E6" s="2"/>
      <c r="F6" s="2"/>
      <c r="G6" s="2"/>
      <c r="H6" s="2"/>
      <c r="I6" s="2"/>
      <c r="J6" s="7"/>
      <c r="K6" s="23"/>
    </row>
    <row r="7" spans="1:11" ht="20.25" customHeight="1" x14ac:dyDescent="0.25">
      <c r="A7" s="36"/>
      <c r="C7" s="110" t="s">
        <v>104</v>
      </c>
      <c r="D7" s="2"/>
      <c r="E7" s="23" t="s">
        <v>39</v>
      </c>
      <c r="F7" s="2"/>
      <c r="G7" s="32" t="s">
        <v>40</v>
      </c>
      <c r="H7" s="7"/>
      <c r="I7" s="7"/>
      <c r="J7" s="2"/>
      <c r="K7" s="23" t="s">
        <v>41</v>
      </c>
    </row>
    <row r="8" spans="1:11" ht="20.25" customHeight="1" x14ac:dyDescent="0.25">
      <c r="A8" s="36"/>
      <c r="B8" s="135" t="s">
        <v>1</v>
      </c>
      <c r="C8" s="2" t="s">
        <v>20</v>
      </c>
      <c r="D8" s="2"/>
      <c r="E8" s="23" t="s">
        <v>42</v>
      </c>
      <c r="F8" s="2"/>
      <c r="G8" s="23" t="s">
        <v>33</v>
      </c>
      <c r="H8" s="2"/>
      <c r="I8" s="112" t="s">
        <v>94</v>
      </c>
      <c r="J8" s="39"/>
      <c r="K8" s="212" t="s">
        <v>43</v>
      </c>
    </row>
    <row r="9" spans="1:11" ht="20.25" customHeight="1" x14ac:dyDescent="0.25">
      <c r="A9" s="36"/>
      <c r="C9" s="289" t="s">
        <v>60</v>
      </c>
      <c r="D9" s="289"/>
      <c r="E9" s="289"/>
      <c r="F9" s="289"/>
      <c r="G9" s="289"/>
      <c r="H9" s="289"/>
      <c r="I9" s="289"/>
      <c r="J9" s="289"/>
      <c r="K9" s="289"/>
    </row>
    <row r="10" spans="1:11" ht="20.25" customHeight="1" x14ac:dyDescent="0.25">
      <c r="A10" s="109" t="s">
        <v>137</v>
      </c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11" ht="20.25" customHeight="1" x14ac:dyDescent="0.25">
      <c r="A11" s="25" t="s">
        <v>162</v>
      </c>
      <c r="B11" s="254"/>
      <c r="C11" s="30">
        <v>535437</v>
      </c>
      <c r="D11" s="30"/>
      <c r="E11" s="30">
        <v>824432</v>
      </c>
      <c r="F11" s="30"/>
      <c r="G11" s="30">
        <v>24100</v>
      </c>
      <c r="H11" s="30"/>
      <c r="I11" s="30">
        <v>-1215332</v>
      </c>
      <c r="J11" s="30"/>
      <c r="K11" s="30">
        <f>SUM(C11:I11)</f>
        <v>168637</v>
      </c>
    </row>
    <row r="12" spans="1:11" ht="20.25" customHeight="1" x14ac:dyDescent="0.25">
      <c r="A12" s="27" t="s">
        <v>159</v>
      </c>
      <c r="B12" s="254">
        <v>3</v>
      </c>
      <c r="C12" s="263">
        <v>0</v>
      </c>
      <c r="D12" s="112"/>
      <c r="E12" s="263">
        <v>0</v>
      </c>
      <c r="F12" s="112"/>
      <c r="G12" s="263">
        <v>0</v>
      </c>
      <c r="H12" s="112"/>
      <c r="I12" s="264">
        <v>-685</v>
      </c>
      <c r="J12" s="112"/>
      <c r="K12" s="265">
        <f>SUM(C12:I12)</f>
        <v>-685</v>
      </c>
    </row>
    <row r="13" spans="1:11" ht="20.25" customHeight="1" x14ac:dyDescent="0.25">
      <c r="A13" s="25" t="s">
        <v>181</v>
      </c>
      <c r="B13" s="254"/>
      <c r="C13" s="267">
        <f>SUM(C11:C12)</f>
        <v>535437</v>
      </c>
      <c r="D13" s="256"/>
      <c r="E13" s="267">
        <f>SUM(E11:E12)</f>
        <v>824432</v>
      </c>
      <c r="F13" s="256"/>
      <c r="G13" s="267">
        <f>SUM(G11:G12)</f>
        <v>24100</v>
      </c>
      <c r="H13" s="256"/>
      <c r="I13" s="267">
        <f>SUM(I11:I12)</f>
        <v>-1216017</v>
      </c>
      <c r="J13" s="256"/>
      <c r="K13" s="267">
        <f>SUM(K11:K12)</f>
        <v>167952</v>
      </c>
    </row>
    <row r="14" spans="1:11" s="24" customFormat="1" ht="13.5" customHeight="1" x14ac:dyDescent="0.25">
      <c r="A14" s="27"/>
      <c r="B14" s="254"/>
      <c r="C14" s="256"/>
      <c r="D14" s="256"/>
      <c r="E14" s="256"/>
      <c r="F14" s="256"/>
      <c r="G14" s="256"/>
      <c r="H14" s="256"/>
      <c r="I14" s="256"/>
      <c r="J14" s="256"/>
      <c r="K14" s="256"/>
    </row>
    <row r="15" spans="1:11" s="24" customFormat="1" ht="20.25" customHeight="1" x14ac:dyDescent="0.25">
      <c r="A15" s="25" t="s">
        <v>44</v>
      </c>
      <c r="B15" s="258"/>
      <c r="C15" s="261"/>
      <c r="D15" s="261"/>
      <c r="E15" s="261"/>
      <c r="F15" s="261"/>
      <c r="G15" s="261"/>
      <c r="H15" s="261"/>
      <c r="I15" s="261"/>
      <c r="J15" s="261"/>
      <c r="K15" s="261"/>
    </row>
    <row r="16" spans="1:11" s="24" customFormat="1" ht="20.25" customHeight="1" x14ac:dyDescent="0.25">
      <c r="A16" s="19" t="s">
        <v>193</v>
      </c>
      <c r="B16" s="258"/>
      <c r="C16" s="261"/>
      <c r="D16" s="261"/>
      <c r="E16" s="261"/>
      <c r="F16" s="261"/>
      <c r="G16" s="261"/>
      <c r="H16" s="261"/>
      <c r="I16" s="261"/>
      <c r="J16" s="261"/>
      <c r="K16" s="261"/>
    </row>
    <row r="17" spans="1:11" s="24" customFormat="1" ht="20.25" customHeight="1" x14ac:dyDescent="0.25">
      <c r="A17" s="27" t="s">
        <v>161</v>
      </c>
      <c r="B17" s="254">
        <v>8</v>
      </c>
      <c r="C17" s="8">
        <v>267718</v>
      </c>
      <c r="D17" s="6"/>
      <c r="E17" s="8">
        <v>-125828</v>
      </c>
      <c r="F17" s="6"/>
      <c r="G17" s="8">
        <v>0</v>
      </c>
      <c r="H17" s="6"/>
      <c r="I17" s="8">
        <v>0</v>
      </c>
      <c r="J17" s="6"/>
      <c r="K17" s="26">
        <f>SUM(C17:I17)</f>
        <v>141890</v>
      </c>
    </row>
    <row r="18" spans="1:11" s="24" customFormat="1" ht="20.25" customHeight="1" x14ac:dyDescent="0.25">
      <c r="A18" s="75" t="s">
        <v>194</v>
      </c>
      <c r="B18" s="14"/>
      <c r="C18" s="192">
        <f>C17</f>
        <v>267718</v>
      </c>
      <c r="D18" s="33"/>
      <c r="E18" s="192">
        <f>E17</f>
        <v>-125828</v>
      </c>
      <c r="F18" s="33"/>
      <c r="G18" s="192">
        <f>G17</f>
        <v>0</v>
      </c>
      <c r="H18" s="33"/>
      <c r="I18" s="192">
        <f>I17</f>
        <v>0</v>
      </c>
      <c r="J18" s="17"/>
      <c r="K18" s="192">
        <f>K17</f>
        <v>141890</v>
      </c>
    </row>
    <row r="19" spans="1:11" s="24" customFormat="1" ht="13.5" customHeight="1" x14ac:dyDescent="0.25">
      <c r="A19" s="75"/>
      <c r="B19" s="14"/>
      <c r="C19" s="17"/>
      <c r="D19" s="33"/>
      <c r="E19" s="17"/>
      <c r="F19" s="33"/>
      <c r="G19" s="17"/>
      <c r="H19" s="33"/>
      <c r="I19" s="17"/>
      <c r="J19" s="17"/>
      <c r="K19" s="17"/>
    </row>
    <row r="20" spans="1:11" ht="20.25" customHeight="1" x14ac:dyDescent="0.25">
      <c r="A20" s="61" t="s">
        <v>109</v>
      </c>
      <c r="B20" s="14"/>
      <c r="C20" s="30"/>
      <c r="D20" s="17"/>
      <c r="E20" s="30"/>
      <c r="F20" s="40"/>
      <c r="G20" s="30"/>
      <c r="H20" s="17"/>
      <c r="I20" s="30"/>
      <c r="J20" s="30"/>
      <c r="K20" s="30"/>
    </row>
    <row r="21" spans="1:11" ht="20.25" customHeight="1" x14ac:dyDescent="0.25">
      <c r="A21" s="54" t="s">
        <v>108</v>
      </c>
      <c r="B21" s="14"/>
      <c r="C21" s="26">
        <v>0</v>
      </c>
      <c r="D21" s="6"/>
      <c r="E21" s="26">
        <v>0</v>
      </c>
      <c r="F21" s="3"/>
      <c r="G21" s="194">
        <v>0</v>
      </c>
      <c r="H21" s="6"/>
      <c r="I21" s="26">
        <v>-12738</v>
      </c>
      <c r="J21" s="28"/>
      <c r="K21" s="26">
        <f>SUM(C21:I21)</f>
        <v>-12738</v>
      </c>
    </row>
    <row r="22" spans="1:11" ht="20.25" customHeight="1" x14ac:dyDescent="0.25">
      <c r="A22" s="61" t="s">
        <v>110</v>
      </c>
      <c r="B22" s="14"/>
      <c r="C22" s="266">
        <f>C21</f>
        <v>0</v>
      </c>
      <c r="D22" s="33"/>
      <c r="E22" s="266">
        <f>E21</f>
        <v>0</v>
      </c>
      <c r="F22" s="37"/>
      <c r="G22" s="266">
        <f>G21</f>
        <v>0</v>
      </c>
      <c r="H22" s="33"/>
      <c r="I22" s="266">
        <f>I21</f>
        <v>-12738</v>
      </c>
      <c r="J22" s="30"/>
      <c r="K22" s="266">
        <f>K21</f>
        <v>-12738</v>
      </c>
    </row>
    <row r="23" spans="1:11" ht="13.5" customHeight="1" x14ac:dyDescent="0.25">
      <c r="A23" s="61"/>
      <c r="C23" s="17"/>
      <c r="D23" s="37"/>
      <c r="E23" s="17"/>
      <c r="F23" s="37"/>
      <c r="G23" s="17"/>
      <c r="H23" s="37"/>
      <c r="I23" s="17"/>
      <c r="J23" s="17"/>
      <c r="K23" s="17"/>
    </row>
    <row r="24" spans="1:11" ht="20.25" customHeight="1" thickBot="1" x14ac:dyDescent="0.3">
      <c r="A24" s="79" t="s">
        <v>138</v>
      </c>
      <c r="C24" s="84">
        <f>C13+C18+C22</f>
        <v>803155</v>
      </c>
      <c r="D24" s="6"/>
      <c r="E24" s="84">
        <f>E13+E18+E22</f>
        <v>698604</v>
      </c>
      <c r="F24" s="6"/>
      <c r="G24" s="84">
        <f>G13+G18+G22</f>
        <v>24100</v>
      </c>
      <c r="H24" s="6"/>
      <c r="I24" s="84">
        <f>I13+I18+I22</f>
        <v>-1228755</v>
      </c>
      <c r="J24" s="17"/>
      <c r="K24" s="84">
        <f>K13+K18+K22</f>
        <v>297104</v>
      </c>
    </row>
    <row r="25" spans="1:11" ht="20.25" customHeight="1" thickTop="1" x14ac:dyDescent="0.25"/>
    <row r="26" spans="1:11" ht="20.25" customHeight="1" x14ac:dyDescent="0.25">
      <c r="C26" s="216"/>
      <c r="E26" s="216"/>
      <c r="G26" s="216"/>
      <c r="I26" s="216"/>
      <c r="K26" s="216"/>
    </row>
  </sheetData>
  <mergeCells count="3">
    <mergeCell ref="C4:K4"/>
    <mergeCell ref="G5:I5"/>
    <mergeCell ref="C9:K9"/>
  </mergeCells>
  <pageMargins left="0.7" right="0.7" top="0.48" bottom="0.5" header="0.5" footer="0.5"/>
  <pageSetup paperSize="9" firstPageNumber="9" orientation="landscape" useFirstPageNumber="1" r:id="rId1"/>
  <headerFooter>
    <oddFooter>&amp;LThe accompanying notes are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showGridLines="0" view="pageBreakPreview" zoomScaleNormal="85" zoomScaleSheetLayoutView="100" workbookViewId="0"/>
  </sheetViews>
  <sheetFormatPr defaultColWidth="9.140625" defaultRowHeight="21.75" customHeight="1" x14ac:dyDescent="0.25"/>
  <cols>
    <col min="1" max="1" width="42.85546875" style="65" customWidth="1"/>
    <col min="2" max="2" width="10.140625" style="44" customWidth="1"/>
    <col min="3" max="3" width="10.85546875" style="44" customWidth="1"/>
    <col min="4" max="4" width="1" style="73" customWidth="1"/>
    <col min="5" max="5" width="10.85546875" style="44" customWidth="1"/>
    <col min="6" max="6" width="1" style="73" customWidth="1"/>
    <col min="7" max="7" width="10.85546875" style="44" customWidth="1"/>
    <col min="8" max="8" width="1" style="73" customWidth="1"/>
    <col min="9" max="9" width="10.85546875" style="44" customWidth="1"/>
    <col min="10" max="10" width="9.140625" style="44"/>
    <col min="11" max="11" width="11.140625" style="44" bestFit="1" customWidth="1"/>
    <col min="12" max="12" width="9.140625" style="44"/>
    <col min="13" max="13" width="11.140625" style="44" bestFit="1" customWidth="1"/>
    <col min="14" max="16384" width="9.140625" style="44"/>
  </cols>
  <sheetData>
    <row r="1" spans="1:9" s="43" customFormat="1" ht="21.75" customHeight="1" x14ac:dyDescent="0.3">
      <c r="A1" s="41" t="s">
        <v>149</v>
      </c>
      <c r="C1" s="44"/>
      <c r="D1" s="123"/>
      <c r="E1" s="44"/>
      <c r="F1" s="123"/>
      <c r="G1" s="44"/>
      <c r="H1" s="123"/>
      <c r="I1" s="44"/>
    </row>
    <row r="2" spans="1:9" s="47" customFormat="1" ht="21.75" customHeight="1" x14ac:dyDescent="0.25">
      <c r="A2" s="74" t="s">
        <v>163</v>
      </c>
      <c r="D2" s="124"/>
      <c r="F2" s="124"/>
      <c r="G2" s="48"/>
      <c r="H2" s="48"/>
      <c r="I2" s="48"/>
    </row>
    <row r="3" spans="1:9" s="47" customFormat="1" ht="20.100000000000001" customHeight="1" x14ac:dyDescent="0.25">
      <c r="A3" s="74"/>
      <c r="D3" s="124"/>
      <c r="F3" s="124"/>
      <c r="H3" s="124"/>
    </row>
    <row r="4" spans="1:9" ht="18.75" customHeight="1" x14ac:dyDescent="0.25">
      <c r="A4" s="74"/>
      <c r="B4" s="142"/>
      <c r="C4" s="281" t="s">
        <v>23</v>
      </c>
      <c r="D4" s="281"/>
      <c r="E4" s="281"/>
      <c r="F4" s="66"/>
      <c r="G4" s="281" t="s">
        <v>25</v>
      </c>
      <c r="H4" s="281"/>
      <c r="I4" s="281"/>
    </row>
    <row r="5" spans="1:9" ht="18.75" customHeight="1" x14ac:dyDescent="0.25">
      <c r="A5" s="74"/>
      <c r="B5" s="142"/>
      <c r="C5" s="281" t="s">
        <v>24</v>
      </c>
      <c r="D5" s="281"/>
      <c r="E5" s="281"/>
      <c r="F5" s="66"/>
      <c r="G5" s="281" t="s">
        <v>24</v>
      </c>
      <c r="H5" s="281"/>
      <c r="I5" s="281"/>
    </row>
    <row r="6" spans="1:9" ht="18.75" customHeight="1" x14ac:dyDescent="0.25">
      <c r="A6" s="74"/>
      <c r="B6" s="142"/>
      <c r="C6" s="290" t="s">
        <v>92</v>
      </c>
      <c r="D6" s="291"/>
      <c r="E6" s="291"/>
      <c r="F6" s="66"/>
      <c r="G6" s="290" t="s">
        <v>92</v>
      </c>
      <c r="H6" s="291"/>
      <c r="I6" s="291"/>
    </row>
    <row r="7" spans="1:9" ht="18.75" customHeight="1" x14ac:dyDescent="0.25">
      <c r="C7" s="292" t="s">
        <v>64</v>
      </c>
      <c r="D7" s="292"/>
      <c r="E7" s="292"/>
      <c r="F7" s="48"/>
      <c r="G7" s="292" t="s">
        <v>64</v>
      </c>
      <c r="H7" s="292"/>
      <c r="I7" s="292"/>
    </row>
    <row r="8" spans="1:9" ht="18.75" customHeight="1" x14ac:dyDescent="0.25">
      <c r="C8" s="178">
        <v>2020</v>
      </c>
      <c r="D8" s="178"/>
      <c r="E8" s="229">
        <v>2019</v>
      </c>
      <c r="F8" s="136"/>
      <c r="G8" s="178">
        <v>2020</v>
      </c>
      <c r="H8" s="178"/>
      <c r="I8" s="229">
        <v>2019</v>
      </c>
    </row>
    <row r="9" spans="1:9" ht="18.75" customHeight="1" x14ac:dyDescent="0.25">
      <c r="B9" s="48"/>
      <c r="C9" s="280" t="s">
        <v>60</v>
      </c>
      <c r="D9" s="280"/>
      <c r="E9" s="280"/>
      <c r="F9" s="280"/>
      <c r="G9" s="280"/>
      <c r="H9" s="280"/>
      <c r="I9" s="280"/>
    </row>
    <row r="10" spans="1:9" ht="20.25" customHeight="1" x14ac:dyDescent="0.25">
      <c r="A10" s="75" t="s">
        <v>15</v>
      </c>
      <c r="B10" s="48"/>
      <c r="C10" s="120"/>
      <c r="D10" s="121"/>
      <c r="E10" s="120"/>
      <c r="F10" s="121"/>
      <c r="G10" s="120"/>
      <c r="H10" s="121"/>
      <c r="I10" s="120"/>
    </row>
    <row r="11" spans="1:9" ht="20.25" customHeight="1" x14ac:dyDescent="0.25">
      <c r="A11" s="117" t="s">
        <v>134</v>
      </c>
      <c r="B11" s="48"/>
      <c r="C11" s="120">
        <v>-22958</v>
      </c>
      <c r="D11" s="121"/>
      <c r="E11" s="120">
        <f>'PL 5'!E26</f>
        <v>-18900</v>
      </c>
      <c r="F11" s="121"/>
      <c r="G11" s="120">
        <v>-12738</v>
      </c>
      <c r="H11" s="121"/>
      <c r="I11" s="120">
        <f>'PL 5'!I26</f>
        <v>18844</v>
      </c>
    </row>
    <row r="12" spans="1:9" ht="20.25" customHeight="1" x14ac:dyDescent="0.25">
      <c r="A12" s="125" t="s">
        <v>200</v>
      </c>
      <c r="B12" s="48"/>
      <c r="C12" s="120"/>
      <c r="D12" s="121"/>
      <c r="E12" s="120"/>
      <c r="F12" s="121"/>
      <c r="G12" s="120"/>
      <c r="H12" s="121"/>
      <c r="I12" s="120"/>
    </row>
    <row r="13" spans="1:9" s="1" customFormat="1" ht="20.25" hidden="1" customHeight="1" x14ac:dyDescent="0.25">
      <c r="A13" s="156" t="s">
        <v>102</v>
      </c>
      <c r="B13" s="2"/>
      <c r="C13" s="31">
        <v>0</v>
      </c>
      <c r="D13" s="158"/>
      <c r="E13" s="31">
        <v>0</v>
      </c>
      <c r="F13" s="158"/>
      <c r="G13" s="31">
        <v>0</v>
      </c>
      <c r="H13" s="158"/>
      <c r="I13" s="31">
        <v>0</v>
      </c>
    </row>
    <row r="14" spans="1:9" s="1" customFormat="1" ht="20.25" customHeight="1" x14ac:dyDescent="0.25">
      <c r="A14" s="5" t="s">
        <v>22</v>
      </c>
      <c r="B14" s="2"/>
      <c r="C14" s="196">
        <v>4234</v>
      </c>
      <c r="D14" s="162"/>
      <c r="E14" s="196">
        <v>2608</v>
      </c>
      <c r="F14" s="162"/>
      <c r="G14" s="196">
        <v>3021</v>
      </c>
      <c r="H14" s="162"/>
      <c r="I14" s="196">
        <v>254</v>
      </c>
    </row>
    <row r="15" spans="1:9" s="1" customFormat="1" ht="20.25" customHeight="1" x14ac:dyDescent="0.25">
      <c r="A15" s="5" t="s">
        <v>28</v>
      </c>
      <c r="B15" s="2"/>
      <c r="C15" s="162">
        <f>12239+1</f>
        <v>12240</v>
      </c>
      <c r="D15" s="158"/>
      <c r="E15" s="162">
        <v>8466</v>
      </c>
      <c r="F15" s="158"/>
      <c r="G15" s="162">
        <v>11807</v>
      </c>
      <c r="H15" s="158"/>
      <c r="I15" s="162">
        <v>8466</v>
      </c>
    </row>
    <row r="16" spans="1:9" s="1" customFormat="1" ht="20.25" customHeight="1" x14ac:dyDescent="0.25">
      <c r="A16" s="197" t="s">
        <v>63</v>
      </c>
      <c r="B16" s="2"/>
      <c r="C16" s="162">
        <v>1126</v>
      </c>
      <c r="D16" s="158"/>
      <c r="E16" s="162">
        <v>312</v>
      </c>
      <c r="F16" s="158"/>
      <c r="G16" s="162">
        <v>526</v>
      </c>
      <c r="H16" s="158"/>
      <c r="I16" s="162">
        <v>229</v>
      </c>
    </row>
    <row r="17" spans="1:17" s="1" customFormat="1" ht="20.25" customHeight="1" x14ac:dyDescent="0.25">
      <c r="A17" s="156" t="s">
        <v>61</v>
      </c>
      <c r="B17" s="2"/>
      <c r="C17" s="162">
        <v>9016</v>
      </c>
      <c r="D17" s="158"/>
      <c r="E17" s="162">
        <v>7531</v>
      </c>
      <c r="F17" s="158"/>
      <c r="G17" s="31">
        <v>0</v>
      </c>
      <c r="H17" s="158"/>
      <c r="I17" s="31">
        <v>0</v>
      </c>
    </row>
    <row r="18" spans="1:17" ht="20.25" customHeight="1" x14ac:dyDescent="0.25">
      <c r="A18" s="5" t="s">
        <v>83</v>
      </c>
      <c r="B18" s="48"/>
      <c r="C18" s="120">
        <v>1398</v>
      </c>
      <c r="D18" s="121"/>
      <c r="E18" s="120">
        <v>941</v>
      </c>
      <c r="F18" s="121"/>
      <c r="G18" s="120">
        <v>845</v>
      </c>
      <c r="H18" s="121"/>
      <c r="I18" s="120">
        <v>904</v>
      </c>
    </row>
    <row r="19" spans="1:17" s="1" customFormat="1" ht="20.25" customHeight="1" x14ac:dyDescent="0.25">
      <c r="A19" s="156" t="s">
        <v>195</v>
      </c>
      <c r="B19" s="2"/>
      <c r="C19" s="157">
        <v>-63</v>
      </c>
      <c r="D19" s="158"/>
      <c r="E19" s="157">
        <v>-152</v>
      </c>
      <c r="F19" s="158"/>
      <c r="G19" s="157">
        <v>-63</v>
      </c>
      <c r="H19" s="158"/>
      <c r="I19" s="157">
        <v>-152</v>
      </c>
    </row>
    <row r="20" spans="1:17" s="1" customFormat="1" ht="20.25" customHeight="1" x14ac:dyDescent="0.25">
      <c r="A20" s="156" t="s">
        <v>182</v>
      </c>
      <c r="B20" s="2"/>
      <c r="C20" s="3">
        <v>0</v>
      </c>
      <c r="D20" s="158"/>
      <c r="E20" s="162">
        <v>12276</v>
      </c>
      <c r="F20" s="158"/>
      <c r="G20" s="31">
        <v>0</v>
      </c>
      <c r="H20" s="158"/>
      <c r="I20" s="162">
        <v>-27484</v>
      </c>
      <c r="J20" s="162"/>
      <c r="K20" s="162"/>
    </row>
    <row r="21" spans="1:17" s="1" customFormat="1" ht="20.25" customHeight="1" x14ac:dyDescent="0.25">
      <c r="A21" s="156" t="s">
        <v>76</v>
      </c>
      <c r="B21" s="2"/>
      <c r="C21" s="217">
        <v>-1808</v>
      </c>
      <c r="D21" s="158"/>
      <c r="E21" s="217">
        <v>-113</v>
      </c>
      <c r="F21" s="158"/>
      <c r="G21" s="217">
        <v>-1808</v>
      </c>
      <c r="H21" s="158"/>
      <c r="I21" s="217">
        <v>-113</v>
      </c>
    </row>
    <row r="22" spans="1:17" s="1" customFormat="1" ht="20.25" customHeight="1" x14ac:dyDescent="0.25">
      <c r="A22" s="156" t="s">
        <v>164</v>
      </c>
      <c r="B22" s="2"/>
      <c r="C22" s="217">
        <v>653</v>
      </c>
      <c r="D22" s="158"/>
      <c r="E22" s="217">
        <v>0</v>
      </c>
      <c r="F22" s="158"/>
      <c r="G22" s="217">
        <v>653</v>
      </c>
      <c r="H22" s="158"/>
      <c r="I22" s="217">
        <v>0</v>
      </c>
    </row>
    <row r="23" spans="1:17" ht="20.25" customHeight="1" x14ac:dyDescent="0.25">
      <c r="A23" s="117" t="s">
        <v>51</v>
      </c>
      <c r="B23" s="48"/>
      <c r="C23" s="122">
        <v>-9</v>
      </c>
      <c r="D23" s="121"/>
      <c r="E23" s="122">
        <v>-171</v>
      </c>
      <c r="F23" s="121"/>
      <c r="G23" s="122">
        <v>-552</v>
      </c>
      <c r="H23" s="121"/>
      <c r="I23" s="122">
        <v>-171</v>
      </c>
    </row>
    <row r="24" spans="1:17" ht="21.75" hidden="1" customHeight="1" x14ac:dyDescent="0.25">
      <c r="A24" s="58" t="s">
        <v>65</v>
      </c>
      <c r="B24" s="48">
        <v>7</v>
      </c>
      <c r="C24" s="118"/>
      <c r="D24" s="121"/>
      <c r="E24" s="202"/>
      <c r="F24" s="121"/>
      <c r="G24" s="118"/>
      <c r="H24" s="121"/>
      <c r="I24" s="202"/>
    </row>
    <row r="25" spans="1:17" ht="21.75" hidden="1" customHeight="1" x14ac:dyDescent="0.25">
      <c r="A25" s="117" t="s">
        <v>58</v>
      </c>
      <c r="B25" s="48">
        <v>7</v>
      </c>
      <c r="C25" s="126"/>
      <c r="D25" s="121"/>
      <c r="E25" s="126"/>
      <c r="F25" s="121"/>
      <c r="G25" s="126"/>
      <c r="H25" s="121"/>
      <c r="I25" s="126"/>
    </row>
    <row r="26" spans="1:17" ht="20.25" customHeight="1" x14ac:dyDescent="0.25">
      <c r="A26" s="128"/>
      <c r="B26" s="48"/>
      <c r="C26" s="108">
        <f>SUM(C11:C25)</f>
        <v>3829</v>
      </c>
      <c r="D26" s="108"/>
      <c r="E26" s="108">
        <f>SUM(E11:E25)</f>
        <v>12798</v>
      </c>
      <c r="F26" s="108"/>
      <c r="G26" s="108">
        <f>SUM(G11:G25)</f>
        <v>1691</v>
      </c>
      <c r="H26" s="108"/>
      <c r="I26" s="108">
        <f>SUM(I11:I25)</f>
        <v>777</v>
      </c>
    </row>
    <row r="27" spans="1:17" ht="20.25" customHeight="1" x14ac:dyDescent="0.25">
      <c r="A27" s="125" t="s">
        <v>16</v>
      </c>
      <c r="B27" s="48"/>
      <c r="C27" s="120"/>
      <c r="D27" s="121"/>
      <c r="E27" s="120"/>
      <c r="F27" s="121"/>
      <c r="G27" s="120"/>
      <c r="H27" s="121"/>
      <c r="I27" s="120"/>
    </row>
    <row r="28" spans="1:17" ht="20.25" customHeight="1" x14ac:dyDescent="0.25">
      <c r="A28" s="77" t="s">
        <v>186</v>
      </c>
      <c r="B28" s="48"/>
      <c r="C28" s="120">
        <v>5396</v>
      </c>
      <c r="D28" s="121"/>
      <c r="E28" s="120">
        <v>-1826</v>
      </c>
      <c r="F28" s="121"/>
      <c r="G28" s="120">
        <v>-25525</v>
      </c>
      <c r="H28" s="121"/>
      <c r="I28" s="120">
        <v>33517</v>
      </c>
      <c r="K28" s="120"/>
      <c r="M28" s="120"/>
      <c r="O28" s="120"/>
      <c r="Q28" s="120"/>
    </row>
    <row r="29" spans="1:17" ht="20.25" customHeight="1" x14ac:dyDescent="0.25">
      <c r="A29" s="65" t="s">
        <v>19</v>
      </c>
      <c r="B29" s="48"/>
      <c r="C29" s="120">
        <v>441</v>
      </c>
      <c r="D29" s="121"/>
      <c r="E29" s="120">
        <v>-14507</v>
      </c>
      <c r="F29" s="121"/>
      <c r="G29" s="120">
        <v>-9947</v>
      </c>
      <c r="H29" s="121"/>
      <c r="I29" s="120">
        <v>-11038</v>
      </c>
    </row>
    <row r="30" spans="1:17" ht="20.25" customHeight="1" x14ac:dyDescent="0.25">
      <c r="A30" s="65" t="s">
        <v>4</v>
      </c>
      <c r="B30" s="48"/>
      <c r="C30" s="120">
        <v>-7335</v>
      </c>
      <c r="D30" s="121"/>
      <c r="E30" s="120">
        <v>-47</v>
      </c>
      <c r="F30" s="121"/>
      <c r="G30" s="120">
        <v>2</v>
      </c>
      <c r="H30" s="121"/>
      <c r="I30" s="120">
        <v>-47</v>
      </c>
    </row>
    <row r="31" spans="1:17" ht="20.25" customHeight="1" x14ac:dyDescent="0.25">
      <c r="A31" s="65" t="s">
        <v>120</v>
      </c>
      <c r="B31" s="48"/>
      <c r="C31" s="120">
        <v>1524</v>
      </c>
      <c r="D31" s="121"/>
      <c r="E31" s="120">
        <v>4192</v>
      </c>
      <c r="F31" s="121"/>
      <c r="G31" s="120">
        <v>1470</v>
      </c>
      <c r="H31" s="121"/>
      <c r="I31" s="120">
        <v>3609</v>
      </c>
    </row>
    <row r="32" spans="1:17" ht="20.25" customHeight="1" x14ac:dyDescent="0.25">
      <c r="A32" s="65" t="s">
        <v>5</v>
      </c>
      <c r="B32" s="48"/>
      <c r="C32" s="120">
        <v>-3552</v>
      </c>
      <c r="D32" s="121"/>
      <c r="E32" s="120">
        <v>-636</v>
      </c>
      <c r="F32" s="121"/>
      <c r="G32" s="120">
        <v>-3232</v>
      </c>
      <c r="H32" s="121"/>
      <c r="I32" s="120">
        <v>-630</v>
      </c>
    </row>
    <row r="33" spans="1:17" ht="20.25" customHeight="1" x14ac:dyDescent="0.25">
      <c r="A33" s="65" t="s">
        <v>8</v>
      </c>
      <c r="B33" s="48"/>
      <c r="C33" s="120">
        <v>-1068</v>
      </c>
      <c r="D33" s="121"/>
      <c r="E33" s="120">
        <v>34</v>
      </c>
      <c r="F33" s="121"/>
      <c r="G33" s="120">
        <v>1</v>
      </c>
      <c r="H33" s="121"/>
      <c r="I33" s="120">
        <v>34</v>
      </c>
    </row>
    <row r="34" spans="1:17" ht="20.25" customHeight="1" x14ac:dyDescent="0.25">
      <c r="A34" s="77" t="s">
        <v>196</v>
      </c>
      <c r="B34" s="48"/>
      <c r="C34" s="120">
        <v>22001</v>
      </c>
      <c r="D34" s="121"/>
      <c r="E34" s="120">
        <v>-4446</v>
      </c>
      <c r="F34" s="121"/>
      <c r="G34" s="120">
        <v>2149</v>
      </c>
      <c r="H34" s="121"/>
      <c r="I34" s="120">
        <v>-57106</v>
      </c>
      <c r="K34" s="120"/>
      <c r="M34" s="120"/>
      <c r="O34" s="120"/>
      <c r="Q34" s="120"/>
    </row>
    <row r="35" spans="1:17" ht="20.25" customHeight="1" x14ac:dyDescent="0.25">
      <c r="A35" s="77" t="s">
        <v>121</v>
      </c>
      <c r="B35" s="48"/>
      <c r="C35" s="168">
        <v>-13454</v>
      </c>
      <c r="D35" s="121"/>
      <c r="E35" s="206">
        <v>-384</v>
      </c>
      <c r="F35" s="121"/>
      <c r="G35" s="168">
        <v>-67</v>
      </c>
      <c r="H35" s="121"/>
      <c r="I35" s="206">
        <v>-384</v>
      </c>
    </row>
    <row r="36" spans="1:17" ht="20.25" customHeight="1" x14ac:dyDescent="0.25">
      <c r="A36" s="77" t="s">
        <v>189</v>
      </c>
      <c r="B36" s="48"/>
      <c r="C36" s="120">
        <v>-8719</v>
      </c>
      <c r="D36" s="121"/>
      <c r="E36" s="120">
        <v>-3576</v>
      </c>
      <c r="F36" s="121"/>
      <c r="G36" s="120">
        <v>-6833</v>
      </c>
      <c r="H36" s="121"/>
      <c r="I36" s="120">
        <v>16539</v>
      </c>
    </row>
    <row r="37" spans="1:17" ht="20.25" customHeight="1" x14ac:dyDescent="0.25">
      <c r="A37" s="44" t="s">
        <v>29</v>
      </c>
      <c r="B37" s="48"/>
      <c r="C37" s="120">
        <v>-34</v>
      </c>
      <c r="D37" s="121"/>
      <c r="E37" s="120">
        <v>-826</v>
      </c>
      <c r="F37" s="121"/>
      <c r="G37" s="141">
        <v>0</v>
      </c>
      <c r="H37" s="121"/>
      <c r="I37" s="120">
        <v>-826</v>
      </c>
    </row>
    <row r="38" spans="1:17" ht="20.25" customHeight="1" x14ac:dyDescent="0.25">
      <c r="A38" s="44" t="s">
        <v>122</v>
      </c>
      <c r="B38" s="48"/>
      <c r="C38" s="120">
        <v>-817</v>
      </c>
      <c r="D38" s="121"/>
      <c r="E38" s="120">
        <v>-6209</v>
      </c>
      <c r="F38" s="121"/>
      <c r="G38" s="120">
        <v>-828</v>
      </c>
      <c r="H38" s="121"/>
      <c r="I38" s="120">
        <v>-2646</v>
      </c>
    </row>
    <row r="39" spans="1:17" ht="20.25" customHeight="1" x14ac:dyDescent="0.25">
      <c r="A39" s="65" t="s">
        <v>12</v>
      </c>
      <c r="B39" s="48"/>
      <c r="C39" s="122">
        <v>828</v>
      </c>
      <c r="D39" s="121"/>
      <c r="E39" s="122">
        <v>-1838</v>
      </c>
      <c r="F39" s="121"/>
      <c r="G39" s="122">
        <v>667</v>
      </c>
      <c r="H39" s="121"/>
      <c r="I39" s="122">
        <v>-1838</v>
      </c>
    </row>
    <row r="40" spans="1:17" s="1" customFormat="1" ht="20.25" customHeight="1" x14ac:dyDescent="0.25">
      <c r="A40" s="156" t="s">
        <v>165</v>
      </c>
      <c r="B40" s="2"/>
      <c r="C40" s="162">
        <f>SUM(C26:C37,C38:C39)</f>
        <v>-960</v>
      </c>
      <c r="D40" s="158"/>
      <c r="E40" s="162">
        <f>SUM(E26:E37,E38:E39)</f>
        <v>-17271</v>
      </c>
      <c r="F40" s="158"/>
      <c r="G40" s="162">
        <f>SUM(G26:G37,G38:G39)</f>
        <v>-40452</v>
      </c>
      <c r="H40" s="158"/>
      <c r="I40" s="162">
        <f>SUM(I26:I37,I38:I39)</f>
        <v>-20039</v>
      </c>
    </row>
    <row r="41" spans="1:17" s="1" customFormat="1" ht="20.25" customHeight="1" x14ac:dyDescent="0.25">
      <c r="A41" s="38" t="s">
        <v>86</v>
      </c>
      <c r="B41" s="2"/>
      <c r="C41" s="158">
        <v>-3767</v>
      </c>
      <c r="D41" s="158"/>
      <c r="E41" s="158">
        <v>-4275</v>
      </c>
      <c r="F41" s="158"/>
      <c r="G41" s="158">
        <v>-3033</v>
      </c>
      <c r="H41" s="158"/>
      <c r="I41" s="158">
        <v>-3084</v>
      </c>
    </row>
    <row r="42" spans="1:17" ht="21.75" hidden="1" customHeight="1" x14ac:dyDescent="0.25">
      <c r="A42" s="38" t="s">
        <v>91</v>
      </c>
      <c r="B42" s="2"/>
      <c r="C42" s="179"/>
      <c r="D42" s="158"/>
      <c r="E42" s="179"/>
      <c r="F42" s="158"/>
      <c r="G42" s="179"/>
      <c r="H42" s="158"/>
      <c r="I42" s="179"/>
    </row>
    <row r="43" spans="1:17" ht="21.75" customHeight="1" x14ac:dyDescent="0.25">
      <c r="A43" s="10" t="s">
        <v>166</v>
      </c>
      <c r="B43" s="2"/>
      <c r="C43" s="163">
        <f>C42+C41+C40</f>
        <v>-4727</v>
      </c>
      <c r="D43" s="4"/>
      <c r="E43" s="163">
        <f>E42+E41+E40</f>
        <v>-21546</v>
      </c>
      <c r="F43" s="4"/>
      <c r="G43" s="163">
        <f>G42+G41+G40</f>
        <v>-43485</v>
      </c>
      <c r="H43" s="4"/>
      <c r="I43" s="163">
        <f>I42+I41+I40</f>
        <v>-23123</v>
      </c>
    </row>
    <row r="44" spans="1:17" s="1" customFormat="1" ht="20.25" customHeight="1" x14ac:dyDescent="0.25"/>
    <row r="45" spans="1:17" s="43" customFormat="1" ht="21.75" customHeight="1" x14ac:dyDescent="0.3">
      <c r="A45" s="41" t="s">
        <v>149</v>
      </c>
      <c r="C45" s="44"/>
      <c r="D45" s="123"/>
      <c r="E45" s="44"/>
      <c r="F45" s="123"/>
      <c r="G45" s="44"/>
      <c r="H45" s="123"/>
      <c r="I45" s="44"/>
    </row>
    <row r="46" spans="1:17" s="47" customFormat="1" ht="21.75" customHeight="1" x14ac:dyDescent="0.25">
      <c r="A46" s="74" t="s">
        <v>163</v>
      </c>
      <c r="D46" s="124"/>
      <c r="F46" s="124"/>
      <c r="H46" s="124"/>
    </row>
    <row r="47" spans="1:17" s="47" customFormat="1" ht="20.100000000000001" customHeight="1" x14ac:dyDescent="0.25">
      <c r="A47" s="74"/>
      <c r="D47" s="124"/>
      <c r="F47" s="124"/>
      <c r="H47" s="124"/>
    </row>
    <row r="48" spans="1:17" ht="18.75" customHeight="1" x14ac:dyDescent="0.25">
      <c r="A48" s="74"/>
      <c r="B48" s="142"/>
      <c r="C48" s="281" t="s">
        <v>23</v>
      </c>
      <c r="D48" s="281"/>
      <c r="E48" s="281"/>
      <c r="F48" s="66"/>
      <c r="G48" s="281" t="s">
        <v>25</v>
      </c>
      <c r="H48" s="281"/>
      <c r="I48" s="281"/>
    </row>
    <row r="49" spans="1:9" ht="18.75" customHeight="1" x14ac:dyDescent="0.25">
      <c r="A49" s="74"/>
      <c r="B49" s="142"/>
      <c r="C49" s="281" t="s">
        <v>24</v>
      </c>
      <c r="D49" s="281"/>
      <c r="E49" s="281"/>
      <c r="F49" s="66"/>
      <c r="G49" s="281" t="s">
        <v>24</v>
      </c>
      <c r="H49" s="281"/>
      <c r="I49" s="281"/>
    </row>
    <row r="50" spans="1:9" ht="18.75" customHeight="1" x14ac:dyDescent="0.25">
      <c r="A50" s="74"/>
      <c r="B50" s="142"/>
      <c r="C50" s="290" t="s">
        <v>92</v>
      </c>
      <c r="D50" s="291"/>
      <c r="E50" s="291"/>
      <c r="F50" s="66"/>
      <c r="G50" s="290" t="s">
        <v>92</v>
      </c>
      <c r="H50" s="291"/>
      <c r="I50" s="291"/>
    </row>
    <row r="51" spans="1:9" ht="18.75" customHeight="1" x14ac:dyDescent="0.25">
      <c r="A51" s="74"/>
      <c r="B51" s="142"/>
      <c r="C51" s="292" t="s">
        <v>64</v>
      </c>
      <c r="D51" s="292"/>
      <c r="E51" s="292"/>
      <c r="F51" s="44"/>
      <c r="G51" s="292" t="s">
        <v>64</v>
      </c>
      <c r="H51" s="292"/>
      <c r="I51" s="292"/>
    </row>
    <row r="52" spans="1:9" ht="18.75" customHeight="1" x14ac:dyDescent="0.25">
      <c r="A52" s="74"/>
      <c r="B52" s="142"/>
      <c r="C52" s="178">
        <v>2020</v>
      </c>
      <c r="D52" s="178"/>
      <c r="E52" s="229">
        <v>2019</v>
      </c>
      <c r="F52" s="136"/>
      <c r="G52" s="178">
        <v>2020</v>
      </c>
      <c r="H52" s="178"/>
      <c r="I52" s="229">
        <v>2019</v>
      </c>
    </row>
    <row r="53" spans="1:9" ht="18.75" customHeight="1" x14ac:dyDescent="0.25">
      <c r="B53" s="48"/>
      <c r="C53" s="280" t="s">
        <v>60</v>
      </c>
      <c r="D53" s="280"/>
      <c r="E53" s="280"/>
      <c r="F53" s="280"/>
      <c r="G53" s="280"/>
      <c r="H53" s="280"/>
      <c r="I53" s="280"/>
    </row>
    <row r="54" spans="1:9" ht="21.75" customHeight="1" x14ac:dyDescent="0.25">
      <c r="A54" s="75" t="s">
        <v>17</v>
      </c>
      <c r="B54" s="48"/>
      <c r="C54" s="120"/>
      <c r="D54" s="121"/>
      <c r="E54" s="120"/>
      <c r="F54" s="121"/>
      <c r="G54" s="120"/>
      <c r="H54" s="121"/>
      <c r="I54" s="120"/>
    </row>
    <row r="55" spans="1:9" ht="21.75" customHeight="1" x14ac:dyDescent="0.25">
      <c r="A55" s="270" t="s">
        <v>197</v>
      </c>
      <c r="B55" s="48"/>
      <c r="C55" s="140">
        <v>-9</v>
      </c>
      <c r="D55" s="198"/>
      <c r="E55" s="140">
        <v>-21001</v>
      </c>
      <c r="F55" s="198"/>
      <c r="G55" s="140">
        <v>-9</v>
      </c>
      <c r="H55" s="198"/>
      <c r="I55" s="140">
        <v>-21001</v>
      </c>
    </row>
    <row r="56" spans="1:9" ht="21.75" customHeight="1" x14ac:dyDescent="0.25">
      <c r="A56" s="156" t="s">
        <v>198</v>
      </c>
      <c r="B56" s="48"/>
      <c r="C56" s="140">
        <v>21927</v>
      </c>
      <c r="D56" s="206"/>
      <c r="E56" s="140">
        <v>0</v>
      </c>
      <c r="F56" s="206"/>
      <c r="G56" s="140">
        <v>0</v>
      </c>
      <c r="H56" s="206"/>
      <c r="I56" s="140">
        <v>0</v>
      </c>
    </row>
    <row r="57" spans="1:9" ht="21.75" customHeight="1" x14ac:dyDescent="0.25">
      <c r="A57" s="156" t="s">
        <v>173</v>
      </c>
      <c r="B57" s="48"/>
      <c r="C57" s="140">
        <v>88263</v>
      </c>
      <c r="D57" s="206"/>
      <c r="E57" s="140">
        <v>118652</v>
      </c>
      <c r="F57" s="206"/>
      <c r="G57" s="140">
        <v>88263</v>
      </c>
      <c r="H57" s="206"/>
      <c r="I57" s="140">
        <v>118652</v>
      </c>
    </row>
    <row r="58" spans="1:9" ht="21.6" customHeight="1" x14ac:dyDescent="0.25">
      <c r="A58" s="156" t="s">
        <v>174</v>
      </c>
      <c r="B58" s="48"/>
      <c r="C58" s="140">
        <v>-88200</v>
      </c>
      <c r="D58" s="198"/>
      <c r="E58" s="140">
        <v>-118500</v>
      </c>
      <c r="F58" s="198"/>
      <c r="G58" s="140">
        <v>-88200</v>
      </c>
      <c r="H58" s="198"/>
      <c r="I58" s="140">
        <v>-118500</v>
      </c>
    </row>
    <row r="59" spans="1:9" ht="21.75" customHeight="1" x14ac:dyDescent="0.25">
      <c r="A59" s="268" t="s">
        <v>87</v>
      </c>
      <c r="B59" s="48"/>
      <c r="C59" s="185">
        <v>8414</v>
      </c>
      <c r="D59" s="198"/>
      <c r="E59" s="202">
        <v>1000</v>
      </c>
      <c r="F59" s="198"/>
      <c r="G59" s="202">
        <v>8414</v>
      </c>
      <c r="H59" s="198"/>
      <c r="I59" s="202">
        <v>1000</v>
      </c>
    </row>
    <row r="60" spans="1:9" ht="21.75" hidden="1" customHeight="1" x14ac:dyDescent="0.25">
      <c r="A60" s="127" t="s">
        <v>88</v>
      </c>
      <c r="B60" s="48"/>
      <c r="C60" s="201"/>
      <c r="D60" s="198"/>
      <c r="E60" s="201"/>
      <c r="F60" s="198"/>
      <c r="G60" s="202"/>
      <c r="H60" s="198"/>
      <c r="I60" s="202"/>
    </row>
    <row r="61" spans="1:9" ht="21.75" customHeight="1" x14ac:dyDescent="0.25">
      <c r="A61" s="127" t="s">
        <v>135</v>
      </c>
      <c r="B61" s="48"/>
      <c r="C61" s="201">
        <v>-65969</v>
      </c>
      <c r="D61" s="206"/>
      <c r="E61" s="201">
        <v>-8301</v>
      </c>
      <c r="F61" s="206"/>
      <c r="G61" s="202">
        <v>-61801</v>
      </c>
      <c r="H61" s="206"/>
      <c r="I61" s="202">
        <v>-8301</v>
      </c>
    </row>
    <row r="62" spans="1:9" ht="21.75" customHeight="1" x14ac:dyDescent="0.25">
      <c r="A62" s="117" t="s">
        <v>89</v>
      </c>
      <c r="B62" s="48"/>
      <c r="C62" s="140">
        <v>-47</v>
      </c>
      <c r="D62" s="198"/>
      <c r="E62" s="140">
        <v>-6842</v>
      </c>
      <c r="F62" s="198"/>
      <c r="G62" s="140">
        <v>0</v>
      </c>
      <c r="H62" s="198"/>
      <c r="I62" s="140">
        <v>-6842</v>
      </c>
    </row>
    <row r="63" spans="1:9" ht="21.75" hidden="1" customHeight="1" x14ac:dyDescent="0.25">
      <c r="A63" s="127" t="s">
        <v>66</v>
      </c>
      <c r="B63" s="48"/>
      <c r="C63" s="203"/>
      <c r="D63" s="198"/>
      <c r="E63" s="203"/>
      <c r="F63" s="198"/>
      <c r="G63" s="184"/>
      <c r="H63" s="198"/>
      <c r="I63" s="184"/>
    </row>
    <row r="64" spans="1:9" ht="21.75" hidden="1" customHeight="1" x14ac:dyDescent="0.25">
      <c r="A64" s="127"/>
      <c r="B64" s="48"/>
      <c r="C64" s="204"/>
      <c r="D64" s="198"/>
      <c r="E64" s="204"/>
      <c r="F64" s="198"/>
      <c r="G64" s="202"/>
      <c r="H64" s="198"/>
      <c r="I64" s="202"/>
    </row>
    <row r="65" spans="1:10" ht="21.75" customHeight="1" x14ac:dyDescent="0.25">
      <c r="A65" s="127" t="s">
        <v>167</v>
      </c>
      <c r="B65" s="48"/>
      <c r="C65" s="201">
        <v>0</v>
      </c>
      <c r="D65" s="206"/>
      <c r="E65" s="201">
        <v>0</v>
      </c>
      <c r="F65" s="206"/>
      <c r="G65" s="202">
        <v>4500</v>
      </c>
      <c r="H65" s="206"/>
      <c r="I65" s="140">
        <v>0</v>
      </c>
    </row>
    <row r="66" spans="1:10" ht="21.75" customHeight="1" x14ac:dyDescent="0.25">
      <c r="A66" s="65" t="s">
        <v>18</v>
      </c>
      <c r="B66" s="48"/>
      <c r="C66" s="140">
        <v>9</v>
      </c>
      <c r="D66" s="198"/>
      <c r="E66" s="140">
        <v>138</v>
      </c>
      <c r="F66" s="198"/>
      <c r="G66" s="140">
        <v>615</v>
      </c>
      <c r="H66" s="198"/>
      <c r="I66" s="140">
        <v>138</v>
      </c>
    </row>
    <row r="67" spans="1:10" ht="21.75" customHeight="1" x14ac:dyDescent="0.25">
      <c r="A67" s="128" t="s">
        <v>80</v>
      </c>
      <c r="B67" s="48"/>
      <c r="C67" s="205">
        <f>SUM(C55:C66)</f>
        <v>-35612</v>
      </c>
      <c r="D67" s="68"/>
      <c r="E67" s="205">
        <f>SUM(E55:E66)</f>
        <v>-34854</v>
      </c>
      <c r="F67" s="68"/>
      <c r="G67" s="205">
        <f>SUM(G55:G66)</f>
        <v>-48218</v>
      </c>
      <c r="H67" s="205">
        <f>SUM(H55:H63)</f>
        <v>0</v>
      </c>
      <c r="I67" s="205">
        <f>SUM(I55:I66)</f>
        <v>-34854</v>
      </c>
    </row>
    <row r="68" spans="1:10" ht="18" customHeight="1" x14ac:dyDescent="0.25">
      <c r="A68" s="79"/>
      <c r="B68" s="48"/>
      <c r="C68" s="78"/>
      <c r="D68" s="78"/>
      <c r="E68" s="78"/>
      <c r="F68" s="78"/>
      <c r="G68" s="78"/>
      <c r="H68" s="78"/>
      <c r="I68" s="78"/>
    </row>
    <row r="69" spans="1:10" ht="21.75" customHeight="1" x14ac:dyDescent="0.25">
      <c r="A69" s="75" t="s">
        <v>171</v>
      </c>
      <c r="B69" s="48"/>
      <c r="C69" s="120"/>
      <c r="D69" s="121"/>
      <c r="E69" s="120"/>
      <c r="F69" s="121"/>
      <c r="G69" s="120"/>
      <c r="H69" s="121"/>
      <c r="I69" s="120"/>
    </row>
    <row r="70" spans="1:10" ht="21.75" customHeight="1" x14ac:dyDescent="0.25">
      <c r="A70" s="77" t="s">
        <v>168</v>
      </c>
      <c r="B70" s="48"/>
      <c r="C70" s="120">
        <v>141890</v>
      </c>
      <c r="D70" s="121"/>
      <c r="E70" s="141">
        <v>0</v>
      </c>
      <c r="F70" s="121"/>
      <c r="G70" s="120">
        <v>141890</v>
      </c>
      <c r="H70" s="121"/>
      <c r="I70" s="141">
        <v>0</v>
      </c>
    </row>
    <row r="71" spans="1:10" ht="21.75" customHeight="1" x14ac:dyDescent="0.25">
      <c r="A71" s="77" t="s">
        <v>199</v>
      </c>
      <c r="B71" s="48"/>
      <c r="C71" s="120">
        <v>-5625</v>
      </c>
      <c r="D71" s="121"/>
      <c r="E71" s="141">
        <v>0</v>
      </c>
      <c r="F71" s="121"/>
      <c r="G71" s="120">
        <v>-5625</v>
      </c>
      <c r="H71" s="121"/>
      <c r="I71" s="141">
        <v>0</v>
      </c>
    </row>
    <row r="72" spans="1:10" ht="21.75" customHeight="1" x14ac:dyDescent="0.25">
      <c r="A72" s="77" t="s">
        <v>169</v>
      </c>
      <c r="B72" s="48"/>
      <c r="C72" s="120">
        <v>-4350</v>
      </c>
      <c r="D72" s="121"/>
      <c r="E72" s="141">
        <v>0</v>
      </c>
      <c r="F72" s="121"/>
      <c r="G72" s="120">
        <v>-4350</v>
      </c>
      <c r="H72" s="121"/>
      <c r="I72" s="141">
        <v>0</v>
      </c>
    </row>
    <row r="73" spans="1:10" ht="21.75" customHeight="1" x14ac:dyDescent="0.25">
      <c r="A73" s="117" t="s">
        <v>62</v>
      </c>
      <c r="B73" s="48"/>
      <c r="C73" s="133">
        <v>-1745</v>
      </c>
      <c r="D73" s="121"/>
      <c r="E73" s="133">
        <v>-1319</v>
      </c>
      <c r="F73" s="121"/>
      <c r="G73" s="159">
        <v>-536</v>
      </c>
      <c r="H73" s="121"/>
      <c r="I73" s="159">
        <v>-55</v>
      </c>
      <c r="J73" s="73"/>
    </row>
    <row r="74" spans="1:10" ht="21.75" hidden="1" customHeight="1" x14ac:dyDescent="0.25">
      <c r="A74" s="44" t="s">
        <v>30</v>
      </c>
      <c r="B74" s="48"/>
      <c r="C74" s="120"/>
      <c r="D74" s="121"/>
      <c r="E74" s="120"/>
      <c r="F74" s="121"/>
      <c r="G74" s="120"/>
      <c r="H74" s="121"/>
      <c r="I74" s="120"/>
    </row>
    <row r="75" spans="1:10" ht="21.75" hidden="1" customHeight="1" x14ac:dyDescent="0.25">
      <c r="A75" s="58" t="s">
        <v>67</v>
      </c>
      <c r="B75" s="48"/>
      <c r="C75" s="126"/>
      <c r="D75" s="121"/>
      <c r="E75" s="126"/>
      <c r="F75" s="121"/>
      <c r="G75" s="126"/>
      <c r="H75" s="121"/>
      <c r="I75" s="126"/>
    </row>
    <row r="76" spans="1:10" ht="21.75" hidden="1" customHeight="1" x14ac:dyDescent="0.25">
      <c r="A76" s="117" t="s">
        <v>52</v>
      </c>
      <c r="B76" s="48"/>
      <c r="C76" s="140"/>
      <c r="D76" s="121"/>
      <c r="E76" s="140"/>
      <c r="F76" s="121"/>
      <c r="G76" s="140"/>
      <c r="H76" s="121"/>
      <c r="I76" s="140"/>
    </row>
    <row r="77" spans="1:10" ht="21.75" hidden="1" customHeight="1" x14ac:dyDescent="0.25">
      <c r="A77" s="58" t="s">
        <v>68</v>
      </c>
      <c r="B77" s="48"/>
      <c r="C77" s="126"/>
      <c r="D77" s="121"/>
      <c r="E77" s="126"/>
      <c r="F77" s="121"/>
      <c r="G77" s="126"/>
      <c r="H77" s="121"/>
      <c r="I77" s="126"/>
    </row>
    <row r="78" spans="1:10" ht="21.75" hidden="1" customHeight="1" x14ac:dyDescent="0.25">
      <c r="A78" s="117" t="s">
        <v>69</v>
      </c>
      <c r="C78" s="143"/>
      <c r="E78" s="143"/>
      <c r="G78" s="126"/>
      <c r="I78" s="126"/>
    </row>
    <row r="79" spans="1:10" ht="21.75" customHeight="1" x14ac:dyDescent="0.25">
      <c r="A79" s="128" t="s">
        <v>170</v>
      </c>
      <c r="B79" s="48"/>
      <c r="C79" s="129">
        <f>SUM(C70:C78)</f>
        <v>130170</v>
      </c>
      <c r="D79" s="78"/>
      <c r="E79" s="129">
        <f>SUM(E73:E78)</f>
        <v>-1319</v>
      </c>
      <c r="F79" s="78"/>
      <c r="G79" s="129">
        <f>SUM(G70:G78)</f>
        <v>131379</v>
      </c>
      <c r="H79" s="78"/>
      <c r="I79" s="164">
        <f>SUM(I73:I78)</f>
        <v>-55</v>
      </c>
    </row>
    <row r="80" spans="1:10" ht="18" customHeight="1" x14ac:dyDescent="0.25">
      <c r="A80" s="79"/>
      <c r="B80" s="48"/>
      <c r="C80" s="78"/>
      <c r="D80" s="78"/>
      <c r="E80" s="78"/>
      <c r="F80" s="78"/>
      <c r="G80" s="78"/>
      <c r="H80" s="78"/>
      <c r="I80" s="78"/>
    </row>
    <row r="81" spans="1:13" ht="21.75" customHeight="1" x14ac:dyDescent="0.25">
      <c r="A81" s="79" t="s">
        <v>119</v>
      </c>
      <c r="B81" s="48"/>
      <c r="C81" s="130">
        <f>C43+C67+C79</f>
        <v>89831</v>
      </c>
      <c r="D81" s="78"/>
      <c r="E81" s="130">
        <f>E43+E67+E79</f>
        <v>-57719</v>
      </c>
      <c r="F81" s="78"/>
      <c r="G81" s="130">
        <f>G43+G67+G79</f>
        <v>39676</v>
      </c>
      <c r="H81" s="78"/>
      <c r="I81" s="130">
        <f>I43+I67+I79</f>
        <v>-58032</v>
      </c>
      <c r="L81" s="156"/>
    </row>
    <row r="82" spans="1:13" ht="21.75" customHeight="1" x14ac:dyDescent="0.25">
      <c r="A82" s="44" t="s">
        <v>81</v>
      </c>
      <c r="B82" s="48"/>
      <c r="C82" s="272">
        <v>26735</v>
      </c>
      <c r="D82" s="108"/>
      <c r="E82" s="272">
        <v>118693</v>
      </c>
      <c r="F82" s="108"/>
      <c r="G82" s="272">
        <v>25161</v>
      </c>
      <c r="H82" s="108"/>
      <c r="I82" s="272">
        <v>116231</v>
      </c>
    </row>
    <row r="83" spans="1:13" ht="21.75" customHeight="1" thickBot="1" x14ac:dyDescent="0.3">
      <c r="A83" s="53" t="s">
        <v>82</v>
      </c>
      <c r="B83" s="48"/>
      <c r="C83" s="131">
        <f>SUM(C81:C82)</f>
        <v>116566</v>
      </c>
      <c r="D83" s="78"/>
      <c r="E83" s="131">
        <f>SUM(E81:E82)</f>
        <v>60974</v>
      </c>
      <c r="F83" s="78"/>
      <c r="G83" s="131">
        <f>SUM(G81:G82)</f>
        <v>64837</v>
      </c>
      <c r="H83" s="78"/>
      <c r="I83" s="131">
        <f>SUM(I81:I82)</f>
        <v>58199</v>
      </c>
      <c r="J83" s="141">
        <f>C83-'BS 3-4'!C11</f>
        <v>0</v>
      </c>
      <c r="K83" s="141">
        <f>G83-'BS 3-4'!G11</f>
        <v>0</v>
      </c>
      <c r="L83" s="141"/>
      <c r="M83" s="141"/>
    </row>
    <row r="84" spans="1:13" ht="18" customHeight="1" thickTop="1" x14ac:dyDescent="0.25">
      <c r="A84" s="79"/>
      <c r="B84" s="48"/>
      <c r="C84" s="78"/>
      <c r="D84" s="78"/>
      <c r="E84" s="78"/>
      <c r="F84" s="78"/>
      <c r="G84" s="78"/>
      <c r="H84" s="78"/>
      <c r="I84" s="78"/>
      <c r="J84" s="141"/>
      <c r="K84" s="141"/>
    </row>
    <row r="85" spans="1:13" ht="21.75" customHeight="1" x14ac:dyDescent="0.25">
      <c r="A85" s="132" t="s">
        <v>59</v>
      </c>
      <c r="J85" s="141"/>
      <c r="K85" s="141"/>
    </row>
    <row r="86" spans="1:13" ht="21.75" customHeight="1" x14ac:dyDescent="0.25">
      <c r="A86" s="117" t="s">
        <v>77</v>
      </c>
      <c r="B86" s="48"/>
      <c r="C86" s="206">
        <v>12023</v>
      </c>
      <c r="D86" s="206">
        <v>0</v>
      </c>
      <c r="E86" s="206">
        <v>0</v>
      </c>
      <c r="F86" s="206">
        <v>0</v>
      </c>
      <c r="G86" s="206">
        <v>11851</v>
      </c>
      <c r="H86" s="206">
        <v>0</v>
      </c>
      <c r="I86" s="206">
        <v>0</v>
      </c>
    </row>
    <row r="87" spans="1:13" ht="21.75" hidden="1" customHeight="1" x14ac:dyDescent="0.25">
      <c r="A87" s="117" t="s">
        <v>79</v>
      </c>
      <c r="B87" s="48"/>
      <c r="C87" s="206"/>
      <c r="D87" s="140"/>
      <c r="E87" s="206">
        <v>0</v>
      </c>
      <c r="F87" s="198"/>
      <c r="G87" s="202"/>
      <c r="H87" s="198"/>
      <c r="I87" s="202">
        <v>0</v>
      </c>
    </row>
    <row r="88" spans="1:13" ht="21.75" customHeight="1" x14ac:dyDescent="0.25">
      <c r="A88" s="58" t="s">
        <v>55</v>
      </c>
      <c r="C88" s="206">
        <v>49899</v>
      </c>
      <c r="D88" s="206"/>
      <c r="E88" s="206">
        <v>551985</v>
      </c>
      <c r="F88" s="206"/>
      <c r="G88" s="202">
        <v>0</v>
      </c>
      <c r="H88" s="140"/>
      <c r="I88" s="202">
        <v>0</v>
      </c>
    </row>
  </sheetData>
  <mergeCells count="18">
    <mergeCell ref="C50:E50"/>
    <mergeCell ref="G50:I50"/>
    <mergeCell ref="C51:E51"/>
    <mergeCell ref="G51:I51"/>
    <mergeCell ref="C53:I53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</mergeCells>
  <pageMargins left="0.7" right="0.7" top="0.48" bottom="0.5" header="0.5" footer="0.5"/>
  <pageSetup paperSize="9" scale="89" firstPageNumber="10" fitToHeight="0" orientation="portrait" useFirstPageNumber="1" r:id="rId1"/>
  <headerFooter alignWithMargins="0">
    <oddFooter>&amp;LThe accompanying notes are an integral part of the interim financial statements.
&amp;C 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3-4'!Print_Area</vt:lpstr>
      <vt:lpstr>'CF 10-11'!Print_Area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2020-05-15T05:23:48Z</cp:lastPrinted>
  <dcterms:created xsi:type="dcterms:W3CDTF">2006-01-03T07:48:30Z</dcterms:created>
  <dcterms:modified xsi:type="dcterms:W3CDTF">2020-05-15T11:24:48Z</dcterms:modified>
</cp:coreProperties>
</file>