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d\Dusit Thani Public Company Limited\2020\Q1 2020\FS\SEC\"/>
    </mc:Choice>
  </mc:AlternateContent>
  <xr:revisionPtr revIDLastSave="0" documentId="13_ncr:1_{898A603B-0CF8-4094-BCAA-731053673D01}" xr6:coauthVersionLast="44" xr6:coauthVersionMax="44" xr10:uidLastSave="{00000000-0000-0000-0000-000000000000}"/>
  <bookViews>
    <workbookView xWindow="-110" yWindow="-110" windowWidth="19420" windowHeight="10420" tabRatio="883" xr2:uid="{00000000-000D-0000-FFFF-FFFF00000000}"/>
  </bookViews>
  <sheets>
    <sheet name="งบดุล 3" sheetId="11" r:id="rId1"/>
    <sheet name="งบดุล  4-5" sheetId="14" r:id="rId2"/>
    <sheet name="กำไรขาดทุน 3M 6" sheetId="16" r:id="rId3"/>
    <sheet name="กำไรขาดทุนเบ็ดเสร็จ 3M 7" sheetId="18" r:id="rId4"/>
    <sheet name="เปลี่ยนแปลง-รวม 8" sheetId="12" r:id="rId5"/>
    <sheet name="เปลี่ยนแปลงเฉพาะ 9" sheetId="17" r:id="rId6"/>
    <sheet name="กระแสเงินสด 10-12" sheetId="22" r:id="rId7"/>
  </sheets>
  <definedNames>
    <definedName name="_xlnm._FilterDatabase" localSheetId="6" hidden="1">'กระแสเงินสด 10-12'!$J$60:$J$73</definedName>
    <definedName name="_xlnm.Print_Area" localSheetId="5">'เปลี่ยนแปลงเฉพาะ 9'!$A$1:$R$33</definedName>
    <definedName name="_xlnm.Print_Area" localSheetId="4">'เปลี่ยนแปลง-รวม 8'!$A$1:$AH$41</definedName>
    <definedName name="_xlnm.Print_Area" localSheetId="6">'กระแสเงินสด 10-12'!$A$1:$L$109</definedName>
    <definedName name="_xlnm.Print_Area" localSheetId="2">'กำไรขาดทุน 3M 6'!$A$1:$K$45</definedName>
    <definedName name="_xlnm.Print_Area" localSheetId="3">'กำไรขาดทุนเบ็ดเสร็จ 3M 7'!$A$1:$K$25</definedName>
    <definedName name="_xlnm.Print_Area" localSheetId="1">'งบดุล  4-5'!$A$1:$M$67</definedName>
    <definedName name="_xlnm.Print_Area" localSheetId="0">'งบดุล 3'!$A$1:$M$41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7" i="22" l="1"/>
  <c r="J95" i="22"/>
  <c r="F95" i="22"/>
  <c r="F77" i="22"/>
  <c r="L77" i="22" l="1"/>
  <c r="H77" i="22"/>
  <c r="R22" i="17" l="1"/>
  <c r="L95" i="22" l="1"/>
  <c r="H95" i="22"/>
  <c r="AH34" i="12" l="1"/>
  <c r="AH33" i="12"/>
  <c r="AH31" i="12"/>
  <c r="AH39" i="12"/>
  <c r="AB31" i="12" l="1"/>
  <c r="AF38" i="12" l="1"/>
  <c r="Z35" i="12"/>
  <c r="X35" i="12"/>
  <c r="T35" i="12"/>
  <c r="AH38" i="12"/>
  <c r="P23" i="17"/>
  <c r="N23" i="17"/>
  <c r="Z40" i="12"/>
  <c r="AB38" i="12"/>
  <c r="AB34" i="12"/>
  <c r="AB33" i="12"/>
  <c r="AB27" i="12"/>
  <c r="Z23" i="12"/>
  <c r="AB22" i="12"/>
  <c r="AB21" i="12"/>
  <c r="Z18" i="12"/>
  <c r="AB17" i="12"/>
  <c r="AB14" i="12"/>
  <c r="AD14" i="12"/>
  <c r="Z24" i="12" l="1"/>
  <c r="Z41" i="12"/>
  <c r="AB39" i="12" l="1"/>
  <c r="AB40" i="12" s="1"/>
  <c r="AE41" i="12" l="1"/>
  <c r="AA41" i="12"/>
  <c r="F35" i="12"/>
  <c r="H35" i="12"/>
  <c r="J35" i="12"/>
  <c r="L35" i="12"/>
  <c r="N35" i="12"/>
  <c r="P35" i="12"/>
  <c r="R35" i="12"/>
  <c r="V35" i="12"/>
  <c r="AF35" i="12"/>
  <c r="AD34" i="12"/>
  <c r="AD31" i="12" l="1"/>
  <c r="AF40" i="12"/>
  <c r="AF41" i="12" l="1"/>
  <c r="R31" i="17" l="1"/>
  <c r="I30" i="16"/>
  <c r="G38" i="11"/>
  <c r="AD22" i="12" l="1"/>
  <c r="AD21" i="12"/>
  <c r="AD17" i="12"/>
  <c r="AB35" i="12" l="1"/>
  <c r="F28" i="17" l="1"/>
  <c r="G30" i="16" l="1"/>
  <c r="G63" i="14" l="1"/>
  <c r="F18" i="12"/>
  <c r="H18" i="12"/>
  <c r="J18" i="12"/>
  <c r="AF18" i="12"/>
  <c r="X18" i="12"/>
  <c r="V18" i="12"/>
  <c r="T18" i="12"/>
  <c r="R18" i="12"/>
  <c r="P18" i="12"/>
  <c r="N18" i="12"/>
  <c r="L18" i="12"/>
  <c r="R12" i="17" l="1"/>
  <c r="AH14" i="12"/>
  <c r="AD38" i="12"/>
  <c r="G22" i="16"/>
  <c r="K13" i="16"/>
  <c r="M19" i="14" l="1"/>
  <c r="G31" i="14" l="1"/>
  <c r="E17" i="18" l="1"/>
  <c r="E19" i="18" s="1"/>
  <c r="K17" i="18"/>
  <c r="K19" i="18" s="1"/>
  <c r="I17" i="18"/>
  <c r="I19" i="18" s="1"/>
  <c r="G19" i="11" l="1"/>
  <c r="G40" i="11" s="1"/>
  <c r="K19" i="11"/>
  <c r="K38" i="11"/>
  <c r="G19" i="14"/>
  <c r="K19" i="14"/>
  <c r="F40" i="12" l="1"/>
  <c r="AD39" i="12" l="1"/>
  <c r="AD40" i="12" s="1"/>
  <c r="G17" i="18" l="1"/>
  <c r="G19" i="18" s="1"/>
  <c r="AH35" i="12" l="1"/>
  <c r="F23" i="12" l="1"/>
  <c r="F24" i="12" s="1"/>
  <c r="F27" i="12" s="1"/>
  <c r="E13" i="16"/>
  <c r="E14" i="16" s="1"/>
  <c r="F41" i="12" l="1"/>
  <c r="G45" i="16"/>
  <c r="H31" i="22" l="1"/>
  <c r="H52" i="22" s="1"/>
  <c r="H54" i="22" s="1"/>
  <c r="H98" i="22" s="1"/>
  <c r="A38" i="22"/>
  <c r="A79" i="22" s="1"/>
  <c r="X40" i="12"/>
  <c r="X41" i="12" s="1"/>
  <c r="V40" i="12"/>
  <c r="V41" i="12" s="1"/>
  <c r="R40" i="12"/>
  <c r="P40" i="12"/>
  <c r="N40" i="12"/>
  <c r="L40" i="12"/>
  <c r="J40" i="12"/>
  <c r="H40" i="12"/>
  <c r="AH22" i="12"/>
  <c r="AH21" i="12"/>
  <c r="AH17" i="12"/>
  <c r="AH18" i="12" s="1"/>
  <c r="P28" i="17"/>
  <c r="N28" i="17"/>
  <c r="L28" i="17"/>
  <c r="J28" i="17"/>
  <c r="H28" i="17"/>
  <c r="R27" i="17"/>
  <c r="T23" i="12"/>
  <c r="T24" i="12" s="1"/>
  <c r="AB41" i="12" l="1"/>
  <c r="P41" i="12"/>
  <c r="AD33" i="12"/>
  <c r="AD35" i="12" s="1"/>
  <c r="AD18" i="12"/>
  <c r="AB18" i="12"/>
  <c r="T40" i="12"/>
  <c r="AB23" i="12"/>
  <c r="AH40" i="12"/>
  <c r="H101" i="22"/>
  <c r="H103" i="22" s="1"/>
  <c r="R28" i="17"/>
  <c r="T41" i="12" l="1"/>
  <c r="AB24" i="12"/>
  <c r="K22" i="16" l="1"/>
  <c r="I19" i="11"/>
  <c r="M19" i="11"/>
  <c r="E22" i="16"/>
  <c r="G25" i="18"/>
  <c r="M31" i="14"/>
  <c r="I31" i="14"/>
  <c r="I19" i="14"/>
  <c r="M63" i="14"/>
  <c r="M65" i="14" s="1"/>
  <c r="I63" i="14"/>
  <c r="I65" i="14" s="1"/>
  <c r="K31" i="14"/>
  <c r="M38" i="11"/>
  <c r="I38" i="11"/>
  <c r="K14" i="16"/>
  <c r="G42" i="16"/>
  <c r="G9" i="18" s="1"/>
  <c r="G13" i="16"/>
  <c r="L32" i="17"/>
  <c r="J32" i="17"/>
  <c r="H32" i="17"/>
  <c r="F32" i="17"/>
  <c r="E25" i="18"/>
  <c r="AF23" i="12"/>
  <c r="AF24" i="12" s="1"/>
  <c r="I22" i="16"/>
  <c r="E45" i="16"/>
  <c r="L17" i="17"/>
  <c r="J17" i="17"/>
  <c r="H17" i="17"/>
  <c r="F17" i="17"/>
  <c r="V23" i="12"/>
  <c r="V24" i="12" s="1"/>
  <c r="R23" i="12"/>
  <c r="R24" i="12" s="1"/>
  <c r="R27" i="12" s="1"/>
  <c r="P23" i="12"/>
  <c r="P24" i="12" s="1"/>
  <c r="N23" i="12"/>
  <c r="N24" i="12" s="1"/>
  <c r="N27" i="12" s="1"/>
  <c r="L23" i="12"/>
  <c r="L24" i="12" s="1"/>
  <c r="L27" i="12" s="1"/>
  <c r="J23" i="12"/>
  <c r="J24" i="12" s="1"/>
  <c r="J27" i="12" s="1"/>
  <c r="H23" i="12"/>
  <c r="H24" i="12" s="1"/>
  <c r="H27" i="12" s="1"/>
  <c r="P17" i="17"/>
  <c r="P18" i="17" s="1"/>
  <c r="E42" i="16"/>
  <c r="E9" i="18" s="1"/>
  <c r="I13" i="16"/>
  <c r="R16" i="17"/>
  <c r="N17" i="17"/>
  <c r="N18" i="17" s="1"/>
  <c r="R15" i="17"/>
  <c r="X23" i="12"/>
  <c r="X24" i="12" s="1"/>
  <c r="G33" i="14"/>
  <c r="AH23" i="12"/>
  <c r="AH24" i="12" s="1"/>
  <c r="F18" i="17" l="1"/>
  <c r="F21" i="17" s="1"/>
  <c r="J18" i="17"/>
  <c r="J21" i="17" s="1"/>
  <c r="J23" i="17" s="1"/>
  <c r="J33" i="17" s="1"/>
  <c r="H18" i="17"/>
  <c r="H21" i="17" s="1"/>
  <c r="H23" i="17" s="1"/>
  <c r="H33" i="17" s="1"/>
  <c r="L18" i="17"/>
  <c r="L21" i="17" s="1"/>
  <c r="L23" i="17" s="1"/>
  <c r="L33" i="17" s="1"/>
  <c r="R41" i="12"/>
  <c r="N41" i="12"/>
  <c r="H41" i="12"/>
  <c r="J41" i="12"/>
  <c r="L41" i="12"/>
  <c r="AD27" i="12"/>
  <c r="AD41" i="12" s="1"/>
  <c r="AH27" i="12"/>
  <c r="I40" i="11"/>
  <c r="M33" i="14"/>
  <c r="M67" i="14" s="1"/>
  <c r="G14" i="16"/>
  <c r="G24" i="16" s="1"/>
  <c r="G32" i="16" s="1"/>
  <c r="G35" i="16" s="1"/>
  <c r="G37" i="16" s="1"/>
  <c r="I14" i="16"/>
  <c r="I33" i="14"/>
  <c r="I67" i="14" s="1"/>
  <c r="M40" i="11"/>
  <c r="AD23" i="12"/>
  <c r="AD24" i="12" s="1"/>
  <c r="G20" i="18"/>
  <c r="E24" i="16"/>
  <c r="K24" i="16"/>
  <c r="K40" i="11"/>
  <c r="K33" i="14"/>
  <c r="R17" i="17"/>
  <c r="R18" i="17" s="1"/>
  <c r="R21" i="17" l="1"/>
  <c r="F23" i="17"/>
  <c r="F33" i="17"/>
  <c r="R23" i="17"/>
  <c r="AH41" i="12"/>
  <c r="I24" i="16"/>
  <c r="I32" i="16" s="1"/>
  <c r="I35" i="16" s="1"/>
  <c r="E20" i="18"/>
  <c r="L31" i="22"/>
  <c r="L52" i="22" s="1"/>
  <c r="G65" i="14"/>
  <c r="P32" i="17"/>
  <c r="P33" i="17" s="1"/>
  <c r="L54" i="22" l="1"/>
  <c r="G67" i="14"/>
  <c r="L98" i="22" l="1"/>
  <c r="L101" i="22" s="1"/>
  <c r="L103" i="22" s="1"/>
  <c r="K63" i="14"/>
  <c r="K65" i="14" s="1"/>
  <c r="K67" i="14" l="1"/>
  <c r="K25" i="18"/>
  <c r="E30" i="16"/>
  <c r="E32" i="16" s="1"/>
  <c r="E35" i="16" s="1"/>
  <c r="K30" i="16"/>
  <c r="K32" i="16" s="1"/>
  <c r="K35" i="16" s="1"/>
  <c r="K37" i="16" s="1"/>
  <c r="I37" i="16" l="1"/>
  <c r="J10" i="22" s="1"/>
  <c r="J31" i="22" s="1"/>
  <c r="E37" i="16"/>
  <c r="K9" i="18"/>
  <c r="K20" i="18" s="1"/>
  <c r="J52" i="22" l="1"/>
  <c r="F10" i="22"/>
  <c r="F31" i="22" s="1"/>
  <c r="F52" i="22" s="1"/>
  <c r="F54" i="22" s="1"/>
  <c r="K45" i="16"/>
  <c r="K42" i="16"/>
  <c r="J54" i="22" l="1"/>
  <c r="J98" i="22" s="1"/>
  <c r="J101" i="22" s="1"/>
  <c r="J103" i="22" s="1"/>
  <c r="F98" i="22"/>
  <c r="F101" i="22" s="1"/>
  <c r="F103" i="22" s="1"/>
  <c r="I42" i="16"/>
  <c r="I45" i="16"/>
  <c r="I9" i="18" l="1"/>
  <c r="I20" i="18" s="1"/>
  <c r="N32" i="17" l="1"/>
  <c r="N33" i="17" s="1"/>
  <c r="R30" i="17"/>
  <c r="R32" i="17" s="1"/>
  <c r="I25" i="18"/>
  <c r="R33" i="17" l="1"/>
</calcChain>
</file>

<file path=xl/sharedStrings.xml><?xml version="1.0" encoding="utf-8"?>
<sst xmlns="http://schemas.openxmlformats.org/spreadsheetml/2006/main" count="421" uniqueCount="271">
  <si>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</si>
  <si>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</si>
  <si>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</si>
  <si>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</si>
  <si>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</si>
  <si>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</si>
  <si>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</si>
  <si>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</si>
  <si>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</si>
  <si>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</si>
  <si>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</si>
  <si>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</si>
  <si>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</si>
  <si>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</si>
  <si>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</si>
  <si>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</si>
  <si>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</si>
  <si>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</si>
  <si>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</si>
  <si>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</si>
  <si>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</si>
  <si>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</si>
  <si>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</si>
  <si>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</si>
  <si>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</si>
  <si>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</si>
  <si>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</si>
  <si>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</si>
  <si>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</si>
  <si>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</si>
  <si>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</si>
  <si>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</si>
  <si>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</si>
  <si>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</si>
  <si>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</si>
  <si>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</si>
  <si>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</si>
  <si>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 xml:space="preserve">เงินกู้ยืมระยะยาว 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</si>
  <si>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</si>
  <si>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</si>
  <si>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</si>
  <si>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</si>
  <si>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</si>
  <si>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</si>
  <si>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</si>
  <si>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</si>
  <si>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กำไรขั้นต้น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</si>
  <si>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</si>
  <si>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</si>
  <si>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</si>
  <si>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</si>
  <si>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</si>
  <si>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</si>
  <si>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</si>
  <si>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</si>
  <si>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</si>
  <si>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</si>
  <si>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</si>
  <si>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</si>
  <si>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</si>
  <si>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</si>
  <si>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</si>
  <si>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</si>
  <si>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</si>
  <si>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</si>
  <si>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</si>
  <si>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</si>
  <si>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</si>
  <si>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</si>
  <si>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</si>
  <si>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</si>
  <si>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</si>
  <si>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</si>
  <si>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</si>
  <si>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</si>
  <si>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</si>
  <si>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</si>
  <si>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</si>
  <si>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</si>
  <si>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</si>
  <si>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</si>
  <si>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</si>
  <si>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</si>
  <si>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</si>
  <si>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</si>
  <si>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</si>
  <si>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</si>
  <si>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</si>
  <si>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</si>
  <si>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</si>
  <si>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</si>
  <si>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ค่าเช่าที่ดินและอาคารจ่ายล่วงหน้าตัดจำหน่าย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</si>
  <si>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</si>
  <si>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</si>
  <si>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</si>
  <si>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</si>
  <si>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</si>
  <si>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</si>
  <si>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</si>
  <si>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</si>
  <si>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</si>
  <si>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</si>
  <si>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</si>
  <si>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</si>
  <si>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</si>
  <si>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</si>
  <si>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</si>
  <si>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</si>
  <si>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กำไร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</si>
  <si>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</si>
  <si>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</si>
  <si>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</si>
  <si>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(ไม่ได้ตรวจสอบ)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</si>
  <si>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</si>
  <si>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</si>
  <si>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</si>
  <si>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</si>
  <si>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</si>
  <si>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</si>
  <si>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</si>
  <si>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</si>
  <si>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</si>
  <si>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</si>
  <si>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</si>
  <si>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</si>
  <si>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</si>
  <si>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เงินสดจ่ายค่าเช่าที่ดินและอาคารจ่ายล่วงหน้า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</si>
  <si>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</si>
  <si>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</si>
  <si>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</si>
  <si>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ภาระหนี้สินจากการลงทุนในการร่วมค้า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</si>
  <si>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</si>
  <si>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</si>
  <si>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</si>
  <si>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</si>
  <si>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</si>
  <si>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</si>
  <si>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</si>
  <si>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</si>
  <si>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</si>
  <si>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</si>
  <si>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กระแสเงินสดสุทธิใช้ไปในกิจกรรมลงทุน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</si>
  <si>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</si>
  <si>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</si>
  <si>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</si>
  <si>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</si>
  <si>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</si>
  <si>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เงินมัดจำรับจากการให้สิทธิในการเช่าอาคาร</t>
  </si>
  <si>
    <t xml:space="preserve">กำไรหรือขาดทุนในภายหลัง 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</si>
  <si>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</si>
  <si>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</si>
  <si>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เงินสดจ่ายชำระคืนเงินกู้ยืมระยะยาว</t>
  </si>
  <si>
    <t>ยอดคงเหลือ ณ วันที่ 1 มกราคม 2562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</si>
  <si>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</si>
  <si>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</si>
  <si>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</si>
  <si>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หุ้นกู้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</si>
  <si>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</si>
  <si>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</si>
  <si>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</si>
  <si>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</si>
  <si>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</si>
  <si>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</si>
  <si>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</si>
  <si>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ภาษีเงินได้ของรายการที่อาจถูกจัดประเภทใหม่ไว้ใน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</si>
  <si>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</si>
  <si>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</si>
  <si>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</si>
  <si>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</si>
  <si>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</si>
  <si>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</si>
  <si>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</si>
  <si>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</si>
  <si>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</si>
  <si>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เงินสดจ่ายสุทธิเพื่อซื้อบริษัทย่อย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</si>
  <si>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</si>
  <si>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</si>
  <si>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</si>
  <si>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</si>
  <si>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</si>
  <si>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</si>
  <si>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เงินสดรับจากการขายเงินลงทุนในการร่วมค้า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</si>
  <si>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</si>
  <si>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</si>
  <si>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</si>
  <si>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</si>
  <si>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เงินสดจ่ายเพื่อซื้ออุปกรณ์</t>
  </si>
  <si>
    <t>กำไรขาดทุนเบ็ดเสร็จอื่น</t>
  </si>
  <si>
    <t>กระแสเงินสดสุทธิได้มาจากกิจกรรมจัดหาเงิน</t>
  </si>
  <si>
    <t>เงินสดจ่ายเพื่อเงินให้กู้ยืมระยะยาวแก่กิจการที่เกี่ยวข้องกัน</t>
  </si>
  <si>
    <t>31 มีนาคม</t>
  </si>
  <si>
    <t>2562</t>
  </si>
  <si>
    <t>วันที่ 31 มีนาคม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</si>
  <si>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</si>
  <si>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</si>
  <si>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</si>
  <si>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</si>
  <si>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ขาดทุน</t>
  </si>
  <si>
    <t>เงินสดจ่ายชำระค่าหุ้นบริษัทย่อย</t>
  </si>
  <si>
    <t>เงินสดรับจากการขายอุปกรณ์</t>
  </si>
  <si>
    <t>เจ้าหนี้จากการซื้อสินทรัพย์</t>
  </si>
  <si>
    <t>(หุ้นสามัญจำนวน 850,000,000  หุ้น มูลค่า 1 บาทต่อหุ้น)</t>
  </si>
  <si>
    <t>ปรับรายการที่กระทบกำไร (ขาดทุน) เป็นเงินสดรับ (จ่าย)</t>
  </si>
  <si>
    <t>ต้นทุนในการเข้าทำรายการที่เกี่ยวข้องโดยตรง</t>
  </si>
  <si>
    <t>กับการได้มาซึ่งเงินลงทุนนั้น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</si>
  <si>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</si>
  <si>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</si>
  <si>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</si>
  <si>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</si>
  <si>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</si>
  <si>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</si>
  <si>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</si>
  <si>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</si>
  <si>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</si>
  <si>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</si>
  <si>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</si>
  <si>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>เงินสดและรายการเทียบเท่าเงินสด ณ วันที่ 31 มีนาคม</t>
  </si>
  <si>
    <t>ค่าเช่าที่ดินและอาคารจ่ายล่วงหน้า</t>
  </si>
  <si>
    <t xml:space="preserve">ลูกหนี้การค้าและลูกหนี้หมุนเวียนอื่น </t>
  </si>
  <si>
    <t>ยอดคงเหลือ ณ วันที่ 1 มกราคม 2563</t>
  </si>
  <si>
    <t>เงินลงทุน</t>
  </si>
  <si>
    <t>เผื่อขาย</t>
  </si>
  <si>
    <t>การลดทุนของบริษัทย่อย</t>
  </si>
  <si>
    <t>ลูกหนี้สัญญาเช่าเงินทุน</t>
  </si>
  <si>
    <t>ส่วนแบ่ง</t>
  </si>
  <si>
    <t>กำไรขาดทุน</t>
  </si>
  <si>
    <t>เบ็ดเสร็จอื่น</t>
  </si>
  <si>
    <t>ที่ใช้วิธี</t>
  </si>
  <si>
    <t>ผลกระทบจากการเปลี่ยนแปลงนโยบายการบัญชี</t>
  </si>
  <si>
    <t>ค่าเช่าที่ดินและอาคารจ่ายล่วงหน้าที่ถึงกำหนดภายในหนึ่งปี</t>
  </si>
  <si>
    <t>สินทรัพย์ไม่หมุนเวียนที่จัดประเภทเป็นสินทรัพย์ที่ถือไว้เพื่อขาย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</si>
  <si>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</si>
  <si>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</si>
  <si>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</si>
  <si>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กำไรจากการลดทุนของบริษัทย่อย</t>
  </si>
  <si>
    <t>ส่วนแบ่งกำไรขาดทุนเบ็ดเสร็จอื่นของบริษัทร่วมที่ใช้วิธีส่วนได้เสีย</t>
  </si>
  <si>
    <t>ของบริษัทร่วม</t>
  </si>
  <si>
    <t>ผลกำไรจากการวัดมูลค่าเงินลงทุนเผื่อขาย</t>
  </si>
  <si>
    <t xml:space="preserve">ยอดคงเหลือ ณ วันที่ 31 ธันวาคม 2562 ตามที่รายงานในงวดก่อน </t>
  </si>
  <si>
    <t>หนี้สูญและหนี้สงสัยจะสูญ</t>
  </si>
  <si>
    <t>ค่าเสื่อมราคาสินทรัพย์สิทธิการใช้</t>
  </si>
  <si>
    <t>กำไรจากการขายเงินลงทุนในการร่วมค้า</t>
  </si>
  <si>
    <t>ภาษีเงินได้จ่ายออก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</si>
  <si>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</si>
  <si>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</si>
  <si>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กำไรจากการขายอุปกรณ์</t>
  </si>
  <si>
    <t>ขาดทุนจากการตัดจำหน่ายอุปกรณ์</t>
  </si>
  <si>
    <t>5,11,17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</si>
  <si>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</si>
  <si>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</si>
  <si>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</si>
  <si>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จากการวัด</t>
  </si>
  <si>
    <t>มูลค่า</t>
  </si>
  <si>
    <t>เงินสดรับจากเงินกู้ยืมระยะยาว</t>
  </si>
  <si>
    <t>เงินสดจ่ายจากการลดทุนบริษัทย่อย</t>
  </si>
  <si>
    <t>เงินสดรับจากการลดทุนบริษัทร่วม</t>
  </si>
  <si>
    <t>เงินสดจ่ายชำระเงินมัดจำ</t>
  </si>
  <si>
    <t>กำไรจากการลดทุนบริษัทย่อย</t>
  </si>
  <si>
    <t>ส่วนของเงินกู้ยืมระยะยาวที่ถึงกำหนดชำระภายในหนึ่งปี</t>
  </si>
  <si>
    <t>ขาดทุนจากการจำหน่ายสินทรัพย์ทางการเงินอื่น</t>
  </si>
  <si>
    <t>เจ้าหนี้การค้าและเจ้าหนี้หมุนเวียนอื่น</t>
  </si>
  <si>
    <t>กำไร (ขาดทุน) เบ็ดเสร็จอื่นสำหรับงวด - สุทธิจากภาษี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</si>
  <si>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</si>
  <si>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</si>
  <si>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</si>
  <si>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เงินสดจ่ายเพื่อสินทรัพย์สิทธิการใช้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</si>
  <si>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</si>
  <si>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</si>
  <si>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ลูกหนี้การค้าและลูกหนี้หมุนเวียนอื่น</t>
  </si>
  <si>
    <t>(รายได้) ค่าใช้จ่ายภาษีเงินได้</t>
  </si>
  <si>
    <t>ดอกเบี้ยรับจากลูกหนี้สัญญาเช่าเงินทุน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</si>
</sst>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_);[Red]\(0\)"/>
    <numFmt numFmtId="171" formatCode="_(* #,##0.00_);_(* \(#,##0.00\);_(* &quot;-&quot;_);_(@_)"/>
    <numFmt numFmtId="172" formatCode="_-* #,##0.00_-;\-* #,##0.00_-;_-* &quot;-&quot;??_-;_-@_-"/>
    <numFmt numFmtId="173" formatCode="&quot;฿&quot;#,##0;\-&quot;฿&quot;#,##0"/>
    <numFmt numFmtId="174" formatCode="&quot;฿&quot;#,##0;[Red]\-&quot;฿&quot;#,##0"/>
    <numFmt numFmtId="175" formatCode="&quot;฿&quot;#,##0.00;\-&quot;฿&quot;#,##0.0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0.000"/>
    <numFmt numFmtId="181" formatCode="0.0%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#,##0\ \ ;\(#,##0\)\ ;\—\ \ \ \ "/>
    <numFmt numFmtId="190" formatCode="0.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_)\x;\(#,##0\)\x;0_)\x;@_)_x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0.0_)\%;\(0.0\)\%;0.0_)\%;@_)_%"/>
    <numFmt numFmtId="200" formatCode="#,##0.0_)_%;\(#,##0.0\)_%;0.0_)_%;@_)_%"/>
    <numFmt numFmtId="201" formatCode="#,##0_)_x;\(#,##0\)_x;0_)_x;@_)_x"/>
    <numFmt numFmtId="202" formatCode="_ * #,##0.00_ ;_ * \-#,##0.00_ ;_ * &quot;-&quot;??_ ;_ @_ "/>
    <numFmt numFmtId="203" formatCode="#,##0;\-#,##0;&quot;-&quot;"/>
    <numFmt numFmtId="204" formatCode="0.000_)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\ &quot;F&quot;;[Red]\-#,##0\ &quot;F&quot;"/>
    <numFmt numFmtId="208" formatCode="#,##0.00\ &quot;F&quot;;[Red]\-#,##0.00\ &quot;F&quot;"/>
    <numFmt numFmtId="209" formatCode="#,##0&quot;£&quot;_);[Red]\(#,##0&quot;£&quot;\)"/>
    <numFmt numFmtId="210" formatCode="dd\-mmm\-yy_)"/>
    <numFmt numFmtId="211" formatCode="&quot;$&quot;#,##0\ ;\(&quot;$&quot;#,##0\)"/>
    <numFmt numFmtId="212" formatCode="#,##0.0_);\(#,##0.0\)"/>
    <numFmt numFmtId="213" formatCode="General_)"/>
    <numFmt numFmtId="214" formatCode="&quot;?&quot;#,##0;[Red]\-&quot;?&quot;#,##0"/>
    <numFmt numFmtId="215" formatCode="#,##0.00&quot; F&quot;_);\(#,##0.00&quot; F&quot;\)"/>
    <numFmt numFmtId="216" formatCode="0.0&quot;  &quot;"/>
    <numFmt numFmtId="217" formatCode="#,##0&quot; F&quot;_);[Red]\(#,##0&quot; F&quot;\)"/>
    <numFmt numFmtId="218" formatCode="#,##0.000_);\(#,##0.000\)"/>
    <numFmt numFmtId="219" formatCode="_(* #,##0.0_);_(* \(#,##0.00\);_(* &quot;-&quot;??_);_(@_)"/>
    <numFmt numFmtId="220" formatCode="_-[$€-2]\ * #,##0.00_-;\-[$€-2]\ * #,##0.00_-;_-[$€-2]\ * &quot;-&quot;??_-"/>
    <numFmt numFmtId="221" formatCode="&quot;$&quot;#,\);\(&quot;$&quot;#,##0\)"/>
    <numFmt numFmtId="222" formatCode="&quot;$&quot;#,;\(&quot;$&quot;#,\)"/>
    <numFmt numFmtId="223" formatCode="\60\4\7\:"/>
    <numFmt numFmtId="224" formatCode="&quot;$&quot;#,\);\(&quot;$&quot;#,\)"/>
    <numFmt numFmtId="225" formatCode="_-&quot;\&quot;* #,##0_-;\-&quot;\&quot;* #,##0_-;_-&quot;\&quot;* &quot;-&quot;_-;_-@_-"/>
    <numFmt numFmtId="226" formatCode="_-&quot;\&quot;* #,##0.00_-;\-&quot;\&quot;* #,##0.00_-;_-&quot;\&quot;* &quot;-&quot;??_-;_-@_-"/>
    <numFmt numFmtId="227" formatCode="#,##0.00\ &quot;Esc.&quot;;[Red]\-#,##0.00\ &quot;Esc.&quot;"/>
    <numFmt numFmtId="228" formatCode="_-* #,##0\ _E_s_c_._-;\-* #,##0\ _E_s_c_._-;_-* &quot;-&quot;\ _E_s_c_.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 * #,##0_)\ _฿_ ;_ * \(#,##0\)\ _฿_ ;_ * &quot;-&quot;_)\ _฿_ ;_ @_ "/>
    <numFmt numFmtId="232" formatCode="#.\ \ "/>
    <numFmt numFmtId="233" formatCode="##.\ \ "/>
    <numFmt numFmtId="234" formatCode="* \(#,##0\);* #,##0_);&quot;-&quot;??_);@"/>
    <numFmt numFmtId="235" formatCode="* #,##0_);* \(#,##0\);&quot;-&quot;??_);@"/>
    <numFmt numFmtId="236" formatCode="&quot;฿&quot;\t#,##0_);[Red]\(&quot;฿&quot;\t#,##0\)"/>
    <numFmt numFmtId="237" formatCode="#,##0.0%;[Red]\(#,##0.0%\)"/>
    <numFmt numFmtId="238" formatCode="&quot;$&quot;#,##0_);\(&quot;$&quot;#,##0.0\)"/>
  </numFmts>
  <fonts count="19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6"/>
      <color theme="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22">
    <xf numFmtId="0" fontId="0" fillId="0" borderId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5" fillId="0" borderId="0"/>
    <xf numFmtId="9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1" fillId="6" borderId="9" applyNumberFormat="0" applyAlignment="0" applyProtection="0"/>
    <xf numFmtId="0" fontId="32" fillId="7" borderId="10" applyNumberFormat="0" applyAlignment="0" applyProtection="0"/>
    <xf numFmtId="0" fontId="33" fillId="7" borderId="9" applyNumberFormat="0" applyAlignment="0" applyProtection="0"/>
    <xf numFmtId="0" fontId="34" fillId="0" borderId="11" applyNumberFormat="0" applyFill="0" applyAlignment="0" applyProtection="0"/>
    <xf numFmtId="0" fontId="35" fillId="8" borderId="1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5" borderId="0" applyNumberFormat="0" applyBorder="0" applyAlignment="0" applyProtection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90" fillId="0" borderId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43" fillId="0" borderId="0"/>
    <xf numFmtId="0" fontId="44" fillId="0" borderId="0"/>
    <xf numFmtId="172" fontId="44" fillId="0" borderId="0" applyFont="0" applyFill="0" applyBorder="0" applyAlignment="0" applyProtection="0"/>
    <xf numFmtId="0" fontId="45" fillId="0" borderId="0">
      <alignment vertical="top"/>
    </xf>
    <xf numFmtId="172" fontId="4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>
      <alignment vertical="top"/>
    </xf>
    <xf numFmtId="0" fontId="1" fillId="0" borderId="0"/>
    <xf numFmtId="0" fontId="45" fillId="0" borderId="0">
      <alignment vertical="top"/>
    </xf>
    <xf numFmtId="9" fontId="45" fillId="0" borderId="0" applyFont="0" applyFill="0" applyBorder="0" applyAlignment="0" applyProtection="0">
      <alignment vertical="top"/>
    </xf>
    <xf numFmtId="0" fontId="46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29" fillId="4" borderId="0" applyNumberFormat="0" applyBorder="0" applyAlignment="0" applyProtection="0"/>
    <xf numFmtId="0" fontId="33" fillId="7" borderId="9" applyNumberFormat="0" applyAlignment="0" applyProtection="0"/>
    <xf numFmtId="0" fontId="35" fillId="8" borderId="12" applyNumberFormat="0" applyAlignment="0" applyProtection="0"/>
    <xf numFmtId="172" fontId="4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31" fillId="6" borderId="9" applyNumberFormat="0" applyAlignment="0" applyProtection="0"/>
    <xf numFmtId="0" fontId="34" fillId="0" borderId="11" applyNumberFormat="0" applyFill="0" applyAlignment="0" applyProtection="0"/>
    <xf numFmtId="0" fontId="42" fillId="5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9" borderId="13" applyNumberFormat="0" applyFont="0" applyAlignment="0" applyProtection="0"/>
    <xf numFmtId="0" fontId="32" fillId="7" borderId="10" applyNumberFormat="0" applyAlignment="0" applyProtection="0"/>
    <xf numFmtId="0" fontId="24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5" fillId="0" borderId="0"/>
    <xf numFmtId="0" fontId="43" fillId="0" borderId="0"/>
    <xf numFmtId="18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64" fillId="0" borderId="0"/>
    <xf numFmtId="183" fontId="43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78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172" fontId="73" fillId="0" borderId="0" applyFont="0" applyFill="0" applyBorder="0" applyAlignment="0" applyProtection="0"/>
    <xf numFmtId="178" fontId="2" fillId="0" borderId="0" applyFont="0" applyFill="0" applyBorder="0" applyAlignment="0" applyProtection="0"/>
    <xf numFmtId="184" fontId="43" fillId="0" borderId="0" applyFont="0" applyFill="0" applyBorder="0" applyAlignment="0" applyProtection="0"/>
    <xf numFmtId="178" fontId="65" fillId="0" borderId="0" applyFont="0" applyFill="0" applyBorder="0" applyAlignment="0" applyProtection="0"/>
    <xf numFmtId="0" fontId="66" fillId="0" borderId="0"/>
    <xf numFmtId="177" fontId="2" fillId="0" borderId="0" applyFont="0" applyFill="0" applyBorder="0" applyAlignment="0" applyProtection="0"/>
    <xf numFmtId="185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43" fillId="0" borderId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/>
    <xf numFmtId="0" fontId="67" fillId="0" borderId="0" applyNumberFormat="0" applyFill="0" applyBorder="0" applyAlignment="0" applyProtection="0"/>
    <xf numFmtId="0" fontId="43" fillId="34" borderId="0" applyNumberFormat="0" applyFont="0" applyAlignment="0" applyProtection="0"/>
    <xf numFmtId="0" fontId="43" fillId="34" borderId="0" applyNumberFormat="0" applyFont="0" applyAlignment="0" applyProtection="0"/>
    <xf numFmtId="0" fontId="43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3" fillId="0" borderId="0"/>
    <xf numFmtId="0" fontId="43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/>
    <xf numFmtId="0" fontId="124" fillId="0" borderId="0"/>
    <xf numFmtId="0" fontId="43" fillId="0" borderId="0" applyNumberFormat="0" applyFill="0" applyBorder="0" applyAlignment="0" applyProtection="0"/>
    <xf numFmtId="0" fontId="43" fillId="0" borderId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1" fontId="43" fillId="0" borderId="0" applyFont="0" applyFill="0" applyBorder="0" applyProtection="0">
      <alignment horizontal="right"/>
    </xf>
    <xf numFmtId="201" fontId="43" fillId="0" borderId="0" applyFont="0" applyFill="0" applyBorder="0" applyProtection="0">
      <alignment horizontal="right"/>
    </xf>
    <xf numFmtId="0" fontId="43" fillId="0" borderId="0" applyFont="0" applyFill="0" applyBorder="0" applyProtection="0">
      <alignment horizontal="right"/>
    </xf>
    <xf numFmtId="0" fontId="43" fillId="0" borderId="0" applyFont="0" applyFill="0" applyBorder="0" applyProtection="0">
      <alignment horizontal="right"/>
    </xf>
    <xf numFmtId="0" fontId="43" fillId="0" borderId="0"/>
    <xf numFmtId="0" fontId="43" fillId="0" borderId="0" applyNumberFormat="0" applyFill="0" applyBorder="0" applyAlignment="0" applyProtection="0"/>
    <xf numFmtId="0" fontId="43" fillId="0" borderId="0"/>
    <xf numFmtId="0" fontId="43" fillId="0" borderId="0"/>
    <xf numFmtId="0" fontId="45" fillId="0" borderId="0">
      <alignment vertical="top"/>
    </xf>
    <xf numFmtId="0" fontId="68" fillId="0" borderId="0" applyNumberFormat="0" applyFill="0" applyBorder="0" applyProtection="0">
      <alignment vertical="top"/>
    </xf>
    <xf numFmtId="0" fontId="43" fillId="0" borderId="0"/>
    <xf numFmtId="0" fontId="43" fillId="0" borderId="0"/>
    <xf numFmtId="0" fontId="69" fillId="0" borderId="19" applyNumberFormat="0" applyFill="0" applyAlignment="0" applyProtection="0"/>
    <xf numFmtId="0" fontId="70" fillId="0" borderId="20" applyNumberFormat="0" applyFill="0" applyProtection="0">
      <alignment horizontal="center"/>
    </xf>
    <xf numFmtId="0" fontId="70" fillId="0" borderId="0" applyNumberFormat="0" applyFill="0" applyBorder="0" applyProtection="0">
      <alignment horizontal="left"/>
    </xf>
    <xf numFmtId="0" fontId="71" fillId="0" borderId="0" applyNumberFormat="0" applyFill="0" applyBorder="0" applyProtection="0">
      <alignment horizontal="centerContinuous"/>
    </xf>
    <xf numFmtId="178" fontId="4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 applyNumberFormat="0" applyFill="0" applyBorder="0" applyAlignment="0" applyProtection="0"/>
    <xf numFmtId="231" fontId="73" fillId="0" borderId="0" applyFont="0" applyFill="0" applyBorder="0" applyAlignment="0" applyProtection="0"/>
    <xf numFmtId="186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106" fillId="0" borderId="0"/>
    <xf numFmtId="0" fontId="2" fillId="0" borderId="0"/>
    <xf numFmtId="0" fontId="73" fillId="0" borderId="0" applyFont="0" applyFill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1" borderId="0" applyNumberFormat="0" applyBorder="0" applyAlignment="0" applyProtection="0"/>
    <xf numFmtId="0" fontId="126" fillId="35" borderId="0" applyNumberFormat="0" applyBorder="0" applyAlignment="0" applyProtection="0"/>
    <xf numFmtId="0" fontId="126" fillId="36" borderId="0" applyNumberFormat="0" applyBorder="0" applyAlignment="0" applyProtection="0"/>
    <xf numFmtId="0" fontId="126" fillId="37" borderId="0" applyNumberFormat="0" applyBorder="0" applyAlignment="0" applyProtection="0"/>
    <xf numFmtId="0" fontId="126" fillId="38" borderId="0" applyNumberFormat="0" applyBorder="0" applyAlignment="0" applyProtection="0"/>
    <xf numFmtId="0" fontId="126" fillId="39" borderId="0" applyNumberFormat="0" applyBorder="0" applyAlignment="0" applyProtection="0"/>
    <xf numFmtId="0" fontId="126" fillId="40" borderId="0" applyNumberFormat="0" applyBorder="0" applyAlignment="0" applyProtection="0"/>
    <xf numFmtId="237" fontId="43" fillId="0" borderId="0" applyProtection="0">
      <protection locked="0"/>
    </xf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126" fillId="42" borderId="0" applyNumberFormat="0" applyBorder="0" applyAlignment="0" applyProtection="0"/>
    <xf numFmtId="0" fontId="126" fillId="43" borderId="0" applyNumberFormat="0" applyBorder="0" applyAlignment="0" applyProtection="0"/>
    <xf numFmtId="0" fontId="126" fillId="44" borderId="0" applyNumberFormat="0" applyBorder="0" applyAlignment="0" applyProtection="0"/>
    <xf numFmtId="0" fontId="126" fillId="38" borderId="0" applyNumberFormat="0" applyBorder="0" applyAlignment="0" applyProtection="0"/>
    <xf numFmtId="0" fontId="126" fillId="42" borderId="0" applyNumberFormat="0" applyBorder="0" applyAlignment="0" applyProtection="0"/>
    <xf numFmtId="0" fontId="126" fillId="45" borderId="0" applyNumberFormat="0" applyBorder="0" applyAlignment="0" applyProtection="0"/>
    <xf numFmtId="43" fontId="127" fillId="0" borderId="18">
      <alignment horizontal="right" vertical="center"/>
    </xf>
    <xf numFmtId="0" fontId="51" fillId="46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9" fontId="73" fillId="0" borderId="0"/>
    <xf numFmtId="0" fontId="113" fillId="0" borderId="0" applyFont="0" applyFill="0" applyBorder="0" applyAlignment="0" applyProtection="0"/>
    <xf numFmtId="0" fontId="129" fillId="0" borderId="15">
      <alignment horizontal="center"/>
    </xf>
    <xf numFmtId="0" fontId="130" fillId="0" borderId="0"/>
    <xf numFmtId="0" fontId="130" fillId="0" borderId="21" applyFill="0">
      <alignment horizontal="center"/>
      <protection locked="0"/>
    </xf>
    <xf numFmtId="0" fontId="129" fillId="0" borderId="0" applyFill="0">
      <alignment horizontal="center"/>
      <protection locked="0"/>
    </xf>
    <xf numFmtId="0" fontId="129" fillId="50" borderId="0"/>
    <xf numFmtId="0" fontId="129" fillId="0" borderId="0">
      <protection locked="0"/>
    </xf>
    <xf numFmtId="0" fontId="129" fillId="0" borderId="0"/>
    <xf numFmtId="232" fontId="129" fillId="0" borderId="0"/>
    <xf numFmtId="233" fontId="129" fillId="0" borderId="0"/>
    <xf numFmtId="0" fontId="130" fillId="51" borderId="0">
      <alignment horizontal="right"/>
    </xf>
    <xf numFmtId="0" fontId="129" fillId="0" borderId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55" borderId="0" applyNumberFormat="0" applyBorder="0" applyAlignment="0" applyProtection="0"/>
    <xf numFmtId="173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77" fillId="0" borderId="0">
      <alignment horizontal="center" wrapText="1"/>
      <protection locked="0"/>
    </xf>
    <xf numFmtId="174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50" fillId="0" borderId="0"/>
    <xf numFmtId="0" fontId="52" fillId="36" borderId="0" applyNumberFormat="0" applyBorder="0" applyAlignment="0" applyProtection="0"/>
    <xf numFmtId="0" fontId="167" fillId="0" borderId="0"/>
    <xf numFmtId="0" fontId="178" fillId="0" borderId="0" applyNumberFormat="0" applyFill="0" applyBorder="0" applyAlignment="0" applyProtection="0"/>
    <xf numFmtId="5" fontId="74" fillId="0" borderId="3" applyAlignment="0" applyProtection="0"/>
    <xf numFmtId="0" fontId="131" fillId="0" borderId="0"/>
    <xf numFmtId="203" fontId="45" fillId="0" borderId="0" applyFill="0" applyBorder="0" applyAlignment="0"/>
    <xf numFmtId="213" fontId="50" fillId="0" borderId="0" applyFill="0" applyBorder="0" applyAlignment="0"/>
    <xf numFmtId="180" fontId="50" fillId="0" borderId="0" applyFill="0" applyBorder="0" applyAlignment="0"/>
    <xf numFmtId="212" fontId="75" fillId="0" borderId="0" applyFill="0" applyBorder="0" applyAlignment="0"/>
    <xf numFmtId="218" fontId="75" fillId="0" borderId="0" applyFill="0" applyBorder="0" applyAlignment="0"/>
    <xf numFmtId="219" fontId="50" fillId="0" borderId="0" applyFill="0" applyBorder="0" applyAlignment="0"/>
    <xf numFmtId="221" fontId="75" fillId="0" borderId="0" applyFill="0" applyBorder="0" applyAlignment="0"/>
    <xf numFmtId="213" fontId="50" fillId="0" borderId="0" applyFill="0" applyBorder="0" applyAlignment="0"/>
    <xf numFmtId="0" fontId="53" fillId="41" borderId="22" applyNumberFormat="0" applyAlignment="0" applyProtection="0"/>
    <xf numFmtId="0" fontId="168" fillId="0" borderId="0">
      <alignment horizontal="left"/>
    </xf>
    <xf numFmtId="0" fontId="169" fillId="0" borderId="0">
      <alignment horizontal="left"/>
    </xf>
    <xf numFmtId="3" fontId="97" fillId="0" borderId="15"/>
    <xf numFmtId="0" fontId="54" fillId="56" borderId="23" applyNumberFormat="0" applyAlignment="0" applyProtection="0"/>
    <xf numFmtId="0" fontId="179" fillId="57" borderId="24">
      <alignment horizontal="center" wrapText="1"/>
    </xf>
    <xf numFmtId="43" fontId="43" fillId="0" borderId="0" applyFont="0" applyFill="0" applyBorder="0" applyAlignment="0" applyProtection="0"/>
    <xf numFmtId="0" fontId="76" fillId="0" borderId="0"/>
    <xf numFmtId="204" fontId="77" fillId="0" borderId="0"/>
    <xf numFmtId="204" fontId="77" fillId="0" borderId="0"/>
    <xf numFmtId="204" fontId="77" fillId="0" borderId="0"/>
    <xf numFmtId="204" fontId="77" fillId="0" borderId="0"/>
    <xf numFmtId="204" fontId="77" fillId="0" borderId="0"/>
    <xf numFmtId="204" fontId="77" fillId="0" borderId="0"/>
    <xf numFmtId="204" fontId="77" fillId="0" borderId="0"/>
    <xf numFmtId="219" fontId="50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85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43" fillId="0" borderId="0" applyFont="0" applyFill="0" applyBorder="0" applyAlignment="0" applyProtection="0"/>
    <xf numFmtId="193" fontId="78" fillId="0" borderId="0"/>
    <xf numFmtId="3" fontId="79" fillId="0" borderId="0" applyFont="0" applyFill="0" applyBorder="0" applyAlignment="0" applyProtection="0"/>
    <xf numFmtId="0" fontId="132" fillId="0" borderId="0"/>
    <xf numFmtId="0" fontId="99" fillId="0" borderId="0"/>
    <xf numFmtId="0" fontId="133" fillId="0" borderId="0" applyNumberFormat="0" applyFill="0" applyBorder="0" applyAlignment="0" applyProtection="0"/>
    <xf numFmtId="0" fontId="132" fillId="0" borderId="0"/>
    <xf numFmtId="0" fontId="99" fillId="0" borderId="0"/>
    <xf numFmtId="0" fontId="80" fillId="0" borderId="0" applyNumberFormat="0" applyAlignment="0">
      <alignment horizontal="left"/>
    </xf>
    <xf numFmtId="234" fontId="14" fillId="0" borderId="0" applyFill="0" applyBorder="0" applyProtection="0"/>
    <xf numFmtId="0" fontId="76" fillId="0" borderId="0"/>
    <xf numFmtId="0" fontId="76" fillId="0" borderId="0"/>
    <xf numFmtId="205" fontId="180" fillId="0" borderId="25" applyBorder="0"/>
    <xf numFmtId="213" fontId="50" fillId="0" borderId="0" applyFont="0" applyFill="0" applyBorder="0" applyAlignment="0" applyProtection="0"/>
    <xf numFmtId="238" fontId="43" fillId="0" borderId="0">
      <protection locked="0"/>
    </xf>
    <xf numFmtId="211" fontId="79" fillId="0" borderId="0" applyFont="0" applyFill="0" applyBorder="0" applyAlignment="0" applyProtection="0"/>
    <xf numFmtId="191" fontId="78" fillId="0" borderId="0"/>
    <xf numFmtId="215" fontId="43" fillId="0" borderId="0"/>
    <xf numFmtId="215" fontId="43" fillId="0" borderId="0"/>
    <xf numFmtId="0" fontId="170" fillId="0" borderId="0"/>
    <xf numFmtId="0" fontId="171" fillId="0" borderId="0"/>
    <xf numFmtId="0" fontId="81" fillId="58" borderId="0" applyNumberFormat="0" applyFont="0" applyFill="0" applyBorder="0" applyProtection="0">
      <alignment horizontal="left"/>
    </xf>
    <xf numFmtId="0" fontId="171" fillId="0" borderId="26"/>
    <xf numFmtId="0" fontId="79" fillId="0" borderId="0" applyFont="0" applyFill="0" applyBorder="0" applyAlignment="0" applyProtection="0"/>
    <xf numFmtId="14" fontId="45" fillId="0" borderId="0" applyFill="0" applyBorder="0" applyAlignment="0"/>
    <xf numFmtId="0" fontId="43" fillId="0" borderId="0" applyFont="0" applyFill="0" applyBorder="0" applyAlignment="0" applyProtection="0"/>
    <xf numFmtId="235" fontId="14" fillId="0" borderId="0" applyFill="0" applyBorder="0" applyProtection="0"/>
    <xf numFmtId="38" fontId="82" fillId="0" borderId="27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4" fillId="0" borderId="0">
      <protection locked="0"/>
    </xf>
    <xf numFmtId="192" fontId="78" fillId="0" borderId="0"/>
    <xf numFmtId="0" fontId="135" fillId="0" borderId="0">
      <protection locked="0"/>
    </xf>
    <xf numFmtId="0" fontId="135" fillId="0" borderId="0">
      <protection locked="0"/>
    </xf>
    <xf numFmtId="219" fontId="50" fillId="0" borderId="0" applyFill="0" applyBorder="0" applyAlignment="0"/>
    <xf numFmtId="213" fontId="50" fillId="0" borderId="0" applyFill="0" applyBorder="0" applyAlignment="0"/>
    <xf numFmtId="219" fontId="50" fillId="0" borderId="0" applyFill="0" applyBorder="0" applyAlignment="0"/>
    <xf numFmtId="221" fontId="75" fillId="0" borderId="0" applyFill="0" applyBorder="0" applyAlignment="0"/>
    <xf numFmtId="213" fontId="50" fillId="0" borderId="0" applyFill="0" applyBorder="0" applyAlignment="0"/>
    <xf numFmtId="0" fontId="83" fillId="0" borderId="0" applyNumberFormat="0" applyAlignment="0">
      <alignment horizontal="left"/>
    </xf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34" fillId="0" borderId="0">
      <protection locked="0"/>
    </xf>
    <xf numFmtId="0" fontId="134" fillId="0" borderId="0">
      <protection locked="0"/>
    </xf>
    <xf numFmtId="0" fontId="134" fillId="0" borderId="0">
      <protection locked="0"/>
    </xf>
    <xf numFmtId="0" fontId="134" fillId="0" borderId="0">
      <protection locked="0"/>
    </xf>
    <xf numFmtId="0" fontId="134" fillId="0" borderId="0">
      <protection locked="0"/>
    </xf>
    <xf numFmtId="0" fontId="134" fillId="0" borderId="0">
      <protection locked="0"/>
    </xf>
    <xf numFmtId="0" fontId="134" fillId="0" borderId="0">
      <protection locked="0"/>
    </xf>
    <xf numFmtId="0" fontId="134" fillId="0" borderId="0">
      <protection locked="0"/>
    </xf>
    <xf numFmtId="0" fontId="134" fillId="0" borderId="0">
      <protection locked="0"/>
    </xf>
    <xf numFmtId="2" fontId="79" fillId="0" borderId="0" applyFont="0" applyFill="0" applyBorder="0" applyAlignment="0" applyProtection="0"/>
    <xf numFmtId="189" fontId="22" fillId="0" borderId="0">
      <alignment horizontal="right"/>
    </xf>
    <xf numFmtId="17" fontId="43" fillId="0" borderId="0">
      <alignment horizontal="left"/>
    </xf>
    <xf numFmtId="17" fontId="43" fillId="0" borderId="0">
      <alignment horizontal="left"/>
    </xf>
    <xf numFmtId="0" fontId="56" fillId="37" borderId="0" applyNumberFormat="0" applyBorder="0" applyAlignment="0" applyProtection="0"/>
    <xf numFmtId="38" fontId="49" fillId="58" borderId="0" applyNumberFormat="0" applyBorder="0" applyAlignment="0" applyProtection="0"/>
    <xf numFmtId="38" fontId="49" fillId="58" borderId="0" applyNumberFormat="0" applyBorder="0" applyAlignment="0" applyProtection="0"/>
    <xf numFmtId="0" fontId="181" fillId="50" borderId="0"/>
    <xf numFmtId="0" fontId="84" fillId="0" borderId="28" applyNumberFormat="0" applyAlignment="0" applyProtection="0">
      <alignment horizontal="left" vertical="center"/>
    </xf>
    <xf numFmtId="0" fontId="84" fillId="0" borderId="1">
      <alignment horizontal="left" vertical="center"/>
    </xf>
    <xf numFmtId="190" fontId="85" fillId="57" borderId="0">
      <alignment horizontal="left" vertical="top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7" fillId="0" borderId="31" applyNumberFormat="0" applyFill="0" applyAlignment="0" applyProtection="0"/>
    <xf numFmtId="0" fontId="57" fillId="0" borderId="0" applyNumberFormat="0" applyFill="0" applyBorder="0" applyAlignment="0" applyProtection="0"/>
    <xf numFmtId="0" fontId="182" fillId="0" borderId="21">
      <alignment horizontal="center"/>
    </xf>
    <xf numFmtId="0" fontId="182" fillId="0" borderId="0">
      <alignment horizontal="center"/>
    </xf>
    <xf numFmtId="0" fontId="89" fillId="57" borderId="0">
      <alignment horizontal="left" wrapText="1" indent="2"/>
    </xf>
    <xf numFmtId="214" fontId="43" fillId="0" borderId="0" applyBorder="0" applyAlignment="0"/>
    <xf numFmtId="10" fontId="49" fillId="57" borderId="15" applyNumberFormat="0" applyBorder="0" applyAlignment="0" applyProtection="0"/>
    <xf numFmtId="10" fontId="49" fillId="57" borderId="15" applyNumberFormat="0" applyBorder="0" applyAlignment="0" applyProtection="0"/>
    <xf numFmtId="0" fontId="58" fillId="41" borderId="22" applyNumberFormat="0" applyAlignment="0" applyProtection="0"/>
    <xf numFmtId="0" fontId="58" fillId="41" borderId="22" applyNumberFormat="0" applyAlignment="0" applyProtection="0"/>
    <xf numFmtId="216" fontId="43" fillId="0" borderId="0"/>
    <xf numFmtId="216" fontId="43" fillId="0" borderId="0"/>
    <xf numFmtId="181" fontId="90" fillId="0" borderId="0"/>
    <xf numFmtId="38" fontId="91" fillId="0" borderId="0"/>
    <xf numFmtId="38" fontId="92" fillId="0" borderId="0"/>
    <xf numFmtId="38" fontId="93" fillId="0" borderId="0"/>
    <xf numFmtId="38" fontId="9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2" fillId="59" borderId="26"/>
    <xf numFmtId="0" fontId="14" fillId="0" borderId="0" applyNumberFormat="0" applyFont="0" applyFill="0" applyBorder="0" applyProtection="0">
      <alignment horizontal="left" vertical="center"/>
    </xf>
    <xf numFmtId="219" fontId="50" fillId="0" borderId="0" applyFill="0" applyBorder="0" applyAlignment="0"/>
    <xf numFmtId="213" fontId="50" fillId="0" borderId="0" applyFill="0" applyBorder="0" applyAlignment="0"/>
    <xf numFmtId="219" fontId="50" fillId="0" borderId="0" applyFill="0" applyBorder="0" applyAlignment="0"/>
    <xf numFmtId="221" fontId="75" fillId="0" borderId="0" applyFill="0" applyBorder="0" applyAlignment="0"/>
    <xf numFmtId="213" fontId="50" fillId="0" borderId="0" applyFill="0" applyBorder="0" applyAlignment="0"/>
    <xf numFmtId="0" fontId="59" fillId="0" borderId="32" applyNumberFormat="0" applyFill="0" applyAlignment="0" applyProtection="0"/>
    <xf numFmtId="0" fontId="95" fillId="0" borderId="0"/>
    <xf numFmtId="0" fontId="78" fillId="0" borderId="0"/>
    <xf numFmtId="0" fontId="95" fillId="0" borderId="0"/>
    <xf numFmtId="0" fontId="78" fillId="0" borderId="0"/>
    <xf numFmtId="0" fontId="96" fillId="0" borderId="0"/>
    <xf numFmtId="236" fontId="41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7" fontId="82" fillId="0" borderId="0" applyFont="0" applyFill="0" applyBorder="0" applyAlignment="0" applyProtection="0"/>
    <xf numFmtId="208" fontId="82" fillId="0" borderId="0" applyFont="0" applyFill="0" applyBorder="0" applyAlignment="0" applyProtection="0"/>
    <xf numFmtId="0" fontId="134" fillId="0" borderId="0">
      <protection locked="0"/>
    </xf>
    <xf numFmtId="0" fontId="14" fillId="0" borderId="0"/>
    <xf numFmtId="0" fontId="60" fillId="34" borderId="0" applyNumberFormat="0" applyBorder="0" applyAlignment="0" applyProtection="0"/>
    <xf numFmtId="37" fontId="9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5" fillId="0" borderId="0"/>
    <xf numFmtId="0" fontId="78" fillId="0" borderId="0"/>
    <xf numFmtId="0" fontId="78" fillId="0" borderId="0"/>
    <xf numFmtId="188" fontId="73" fillId="0" borderId="0"/>
    <xf numFmtId="0" fontId="99" fillId="0" borderId="0"/>
    <xf numFmtId="0" fontId="99" fillId="0" borderId="0"/>
    <xf numFmtId="0" fontId="99" fillId="0" borderId="0"/>
    <xf numFmtId="0" fontId="76" fillId="0" borderId="0"/>
    <xf numFmtId="0" fontId="99" fillId="0" borderId="0"/>
    <xf numFmtId="0" fontId="99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6" fillId="0" borderId="0"/>
    <xf numFmtId="0" fontId="43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7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217" fontId="43" fillId="0" borderId="0"/>
    <xf numFmtId="217" fontId="43" fillId="0" borderId="0"/>
    <xf numFmtId="0" fontId="137" fillId="0" borderId="0"/>
    <xf numFmtId="0" fontId="2" fillId="0" borderId="0"/>
    <xf numFmtId="0" fontId="48" fillId="60" borderId="33" applyNumberFormat="0" applyFont="0" applyAlignment="0" applyProtection="0"/>
    <xf numFmtId="231" fontId="73" fillId="0" borderId="0" applyFont="0" applyFill="0" applyBorder="0" applyAlignment="0" applyProtection="0"/>
    <xf numFmtId="0" fontId="61" fillId="41" borderId="34" applyNumberFormat="0" applyAlignment="0" applyProtection="0"/>
    <xf numFmtId="40" fontId="100" fillId="61" borderId="0">
      <alignment horizontal="right"/>
    </xf>
    <xf numFmtId="0" fontId="101" fillId="61" borderId="0">
      <alignment horizontal="right"/>
    </xf>
    <xf numFmtId="0" fontId="102" fillId="61" borderId="16"/>
    <xf numFmtId="0" fontId="102" fillId="0" borderId="0" applyBorder="0">
      <alignment horizontal="centerContinuous"/>
    </xf>
    <xf numFmtId="0" fontId="103" fillId="0" borderId="0" applyBorder="0">
      <alignment horizontal="centerContinuous"/>
    </xf>
    <xf numFmtId="0" fontId="139" fillId="62" borderId="0"/>
    <xf numFmtId="0" fontId="139" fillId="63" borderId="0"/>
    <xf numFmtId="0" fontId="104" fillId="0" borderId="0">
      <alignment horizontal="center"/>
    </xf>
    <xf numFmtId="0" fontId="105" fillId="0" borderId="0">
      <alignment horizontal="center"/>
    </xf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4" fontId="177" fillId="0" borderId="0">
      <alignment horizontal="center" wrapText="1"/>
      <protection locked="0"/>
    </xf>
    <xf numFmtId="218" fontId="75" fillId="0" borderId="0" applyFont="0" applyFill="0" applyBorder="0" applyAlignment="0" applyProtection="0"/>
    <xf numFmtId="223" fontId="50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7" fillId="0" borderId="35" applyNumberFormat="0" applyBorder="0"/>
    <xf numFmtId="3" fontId="140" fillId="0" borderId="0" applyNumberFormat="0" applyFill="0" applyBorder="0" applyAlignment="0" applyProtection="0"/>
    <xf numFmtId="0" fontId="134" fillId="0" borderId="0">
      <protection locked="0"/>
    </xf>
    <xf numFmtId="9" fontId="43" fillId="0" borderId="0" applyFont="0" applyFill="0" applyBorder="0" applyAlignment="0" applyProtection="0"/>
    <xf numFmtId="219" fontId="50" fillId="0" borderId="0" applyFill="0" applyBorder="0" applyAlignment="0"/>
    <xf numFmtId="213" fontId="50" fillId="0" borderId="0" applyFill="0" applyBorder="0" applyAlignment="0"/>
    <xf numFmtId="219" fontId="50" fillId="0" borderId="0" applyFill="0" applyBorder="0" applyAlignment="0"/>
    <xf numFmtId="221" fontId="75" fillId="0" borderId="0" applyFill="0" applyBorder="0" applyAlignment="0"/>
    <xf numFmtId="213" fontId="50" fillId="0" borderId="0" applyFill="0" applyBorder="0" applyAlignme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74" fillId="0" borderId="21">
      <alignment horizontal="center"/>
    </xf>
    <xf numFmtId="3" fontId="82" fillId="0" borderId="0" applyFont="0" applyFill="0" applyBorder="0" applyAlignment="0" applyProtection="0"/>
    <xf numFmtId="0" fontId="82" fillId="64" borderId="0" applyNumberFormat="0" applyFont="0" applyBorder="0" applyAlignment="0" applyProtection="0"/>
    <xf numFmtId="37" fontId="106" fillId="0" borderId="0"/>
    <xf numFmtId="0" fontId="73" fillId="0" borderId="0" applyFon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0" fontId="173" fillId="0" borderId="0">
      <alignment horizontal="left"/>
    </xf>
    <xf numFmtId="0" fontId="183" fillId="65" borderId="0" applyNumberFormat="0" applyFont="0" applyBorder="0" applyAlignment="0">
      <alignment horizontal="center"/>
    </xf>
    <xf numFmtId="0" fontId="170" fillId="0" borderId="0"/>
    <xf numFmtId="0" fontId="171" fillId="0" borderId="0"/>
    <xf numFmtId="209" fontId="43" fillId="0" borderId="0" applyNumberFormat="0" applyFill="0" applyBorder="0" applyAlignment="0" applyProtection="0">
      <alignment horizontal="left"/>
    </xf>
    <xf numFmtId="38" fontId="141" fillId="0" borderId="0"/>
    <xf numFmtId="4" fontId="142" fillId="66" borderId="0" applyNumberFormat="0" applyProtection="0">
      <alignment horizontal="left" vertical="center" wrapText="1" indent="1"/>
    </xf>
    <xf numFmtId="4" fontId="143" fillId="67" borderId="36" applyNumberFormat="0" applyProtection="0">
      <alignment horizontal="right" vertical="center"/>
    </xf>
    <xf numFmtId="4" fontId="144" fillId="67" borderId="36" applyNumberFormat="0" applyProtection="0">
      <alignment horizontal="right" vertical="center"/>
    </xf>
    <xf numFmtId="4" fontId="142" fillId="42" borderId="36" applyNumberFormat="0" applyProtection="0">
      <alignment horizontal="left" vertical="center" wrapText="1" indent="1"/>
    </xf>
    <xf numFmtId="4" fontId="145" fillId="67" borderId="36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83" fillId="1" borderId="1" applyNumberFormat="0" applyFont="0" applyAlignment="0">
      <alignment horizontal="center"/>
    </xf>
    <xf numFmtId="0" fontId="184" fillId="0" borderId="0" applyNumberFormat="0" applyFill="0" applyBorder="0" applyAlignment="0">
      <alignment horizontal="center"/>
    </xf>
    <xf numFmtId="12" fontId="146" fillId="0" borderId="15">
      <alignment horizontal="center"/>
    </xf>
    <xf numFmtId="0" fontId="43" fillId="0" borderId="0"/>
    <xf numFmtId="0" fontId="43" fillId="0" borderId="0"/>
    <xf numFmtId="0" fontId="43" fillId="0" borderId="0">
      <alignment vertical="top"/>
    </xf>
    <xf numFmtId="0" fontId="2" fillId="0" borderId="0" applyNumberFormat="0" applyBorder="0">
      <alignment vertical="center"/>
    </xf>
    <xf numFmtId="0" fontId="108" fillId="57" borderId="0">
      <alignment wrapText="1"/>
    </xf>
    <xf numFmtId="40" fontId="109" fillId="0" borderId="0" applyBorder="0">
      <alignment horizontal="right"/>
    </xf>
    <xf numFmtId="0" fontId="170" fillId="0" borderId="26"/>
    <xf numFmtId="0" fontId="171" fillId="0" borderId="26"/>
    <xf numFmtId="0" fontId="43" fillId="0" borderId="17" applyNumberFormat="0" applyFont="0" applyFill="0" applyAlignment="0" applyProtection="0"/>
    <xf numFmtId="0" fontId="43" fillId="0" borderId="17" applyNumberFormat="0" applyFont="0" applyFill="0" applyAlignment="0" applyProtection="0"/>
    <xf numFmtId="49" fontId="45" fillId="0" borderId="0" applyFill="0" applyBorder="0" applyAlignment="0"/>
    <xf numFmtId="224" fontId="75" fillId="0" borderId="0" applyFill="0" applyBorder="0" applyAlignment="0"/>
    <xf numFmtId="222" fontId="75" fillId="0" borderId="0" applyFill="0" applyBorder="0" applyAlignment="0"/>
    <xf numFmtId="40" fontId="147" fillId="0" borderId="0"/>
    <xf numFmtId="0" fontId="174" fillId="68" borderId="0"/>
    <xf numFmtId="0" fontId="175" fillId="68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0" fontId="110" fillId="0" borderId="0" applyNumberFormat="0">
      <alignment horizontal="right"/>
    </xf>
    <xf numFmtId="0" fontId="79" fillId="0" borderId="38" applyNumberFormat="0" applyFont="0" applyFill="0" applyAlignment="0" applyProtection="0"/>
    <xf numFmtId="0" fontId="172" fillId="0" borderId="39"/>
    <xf numFmtId="0" fontId="176" fillId="0" borderId="39"/>
    <xf numFmtId="0" fontId="172" fillId="0" borderId="26"/>
    <xf numFmtId="0" fontId="176" fillId="0" borderId="26"/>
    <xf numFmtId="6" fontId="97" fillId="0" borderId="0" applyFont="0" applyFill="0" applyBorder="0" applyAlignment="0" applyProtection="0"/>
    <xf numFmtId="0" fontId="111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49" fillId="56" borderId="23" applyNumberFormat="0" applyAlignment="0" applyProtection="0"/>
    <xf numFmtId="0" fontId="150" fillId="0" borderId="32" applyNumberFormat="0" applyFill="0" applyAlignment="0" applyProtection="0"/>
    <xf numFmtId="0" fontId="151" fillId="36" borderId="0" applyNumberFormat="0" applyBorder="0" applyAlignment="0" applyProtection="0"/>
    <xf numFmtId="0" fontId="138" fillId="41" borderId="34" applyNumberFormat="0" applyAlignment="0" applyProtection="0"/>
    <xf numFmtId="0" fontId="152" fillId="41" borderId="22" applyNumberFormat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6" fontId="156" fillId="0" borderId="0" applyFont="0" applyFill="0" applyBorder="0" applyAlignment="0" applyProtection="0"/>
    <xf numFmtId="0" fontId="157" fillId="37" borderId="0" applyNumberFormat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48" fillId="0" borderId="0"/>
    <xf numFmtId="0" fontId="2" fillId="0" borderId="0"/>
    <xf numFmtId="0" fontId="136" fillId="40" borderId="22" applyNumberFormat="0" applyAlignment="0" applyProtection="0"/>
    <xf numFmtId="0" fontId="159" fillId="34" borderId="0" applyNumberFormat="0" applyBorder="0" applyAlignment="0" applyProtection="0"/>
    <xf numFmtId="0" fontId="160" fillId="0" borderId="37" applyNumberFormat="0" applyFill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25" fontId="114" fillId="0" borderId="0" applyFont="0" applyFill="0" applyBorder="0" applyAlignment="0" applyProtection="0"/>
    <xf numFmtId="226" fontId="114" fillId="0" borderId="0" applyFont="0" applyFill="0" applyBorder="0" applyAlignment="0" applyProtection="0"/>
    <xf numFmtId="37" fontId="78" fillId="0" borderId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55" borderId="0" applyNumberFormat="0" applyBorder="0" applyAlignment="0" applyProtection="0"/>
    <xf numFmtId="0" fontId="73" fillId="60" borderId="33" applyNumberFormat="0" applyFont="0" applyAlignment="0" applyProtection="0"/>
    <xf numFmtId="0" fontId="161" fillId="0" borderId="29" applyNumberFormat="0" applyFill="0" applyAlignment="0" applyProtection="0"/>
    <xf numFmtId="0" fontId="162" fillId="0" borderId="30" applyNumberFormat="0" applyFill="0" applyAlignment="0" applyProtection="0"/>
    <xf numFmtId="0" fontId="163" fillId="0" borderId="31" applyNumberFormat="0" applyFill="0" applyAlignment="0" applyProtection="0"/>
    <xf numFmtId="0" fontId="163" fillId="0" borderId="0" applyNumberFormat="0" applyFill="0" applyBorder="0" applyAlignment="0" applyProtection="0"/>
    <xf numFmtId="0" fontId="164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231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9" fontId="116" fillId="0" borderId="0" applyFont="0" applyFill="0" applyBorder="0" applyAlignment="0" applyProtection="0"/>
    <xf numFmtId="227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16" fillId="0" borderId="0"/>
    <xf numFmtId="0" fontId="43" fillId="0" borderId="0"/>
    <xf numFmtId="202" fontId="107" fillId="0" borderId="0" applyFont="0" applyFill="0" applyBorder="0" applyAlignment="0" applyProtection="0"/>
    <xf numFmtId="178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2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21" fillId="0" borderId="0" applyNumberFormat="0" applyFill="0" applyBorder="0" applyAlignment="0" applyProtection="0">
      <alignment vertical="top"/>
      <protection locked="0"/>
    </xf>
    <xf numFmtId="205" fontId="117" fillId="0" borderId="0" applyFont="0" applyFill="0" applyBorder="0" applyAlignment="0" applyProtection="0"/>
    <xf numFmtId="205" fontId="106" fillId="0" borderId="0" applyFont="0" applyFill="0" applyBorder="0" applyAlignment="0" applyProtection="0"/>
    <xf numFmtId="206" fontId="117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187" fontId="123" fillId="0" borderId="0" applyFont="0" applyFill="0" applyBorder="0" applyAlignment="0" applyProtection="0"/>
    <xf numFmtId="186" fontId="123" fillId="0" borderId="0" applyFont="0" applyFill="0" applyBorder="0" applyAlignment="0" applyProtection="0"/>
    <xf numFmtId="0" fontId="43" fillId="0" borderId="0"/>
    <xf numFmtId="0" fontId="43" fillId="0" borderId="0"/>
    <xf numFmtId="172" fontId="188" fillId="0" borderId="0" applyFont="0" applyFill="0" applyBorder="0" applyAlignment="0" applyProtection="0"/>
    <xf numFmtId="0" fontId="1" fillId="0" borderId="0"/>
    <xf numFmtId="0" fontId="46" fillId="0" borderId="0"/>
    <xf numFmtId="172" fontId="47" fillId="0" borderId="0" applyFont="0" applyFill="0" applyBorder="0" applyAlignment="0" applyProtection="0"/>
    <xf numFmtId="0" fontId="1" fillId="0" borderId="0"/>
    <xf numFmtId="0" fontId="41" fillId="0" borderId="0"/>
    <xf numFmtId="172" fontId="185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189" fillId="0" borderId="0"/>
    <xf numFmtId="172" fontId="44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30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3" fillId="0" borderId="0"/>
  </cellStyleXfs>
  <cellXfs count="300">
    <xf numFmtId="0" fontId="0" fillId="0" borderId="0" xfId="0"/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horizontal="right" vertical="top"/>
    </xf>
    <xf numFmtId="2" fontId="3" fillId="0" borderId="0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top"/>
    </xf>
    <xf numFmtId="2" fontId="5" fillId="0" borderId="0" xfId="0" applyNumberFormat="1" applyFont="1" applyFill="1" applyAlignment="1">
      <alignment vertical="top"/>
    </xf>
    <xf numFmtId="1" fontId="7" fillId="0" borderId="0" xfId="0" quotePrefix="1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justify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164" fontId="6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2" fontId="3" fillId="0" borderId="0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>
      <alignment horizontal="justify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Border="1" applyAlignment="1">
      <alignment horizontal="center" vertical="top"/>
    </xf>
    <xf numFmtId="165" fontId="10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4"/>
    </xf>
    <xf numFmtId="0" fontId="7" fillId="0" borderId="0" xfId="0" applyFont="1" applyFill="1" applyAlignment="1">
      <alignment horizontal="left" vertical="center" wrapText="1" indent="4"/>
    </xf>
    <xf numFmtId="0" fontId="5" fillId="0" borderId="0" xfId="0" applyFont="1" applyFill="1" applyAlignment="1">
      <alignment horizontal="left" vertical="center" wrapText="1" indent="3"/>
    </xf>
    <xf numFmtId="0" fontId="7" fillId="0" borderId="0" xfId="0" applyFont="1" applyFill="1" applyAlignment="1">
      <alignment horizontal="left" vertical="center" wrapText="1" indent="3"/>
    </xf>
    <xf numFmtId="0" fontId="7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top"/>
    </xf>
    <xf numFmtId="165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165" fontId="15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167" fontId="5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0" xfId="1" applyNumberFormat="1" applyFont="1" applyFill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wrapText="1" indent="6"/>
    </xf>
    <xf numFmtId="0" fontId="11" fillId="0" borderId="0" xfId="0" applyFont="1" applyFill="1" applyAlignment="1">
      <alignment horizontal="left" vertical="center" wrapText="1" indent="4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4" fontId="6" fillId="0" borderId="0" xfId="1" applyNumberFormat="1" applyFont="1" applyFill="1" applyBorder="1" applyAlignment="1">
      <alignment vertical="top"/>
    </xf>
    <xf numFmtId="2" fontId="6" fillId="0" borderId="0" xfId="0" quotePrefix="1" applyNumberFormat="1" applyFont="1" applyFill="1" applyAlignment="1">
      <alignment vertical="top"/>
    </xf>
    <xf numFmtId="165" fontId="16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37" fontId="6" fillId="0" borderId="3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8" fontId="7" fillId="0" borderId="0" xfId="0" quotePrefix="1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/>
    <xf numFmtId="41" fontId="5" fillId="0" borderId="0" xfId="0" applyNumberFormat="1" applyFont="1" applyFill="1" applyAlignment="1">
      <alignment horizontal="right" vertical="center"/>
    </xf>
    <xf numFmtId="2" fontId="11" fillId="0" borderId="0" xfId="0" applyNumberFormat="1" applyFont="1" applyFill="1" applyAlignment="1">
      <alignment vertical="top"/>
    </xf>
    <xf numFmtId="43" fontId="5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37" fontId="7" fillId="0" borderId="0" xfId="0" quotePrefix="1" applyNumberFormat="1" applyFont="1" applyFill="1" applyBorder="1" applyAlignment="1"/>
    <xf numFmtId="41" fontId="6" fillId="0" borderId="1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169" fontId="14" fillId="0" borderId="0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43" fontId="5" fillId="0" borderId="0" xfId="0" applyNumberFormat="1" applyFont="1" applyFill="1"/>
    <xf numFmtId="41" fontId="6" fillId="0" borderId="0" xfId="3" applyNumberFormat="1" applyFont="1" applyFill="1" applyBorder="1" applyAlignment="1">
      <alignment horizontal="right" vertical="center"/>
    </xf>
    <xf numFmtId="37" fontId="6" fillId="0" borderId="4" xfId="0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4" fontId="6" fillId="0" borderId="5" xfId="1" applyNumberFormat="1" applyFont="1" applyFill="1" applyBorder="1" applyAlignment="1">
      <alignment horizontal="right" vertical="center"/>
    </xf>
    <xf numFmtId="41" fontId="6" fillId="0" borderId="2" xfId="3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vertical="top"/>
    </xf>
    <xf numFmtId="164" fontId="6" fillId="0" borderId="5" xfId="1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right" vertical="center"/>
    </xf>
    <xf numFmtId="41" fontId="5" fillId="0" borderId="2" xfId="3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0" fontId="5" fillId="0" borderId="0" xfId="4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horizontal="center" vertical="top"/>
    </xf>
    <xf numFmtId="164" fontId="20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quotePrefix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Fill="1" applyBorder="1"/>
    <xf numFmtId="41" fontId="5" fillId="0" borderId="0" xfId="1" applyNumberFormat="1" applyFont="1" applyFill="1" applyAlignment="1">
      <alignment vertical="center"/>
    </xf>
    <xf numFmtId="164" fontId="17" fillId="0" borderId="0" xfId="1" quotePrefix="1" applyNumberFormat="1" applyFont="1" applyFill="1" applyBorder="1" applyAlignment="1">
      <alignment horizontal="center"/>
    </xf>
    <xf numFmtId="164" fontId="21" fillId="0" borderId="0" xfId="1" applyNumberFormat="1" applyFont="1" applyFill="1" applyBorder="1" applyAlignment="1">
      <alignment horizontal="center" vertical="top"/>
    </xf>
    <xf numFmtId="41" fontId="5" fillId="0" borderId="3" xfId="1" applyNumberFormat="1" applyFont="1" applyFill="1" applyBorder="1" applyAlignment="1">
      <alignment horizontal="right" vertical="center"/>
    </xf>
    <xf numFmtId="164" fontId="21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0" fontId="5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left" vertical="center" indent="1"/>
    </xf>
    <xf numFmtId="170" fontId="5" fillId="2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left" vertical="center"/>
    </xf>
    <xf numFmtId="171" fontId="14" fillId="0" borderId="4" xfId="3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top"/>
    </xf>
    <xf numFmtId="164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 vertical="center"/>
    </xf>
    <xf numFmtId="168" fontId="7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41" fontId="22" fillId="0" borderId="0" xfId="3" applyNumberFormat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5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4" fontId="23" fillId="0" borderId="0" xfId="1" applyNumberFormat="1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vertical="top"/>
    </xf>
    <xf numFmtId="164" fontId="5" fillId="0" borderId="2" xfId="1" applyNumberFormat="1" applyFont="1" applyBorder="1" applyAlignment="1">
      <alignment vertical="top"/>
    </xf>
    <xf numFmtId="41" fontId="5" fillId="0" borderId="2" xfId="0" applyNumberFormat="1" applyFont="1" applyBorder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41" fontId="5" fillId="0" borderId="2" xfId="3" applyNumberForma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horizontal="right" vertical="center"/>
    </xf>
    <xf numFmtId="41" fontId="5" fillId="0" borderId="2" xfId="1" applyNumberFormat="1" applyFont="1" applyBorder="1" applyAlignment="1">
      <alignment horizontal="right" vertical="center"/>
    </xf>
    <xf numFmtId="41" fontId="5" fillId="0" borderId="0" xfId="1" applyNumberFormat="1" applyFont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41" fontId="5" fillId="0" borderId="0" xfId="1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left" vertical="center"/>
    </xf>
    <xf numFmtId="168" fontId="7" fillId="0" borderId="0" xfId="0" quotePrefix="1" applyNumberFormat="1" applyFont="1" applyFill="1" applyBorder="1" applyAlignment="1">
      <alignment horizontal="center"/>
    </xf>
    <xf numFmtId="165" fontId="15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5" fillId="2" borderId="0" xfId="0" applyNumberFormat="1" applyFont="1" applyFill="1" applyBorder="1" applyAlignment="1">
      <alignment horizontal="center" vertical="center"/>
    </xf>
    <xf numFmtId="168" fontId="7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left" vertical="center"/>
    </xf>
    <xf numFmtId="37" fontId="5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8" fontId="7" fillId="0" borderId="0" xfId="0" quotePrefix="1" applyNumberFormat="1" applyFont="1" applyFill="1" applyBorder="1" applyAlignment="1">
      <alignment horizontal="center"/>
    </xf>
  </cellXfs>
  <cellStyles count="722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2" xfId="44" xr:uid="{CA394483-3796-4856-AD0F-32646258FD76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9" xfId="49" xr:uid="{683499C5-D899-423A-BE0B-4A4230CB8892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3" xfId="713" xr:uid="{E9F79ED2-4D9C-416C-9878-64B733AC61A5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3" xfId="50" xr:uid="{6333DF8C-95D9-462C-A654-8E0B83CD0D82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3" xfId="540" xr:uid="{F8073222-4963-4821-8F5A-A515F7545BFA}"/>
    <cellStyle name="Percent 3 2" xfId="541" xr:uid="{57F3EF3B-9B4E-460E-9CB6-F12046D19282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R41"/>
  <sheetViews>
    <sheetView tabSelected="1" view="pageBreakPreview" zoomScaleNormal="80" zoomScaleSheetLayoutView="100" workbookViewId="0">
      <selection sqref="A1:J1"/>
    </sheetView>
  </sheetViews>
  <sheetFormatPr defaultColWidth="9.09765625" defaultRowHeight="21" customHeight="1"/>
  <cols>
    <col min="1" max="2" width="2.19921875" style="39" customWidth="1"/>
    <col min="3" max="3" width="5.59765625" style="39" customWidth="1"/>
    <col min="4" max="4" width="40.5" style="39" customWidth="1"/>
    <col min="5" max="5" width="7.8984375" style="60" customWidth="1"/>
    <col min="6" max="6" width="1" style="60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2" width="1" style="28" customWidth="1"/>
    <col min="13" max="13" width="14.3984375" style="28" customWidth="1"/>
    <col min="14" max="14" width="9.09765625" style="39"/>
    <col min="15" max="15" width="16" style="39" bestFit="1" customWidth="1"/>
    <col min="16" max="16" width="15" style="39" customWidth="1"/>
    <col min="17" max="17" width="10" style="39" bestFit="1" customWidth="1"/>
    <col min="18" max="18" width="14.59765625" style="39" bestFit="1" customWidth="1"/>
    <col min="19" max="16384" width="9.09765625" style="39"/>
  </cols>
  <sheetData>
    <row r="1" spans="1:17" ht="21" customHeight="1">
      <c r="A1" s="284" t="s">
        <v>44</v>
      </c>
      <c r="B1" s="284"/>
      <c r="C1" s="284"/>
      <c r="D1" s="284"/>
      <c r="E1" s="284"/>
      <c r="F1" s="284"/>
      <c r="G1" s="284"/>
      <c r="H1" s="284"/>
      <c r="I1" s="284"/>
      <c r="J1" s="284"/>
      <c r="K1" s="39"/>
      <c r="L1" s="39"/>
      <c r="M1" s="39"/>
    </row>
    <row r="2" spans="1:17" ht="21" customHeight="1">
      <c r="A2" s="284" t="s">
        <v>60</v>
      </c>
      <c r="B2" s="284"/>
      <c r="C2" s="284"/>
      <c r="D2" s="284"/>
      <c r="E2" s="284"/>
      <c r="F2" s="284"/>
      <c r="G2" s="284"/>
      <c r="H2" s="284"/>
      <c r="I2" s="284"/>
      <c r="J2" s="284"/>
      <c r="K2" s="39"/>
      <c r="L2" s="39"/>
      <c r="M2" s="39"/>
    </row>
    <row r="3" spans="1:17" ht="21" customHeight="1">
      <c r="A3" s="242"/>
      <c r="B3" s="242"/>
      <c r="C3" s="242"/>
      <c r="D3" s="242"/>
      <c r="E3" s="59"/>
      <c r="F3" s="59"/>
      <c r="G3" s="242"/>
      <c r="H3" s="242"/>
      <c r="I3" s="242"/>
      <c r="J3" s="242"/>
      <c r="K3" s="39"/>
      <c r="L3" s="39"/>
      <c r="M3" s="39"/>
    </row>
    <row r="4" spans="1:17" ht="21" customHeight="1">
      <c r="A4" s="56"/>
      <c r="B4" s="56"/>
      <c r="C4" s="56"/>
      <c r="D4" s="56"/>
      <c r="G4" s="285" t="s">
        <v>74</v>
      </c>
      <c r="H4" s="285"/>
      <c r="I4" s="285"/>
      <c r="J4" s="124"/>
      <c r="K4" s="285" t="s">
        <v>75</v>
      </c>
      <c r="L4" s="285"/>
      <c r="M4" s="285"/>
    </row>
    <row r="5" spans="1:17" ht="21" customHeight="1">
      <c r="A5" s="56"/>
      <c r="B5" s="56"/>
      <c r="C5" s="56"/>
      <c r="D5" s="56"/>
      <c r="G5" s="167" t="s">
        <v>190</v>
      </c>
      <c r="H5" s="168"/>
      <c r="I5" s="167" t="s">
        <v>68</v>
      </c>
      <c r="J5" s="169"/>
      <c r="K5" s="167" t="s">
        <v>190</v>
      </c>
      <c r="L5" s="168"/>
      <c r="M5" s="167" t="s">
        <v>68</v>
      </c>
    </row>
    <row r="6" spans="1:17" ht="21" customHeight="1">
      <c r="A6" s="240" t="s">
        <v>0</v>
      </c>
      <c r="B6" s="56"/>
      <c r="C6" s="56"/>
      <c r="D6" s="56"/>
      <c r="E6" s="61" t="s">
        <v>35</v>
      </c>
      <c r="F6" s="61"/>
      <c r="G6" s="167">
        <v>2563</v>
      </c>
      <c r="H6" s="168"/>
      <c r="I6" s="167" t="s">
        <v>191</v>
      </c>
      <c r="J6" s="169"/>
      <c r="K6" s="167">
        <v>2563</v>
      </c>
      <c r="L6" s="168"/>
      <c r="M6" s="167">
        <v>2562</v>
      </c>
    </row>
    <row r="7" spans="1:17" ht="21" customHeight="1">
      <c r="A7" s="240"/>
      <c r="B7" s="56"/>
      <c r="C7" s="56"/>
      <c r="D7" s="56"/>
      <c r="E7" s="61"/>
      <c r="F7" s="61"/>
      <c r="G7" s="170" t="s">
        <v>112</v>
      </c>
      <c r="H7" s="168"/>
      <c r="I7" s="170"/>
      <c r="J7" s="168"/>
      <c r="K7" s="170" t="s">
        <v>112</v>
      </c>
      <c r="L7" s="168"/>
      <c r="M7" s="170"/>
    </row>
    <row r="8" spans="1:17" ht="21" customHeight="1">
      <c r="A8" s="56"/>
      <c r="B8" s="56"/>
      <c r="C8" s="56"/>
      <c r="D8" s="56"/>
      <c r="G8" s="283" t="s">
        <v>76</v>
      </c>
      <c r="H8" s="283"/>
      <c r="I8" s="283"/>
      <c r="J8" s="283"/>
      <c r="K8" s="283"/>
      <c r="L8" s="283"/>
      <c r="M8" s="283"/>
    </row>
    <row r="9" spans="1:17" s="58" customFormat="1" ht="21" customHeight="1">
      <c r="A9" s="82" t="s">
        <v>1</v>
      </c>
      <c r="B9" s="56"/>
      <c r="C9" s="56"/>
      <c r="D9" s="56"/>
      <c r="E9" s="27"/>
      <c r="F9" s="115"/>
      <c r="G9" s="116"/>
      <c r="H9" s="115"/>
      <c r="I9" s="116"/>
      <c r="J9" s="115"/>
      <c r="M9" s="247"/>
    </row>
    <row r="10" spans="1:17" s="58" customFormat="1" ht="21" customHeight="1">
      <c r="A10" s="26" t="s">
        <v>17</v>
      </c>
      <c r="B10" s="26"/>
      <c r="C10" s="26"/>
      <c r="D10" s="26"/>
      <c r="E10" s="27"/>
      <c r="F10" s="115"/>
      <c r="G10" s="101">
        <v>2280918</v>
      </c>
      <c r="H10" s="115"/>
      <c r="I10" s="101">
        <v>2600475</v>
      </c>
      <c r="J10" s="115"/>
      <c r="K10" s="147">
        <v>102419</v>
      </c>
      <c r="M10" s="247">
        <v>92500</v>
      </c>
      <c r="N10" s="145"/>
      <c r="O10" s="145"/>
      <c r="P10" s="145"/>
      <c r="Q10" s="122"/>
    </row>
    <row r="11" spans="1:17" s="58" customFormat="1" ht="21" customHeight="1">
      <c r="A11" s="248" t="s">
        <v>205</v>
      </c>
      <c r="B11" s="26"/>
      <c r="C11" s="26"/>
      <c r="D11" s="26"/>
      <c r="E11" s="27">
        <v>17</v>
      </c>
      <c r="F11" s="115"/>
      <c r="G11" s="101">
        <v>517819</v>
      </c>
      <c r="H11" s="115"/>
      <c r="I11" s="101">
        <v>932785</v>
      </c>
      <c r="J11" s="115"/>
      <c r="K11" s="146">
        <v>2750</v>
      </c>
      <c r="L11" s="165"/>
      <c r="M11" s="146">
        <v>0</v>
      </c>
      <c r="N11" s="145"/>
      <c r="O11" s="145"/>
      <c r="P11" s="145"/>
      <c r="Q11" s="122"/>
    </row>
    <row r="12" spans="1:17" s="58" customFormat="1" ht="21" customHeight="1">
      <c r="A12" s="26" t="s">
        <v>218</v>
      </c>
      <c r="B12" s="26"/>
      <c r="C12" s="26"/>
      <c r="D12" s="26"/>
      <c r="E12" s="27" t="s">
        <v>247</v>
      </c>
      <c r="F12" s="115"/>
      <c r="G12" s="101">
        <v>1407767</v>
      </c>
      <c r="H12" s="115"/>
      <c r="I12" s="101">
        <v>1464801</v>
      </c>
      <c r="J12" s="115"/>
      <c r="K12" s="101">
        <v>252467</v>
      </c>
      <c r="L12" s="39"/>
      <c r="M12" s="247">
        <v>276581</v>
      </c>
      <c r="N12" s="145"/>
      <c r="O12" s="145"/>
      <c r="P12" s="145"/>
      <c r="Q12" s="122"/>
    </row>
    <row r="13" spans="1:17" s="58" customFormat="1" ht="21" customHeight="1">
      <c r="A13" s="26" t="s">
        <v>78</v>
      </c>
      <c r="B13" s="26"/>
      <c r="C13" s="26"/>
      <c r="D13" s="26"/>
      <c r="E13" s="27"/>
      <c r="F13" s="115"/>
      <c r="G13" s="101">
        <v>67318</v>
      </c>
      <c r="H13" s="115"/>
      <c r="I13" s="101">
        <v>69277</v>
      </c>
      <c r="J13" s="115"/>
      <c r="K13" s="101">
        <v>9327</v>
      </c>
      <c r="L13" s="39"/>
      <c r="M13" s="247">
        <v>12054</v>
      </c>
      <c r="N13" s="145"/>
      <c r="O13" s="145"/>
      <c r="P13" s="145"/>
      <c r="Q13" s="122"/>
    </row>
    <row r="14" spans="1:17" s="58" customFormat="1" ht="21" customHeight="1">
      <c r="A14" s="26" t="s">
        <v>125</v>
      </c>
      <c r="B14" s="26"/>
      <c r="C14" s="26"/>
      <c r="D14" s="26"/>
      <c r="E14" s="27">
        <v>11</v>
      </c>
      <c r="F14" s="115"/>
      <c r="G14" s="134">
        <v>0</v>
      </c>
      <c r="H14" s="115"/>
      <c r="I14" s="134">
        <v>0</v>
      </c>
      <c r="J14" s="115"/>
      <c r="K14" s="101">
        <v>1389887</v>
      </c>
      <c r="L14" s="39"/>
      <c r="M14" s="247">
        <v>1205570</v>
      </c>
      <c r="N14" s="145"/>
      <c r="O14" s="145"/>
      <c r="P14" s="145"/>
      <c r="Q14" s="122"/>
    </row>
    <row r="15" spans="1:17" s="58" customFormat="1" ht="21" customHeight="1">
      <c r="A15" s="26" t="s">
        <v>157</v>
      </c>
      <c r="B15" s="26"/>
      <c r="C15" s="26"/>
      <c r="D15" s="26"/>
      <c r="E15" s="27"/>
      <c r="F15" s="115"/>
      <c r="G15" s="101">
        <v>16335</v>
      </c>
      <c r="H15" s="115"/>
      <c r="I15" s="101">
        <v>15077</v>
      </c>
      <c r="J15" s="115"/>
      <c r="K15" s="134">
        <v>0</v>
      </c>
      <c r="L15" s="134">
        <v>0</v>
      </c>
      <c r="M15" s="134">
        <v>0</v>
      </c>
      <c r="O15" s="145"/>
      <c r="P15" s="145"/>
      <c r="Q15" s="122"/>
    </row>
    <row r="16" spans="1:17" s="58" customFormat="1" ht="21" customHeight="1">
      <c r="A16" s="26" t="s">
        <v>229</v>
      </c>
      <c r="B16" s="26"/>
      <c r="C16" s="26"/>
      <c r="D16" s="26"/>
      <c r="E16" s="27"/>
      <c r="F16" s="115"/>
      <c r="G16" s="134">
        <v>0</v>
      </c>
      <c r="H16" s="115"/>
      <c r="I16" s="101">
        <v>115447</v>
      </c>
      <c r="J16" s="115"/>
      <c r="K16" s="134">
        <v>0</v>
      </c>
      <c r="L16" s="134"/>
      <c r="M16" s="134">
        <v>115108</v>
      </c>
      <c r="O16" s="145"/>
      <c r="P16" s="145"/>
      <c r="Q16" s="122"/>
    </row>
    <row r="17" spans="1:18" s="58" customFormat="1" ht="21" customHeight="1">
      <c r="A17" s="26" t="s">
        <v>70</v>
      </c>
      <c r="B17" s="26"/>
      <c r="C17" s="26"/>
      <c r="D17" s="26"/>
      <c r="E17" s="27"/>
      <c r="F17" s="115"/>
      <c r="G17" s="101">
        <v>106855</v>
      </c>
      <c r="H17" s="119"/>
      <c r="I17" s="101">
        <v>90090</v>
      </c>
      <c r="J17" s="119"/>
      <c r="K17" s="101">
        <v>50263</v>
      </c>
      <c r="L17" s="39"/>
      <c r="M17" s="247">
        <v>46238</v>
      </c>
      <c r="N17" s="145"/>
      <c r="O17" s="145"/>
      <c r="P17" s="145"/>
      <c r="Q17" s="122"/>
      <c r="R17" s="145"/>
    </row>
    <row r="18" spans="1:18" s="58" customFormat="1" ht="21" customHeight="1">
      <c r="A18" s="26" t="s">
        <v>230</v>
      </c>
      <c r="B18" s="26"/>
      <c r="C18" s="56"/>
      <c r="D18" s="56"/>
      <c r="E18" s="27"/>
      <c r="F18" s="115"/>
      <c r="G18" s="134">
        <v>9465</v>
      </c>
      <c r="H18" s="115"/>
      <c r="I18" s="134">
        <v>0</v>
      </c>
      <c r="J18" s="115"/>
      <c r="K18" s="101">
        <v>53465</v>
      </c>
      <c r="L18" s="39"/>
      <c r="M18" s="249">
        <v>44000</v>
      </c>
      <c r="N18" s="145"/>
      <c r="O18" s="145"/>
      <c r="P18" s="122"/>
      <c r="Q18" s="122"/>
    </row>
    <row r="19" spans="1:18" s="58" customFormat="1" ht="21" customHeight="1">
      <c r="A19" s="241" t="s">
        <v>3</v>
      </c>
      <c r="B19" s="39"/>
      <c r="C19" s="26"/>
      <c r="D19" s="26"/>
      <c r="E19" s="27"/>
      <c r="F19" s="117"/>
      <c r="G19" s="118">
        <f>SUM(G10:G18)</f>
        <v>4406477</v>
      </c>
      <c r="H19" s="121"/>
      <c r="I19" s="118">
        <f>SUM(I10:I18)</f>
        <v>5287952</v>
      </c>
      <c r="J19" s="121"/>
      <c r="K19" s="118">
        <f>SUM(K10:K18)</f>
        <v>1860578</v>
      </c>
      <c r="L19" s="37"/>
      <c r="M19" s="118">
        <f>SUM(M10:M18)</f>
        <v>1792051</v>
      </c>
      <c r="N19" s="145"/>
      <c r="O19" s="145"/>
      <c r="P19" s="122"/>
      <c r="Q19" s="122"/>
    </row>
    <row r="20" spans="1:18" s="58" customFormat="1" ht="21" customHeight="1">
      <c r="A20" s="26"/>
      <c r="B20" s="26"/>
      <c r="C20" s="26"/>
      <c r="D20" s="26"/>
      <c r="E20" s="27"/>
      <c r="F20" s="115"/>
      <c r="G20" s="119"/>
      <c r="H20" s="119"/>
      <c r="I20" s="119"/>
      <c r="J20" s="119"/>
      <c r="K20" s="39"/>
      <c r="L20" s="39"/>
      <c r="M20" s="39"/>
      <c r="N20" s="145"/>
      <c r="O20" s="145"/>
      <c r="P20" s="122"/>
      <c r="Q20" s="122"/>
    </row>
    <row r="21" spans="1:18" s="58" customFormat="1" ht="21" customHeight="1">
      <c r="A21" s="82" t="s">
        <v>23</v>
      </c>
      <c r="B21" s="64"/>
      <c r="C21" s="64"/>
      <c r="D21" s="64"/>
      <c r="E21" s="27"/>
      <c r="F21" s="115"/>
      <c r="G21" s="115"/>
      <c r="H21" s="115"/>
      <c r="I21" s="115"/>
      <c r="J21" s="115"/>
      <c r="K21" s="39"/>
      <c r="L21" s="39"/>
      <c r="M21" s="39"/>
      <c r="N21" s="145"/>
      <c r="O21" s="145"/>
      <c r="P21" s="122"/>
    </row>
    <row r="22" spans="1:18" s="58" customFormat="1" ht="21" customHeight="1">
      <c r="A22" s="248" t="s">
        <v>208</v>
      </c>
      <c r="B22" s="56"/>
      <c r="C22" s="56"/>
      <c r="D22" s="56"/>
      <c r="E22" s="27">
        <v>17</v>
      </c>
      <c r="F22" s="115"/>
      <c r="G22" s="134">
        <v>36414</v>
      </c>
      <c r="H22" s="120"/>
      <c r="I22" s="134">
        <v>36414</v>
      </c>
      <c r="J22" s="120"/>
      <c r="K22" s="134">
        <v>0</v>
      </c>
      <c r="L22" s="39"/>
      <c r="M22" s="134">
        <v>0</v>
      </c>
      <c r="N22" s="145"/>
      <c r="O22" s="145"/>
      <c r="P22" s="145"/>
      <c r="Q22" s="122"/>
    </row>
    <row r="23" spans="1:18" s="58" customFormat="1" ht="21" customHeight="1">
      <c r="A23" s="248" t="s">
        <v>223</v>
      </c>
      <c r="B23" s="56"/>
      <c r="C23" s="56"/>
      <c r="D23" s="56"/>
      <c r="E23" s="27">
        <v>11</v>
      </c>
      <c r="F23" s="115"/>
      <c r="G23" s="134">
        <v>0</v>
      </c>
      <c r="H23" s="115"/>
      <c r="I23" s="134">
        <v>0</v>
      </c>
      <c r="J23" s="120"/>
      <c r="K23" s="134">
        <v>2958362</v>
      </c>
      <c r="L23" s="39"/>
      <c r="M23" s="249">
        <v>0</v>
      </c>
      <c r="N23" s="145"/>
      <c r="O23" s="145"/>
      <c r="P23" s="145"/>
      <c r="Q23" s="122"/>
    </row>
    <row r="24" spans="1:18" s="58" customFormat="1" ht="21" customHeight="1">
      <c r="A24" s="26" t="s">
        <v>58</v>
      </c>
      <c r="B24" s="26"/>
      <c r="C24" s="26"/>
      <c r="D24" s="26"/>
      <c r="E24" s="27">
        <v>6</v>
      </c>
      <c r="F24" s="115"/>
      <c r="G24" s="101">
        <v>1846492</v>
      </c>
      <c r="H24" s="115"/>
      <c r="I24" s="101">
        <v>1814425</v>
      </c>
      <c r="J24" s="115"/>
      <c r="K24" s="101">
        <v>1623454</v>
      </c>
      <c r="L24" s="39"/>
      <c r="M24" s="249">
        <v>1649881</v>
      </c>
      <c r="N24" s="145"/>
      <c r="O24" s="101"/>
      <c r="P24" s="145"/>
      <c r="Q24" s="122"/>
    </row>
    <row r="25" spans="1:18" s="58" customFormat="1" ht="21" customHeight="1">
      <c r="A25" s="26" t="s">
        <v>47</v>
      </c>
      <c r="B25" s="26"/>
      <c r="C25" s="26"/>
      <c r="D25" s="26"/>
      <c r="E25" s="60">
        <v>7</v>
      </c>
      <c r="F25" s="115"/>
      <c r="G25" s="134">
        <v>0</v>
      </c>
      <c r="H25" s="115"/>
      <c r="I25" s="134">
        <v>0</v>
      </c>
      <c r="J25" s="115"/>
      <c r="K25" s="101">
        <v>2364556</v>
      </c>
      <c r="L25" s="39"/>
      <c r="M25" s="247">
        <v>2308330</v>
      </c>
      <c r="N25" s="145"/>
      <c r="O25" s="101"/>
      <c r="P25" s="145"/>
      <c r="Q25" s="122"/>
    </row>
    <row r="26" spans="1:18" s="58" customFormat="1" ht="21" customHeight="1">
      <c r="A26" s="26" t="s">
        <v>128</v>
      </c>
      <c r="B26" s="26"/>
      <c r="C26" s="26"/>
      <c r="D26" s="26"/>
      <c r="E26" s="27">
        <v>8</v>
      </c>
      <c r="F26" s="115"/>
      <c r="G26" s="101">
        <v>179466</v>
      </c>
      <c r="H26" s="115"/>
      <c r="I26" s="101">
        <v>180482</v>
      </c>
      <c r="J26" s="115"/>
      <c r="K26" s="101">
        <v>119882</v>
      </c>
      <c r="L26" s="39"/>
      <c r="M26" s="247">
        <v>119882</v>
      </c>
      <c r="N26" s="145"/>
      <c r="O26" s="101"/>
      <c r="P26" s="145"/>
      <c r="Q26" s="122"/>
    </row>
    <row r="27" spans="1:18" s="58" customFormat="1" ht="21" customHeight="1">
      <c r="A27" s="26" t="s">
        <v>129</v>
      </c>
      <c r="B27" s="26"/>
      <c r="C27" s="26"/>
      <c r="D27" s="26"/>
      <c r="E27" s="27">
        <v>11</v>
      </c>
      <c r="F27" s="115"/>
      <c r="G27" s="101">
        <v>243333</v>
      </c>
      <c r="H27" s="115"/>
      <c r="I27" s="101">
        <v>234139</v>
      </c>
      <c r="J27" s="115"/>
      <c r="K27" s="134">
        <v>540445</v>
      </c>
      <c r="L27" s="120"/>
      <c r="M27" s="249">
        <v>344448</v>
      </c>
      <c r="N27" s="145"/>
      <c r="O27" s="145"/>
      <c r="P27" s="145"/>
      <c r="Q27" s="122"/>
    </row>
    <row r="28" spans="1:18" s="58" customFormat="1" ht="21" customHeight="1">
      <c r="A28" s="26" t="s">
        <v>79</v>
      </c>
      <c r="B28" s="26"/>
      <c r="C28" s="26"/>
      <c r="D28" s="26"/>
      <c r="E28" s="27"/>
      <c r="F28" s="115"/>
      <c r="G28" s="101">
        <v>174806</v>
      </c>
      <c r="H28" s="115"/>
      <c r="I28" s="101">
        <v>174806</v>
      </c>
      <c r="J28" s="115"/>
      <c r="K28" s="101">
        <v>144572</v>
      </c>
      <c r="L28" s="39"/>
      <c r="M28" s="247">
        <v>144572</v>
      </c>
      <c r="N28" s="145"/>
      <c r="O28" s="145"/>
      <c r="P28" s="145"/>
      <c r="Q28" s="122"/>
    </row>
    <row r="29" spans="1:18" s="58" customFormat="1" ht="21" customHeight="1">
      <c r="A29" s="26" t="s">
        <v>80</v>
      </c>
      <c r="B29" s="26"/>
      <c r="C29" s="26"/>
      <c r="D29" s="26"/>
      <c r="E29" s="60">
        <v>9</v>
      </c>
      <c r="F29" s="115"/>
      <c r="G29" s="101">
        <v>3738001</v>
      </c>
      <c r="H29" s="115"/>
      <c r="I29" s="101">
        <v>3474627</v>
      </c>
      <c r="J29" s="115"/>
      <c r="K29" s="101">
        <v>714352</v>
      </c>
      <c r="L29" s="39"/>
      <c r="M29" s="247">
        <v>688989</v>
      </c>
      <c r="N29" s="145"/>
      <c r="O29" s="145"/>
      <c r="P29" s="145"/>
      <c r="Q29" s="122"/>
    </row>
    <row r="30" spans="1:18" s="58" customFormat="1" ht="21" customHeight="1">
      <c r="A30" s="26" t="s">
        <v>217</v>
      </c>
      <c r="B30" s="26"/>
      <c r="C30" s="26"/>
      <c r="D30" s="26"/>
      <c r="E30" s="60"/>
      <c r="F30" s="115"/>
      <c r="G30" s="134">
        <v>0</v>
      </c>
      <c r="H30" s="115"/>
      <c r="I30" s="101">
        <v>1380980</v>
      </c>
      <c r="J30" s="115"/>
      <c r="K30" s="134">
        <v>0</v>
      </c>
      <c r="L30" s="39"/>
      <c r="M30" s="247">
        <v>1376092</v>
      </c>
      <c r="N30" s="145"/>
      <c r="O30" s="145"/>
      <c r="P30" s="145"/>
      <c r="Q30" s="122"/>
    </row>
    <row r="31" spans="1:18" s="58" customFormat="1" ht="21" customHeight="1">
      <c r="A31" s="26" t="s">
        <v>206</v>
      </c>
      <c r="B31" s="26"/>
      <c r="C31" s="26"/>
      <c r="D31" s="26"/>
      <c r="E31" s="27">
        <v>10</v>
      </c>
      <c r="F31" s="115"/>
      <c r="G31" s="101">
        <v>9209778</v>
      </c>
      <c r="H31" s="115"/>
      <c r="I31" s="134">
        <v>0</v>
      </c>
      <c r="J31" s="115"/>
      <c r="K31" s="101">
        <v>1148908</v>
      </c>
      <c r="L31" s="39"/>
      <c r="M31" s="134">
        <v>0</v>
      </c>
      <c r="N31" s="145"/>
      <c r="O31" s="145"/>
      <c r="P31" s="145"/>
      <c r="Q31" s="122"/>
    </row>
    <row r="32" spans="1:18" s="58" customFormat="1" ht="21" customHeight="1">
      <c r="A32" s="26" t="s">
        <v>207</v>
      </c>
      <c r="B32" s="26"/>
      <c r="C32" s="26"/>
      <c r="D32" s="26"/>
      <c r="E32" s="27"/>
      <c r="F32" s="115"/>
      <c r="G32" s="101">
        <v>621405</v>
      </c>
      <c r="H32" s="115"/>
      <c r="I32" s="101">
        <v>616793</v>
      </c>
      <c r="J32" s="115"/>
      <c r="K32" s="101">
        <v>29028</v>
      </c>
      <c r="L32" s="39"/>
      <c r="M32" s="247">
        <v>31017</v>
      </c>
      <c r="O32" s="145"/>
      <c r="P32" s="145"/>
      <c r="Q32" s="122"/>
      <c r="R32" s="140"/>
    </row>
    <row r="33" spans="1:18" s="58" customFormat="1" ht="21" customHeight="1">
      <c r="A33" s="26" t="s">
        <v>153</v>
      </c>
      <c r="B33" s="26"/>
      <c r="C33" s="26"/>
      <c r="D33" s="26"/>
      <c r="E33" s="27"/>
      <c r="F33" s="115"/>
      <c r="G33" s="101">
        <v>580980</v>
      </c>
      <c r="H33" s="115"/>
      <c r="I33" s="101">
        <v>580980</v>
      </c>
      <c r="J33" s="115"/>
      <c r="K33" s="134">
        <v>0</v>
      </c>
      <c r="L33" s="39"/>
      <c r="M33" s="134">
        <v>0</v>
      </c>
      <c r="N33" s="145"/>
      <c r="O33" s="145"/>
      <c r="P33" s="145"/>
      <c r="Q33" s="122"/>
    </row>
    <row r="34" spans="1:18" s="58" customFormat="1" ht="21" customHeight="1">
      <c r="A34" s="26" t="s">
        <v>72</v>
      </c>
      <c r="B34" s="26"/>
      <c r="C34" s="26"/>
      <c r="D34" s="26"/>
      <c r="E34" s="27"/>
      <c r="F34" s="115"/>
      <c r="G34" s="101">
        <v>136717</v>
      </c>
      <c r="H34" s="115"/>
      <c r="I34" s="101">
        <v>74911</v>
      </c>
      <c r="J34" s="115"/>
      <c r="K34" s="134">
        <v>0</v>
      </c>
      <c r="L34" s="39"/>
      <c r="M34" s="247">
        <v>26371</v>
      </c>
      <c r="O34" s="140"/>
      <c r="P34" s="145"/>
      <c r="R34" s="145"/>
    </row>
    <row r="35" spans="1:18" s="58" customFormat="1" ht="21" customHeight="1">
      <c r="A35" s="26" t="s">
        <v>179</v>
      </c>
      <c r="B35" s="26"/>
      <c r="C35" s="26"/>
      <c r="D35" s="26"/>
      <c r="E35" s="27"/>
      <c r="F35" s="115"/>
      <c r="G35" s="101">
        <v>338520</v>
      </c>
      <c r="H35" s="115"/>
      <c r="I35" s="101">
        <v>290970</v>
      </c>
      <c r="J35" s="115"/>
      <c r="K35" s="101">
        <v>290970</v>
      </c>
      <c r="L35" s="39"/>
      <c r="M35" s="247">
        <v>290970</v>
      </c>
      <c r="O35" s="145"/>
    </row>
    <row r="36" spans="1:18" ht="21" customHeight="1">
      <c r="A36" s="26" t="s">
        <v>146</v>
      </c>
      <c r="B36" s="26"/>
      <c r="C36" s="26"/>
      <c r="D36" s="26"/>
      <c r="E36" s="27">
        <v>18</v>
      </c>
      <c r="F36" s="115"/>
      <c r="G36" s="101">
        <v>36466</v>
      </c>
      <c r="H36" s="115"/>
      <c r="I36" s="101">
        <v>36466</v>
      </c>
      <c r="J36" s="115"/>
      <c r="K36" s="101">
        <v>11847</v>
      </c>
      <c r="L36" s="39"/>
      <c r="M36" s="247">
        <v>11847</v>
      </c>
      <c r="P36" s="145"/>
    </row>
    <row r="37" spans="1:18" ht="21" customHeight="1">
      <c r="A37" s="26" t="s">
        <v>26</v>
      </c>
      <c r="B37" s="26"/>
      <c r="C37" s="26"/>
      <c r="D37" s="26"/>
      <c r="F37" s="115"/>
      <c r="G37" s="101">
        <v>93420</v>
      </c>
      <c r="H37" s="115"/>
      <c r="I37" s="101">
        <v>53129</v>
      </c>
      <c r="J37" s="115"/>
      <c r="K37" s="101">
        <v>22360</v>
      </c>
      <c r="L37" s="39"/>
      <c r="M37" s="247">
        <v>21375</v>
      </c>
      <c r="N37" s="144"/>
      <c r="O37" s="144"/>
      <c r="P37" s="145"/>
    </row>
    <row r="38" spans="1:18" ht="21" customHeight="1">
      <c r="A38" s="241" t="s">
        <v>27</v>
      </c>
      <c r="D38" s="26"/>
      <c r="E38" s="27"/>
      <c r="F38" s="117"/>
      <c r="G38" s="118">
        <f>SUM(G22:G37)</f>
        <v>17235798</v>
      </c>
      <c r="H38" s="117"/>
      <c r="I38" s="118">
        <f>SUM(I22:I37)</f>
        <v>8949122</v>
      </c>
      <c r="J38" s="117"/>
      <c r="K38" s="118">
        <f>SUM(K22:K37)</f>
        <v>9968736</v>
      </c>
      <c r="L38" s="39"/>
      <c r="M38" s="118">
        <f>SUM(M22:M37)</f>
        <v>7013774</v>
      </c>
    </row>
    <row r="39" spans="1:18" ht="21" customHeight="1">
      <c r="B39" s="26"/>
      <c r="D39" s="26"/>
      <c r="E39" s="27"/>
      <c r="F39" s="115"/>
      <c r="G39" s="119"/>
      <c r="H39" s="115"/>
      <c r="I39" s="119"/>
      <c r="J39" s="115"/>
      <c r="K39" s="39"/>
      <c r="L39" s="39"/>
      <c r="M39" s="39"/>
    </row>
    <row r="40" spans="1:18" ht="21" customHeight="1" thickBot="1">
      <c r="A40" s="241" t="s">
        <v>18</v>
      </c>
      <c r="B40" s="64"/>
      <c r="C40" s="64"/>
      <c r="D40" s="64"/>
      <c r="E40" s="27"/>
      <c r="F40" s="121"/>
      <c r="G40" s="154">
        <f>SUM(G19+G38)</f>
        <v>21642275</v>
      </c>
      <c r="H40" s="121"/>
      <c r="I40" s="154">
        <f>SUM(I19+I38)</f>
        <v>14237074</v>
      </c>
      <c r="J40" s="121"/>
      <c r="K40" s="154">
        <f>SUM(K19+K38)</f>
        <v>11829314</v>
      </c>
      <c r="L40" s="39"/>
      <c r="M40" s="154">
        <f>SUM(M19+M38)</f>
        <v>8805825</v>
      </c>
    </row>
    <row r="41" spans="1:18" ht="21" customHeight="1" thickTop="1"/>
  </sheetData>
  <mergeCells count="5">
    <mergeCell ref="G8:M8"/>
    <mergeCell ref="A1:J1"/>
    <mergeCell ref="A2:J2"/>
    <mergeCell ref="G4:I4"/>
    <mergeCell ref="K4:M4"/>
  </mergeCells>
  <phoneticPr fontId="0" type="noConversion"/>
  <pageMargins left="0.7" right="0.7" top="0.54" bottom="0.75" header="0.3" footer="0.51"/>
  <pageSetup paperSize="9" scale="80" firstPageNumber="3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R70"/>
  <sheetViews>
    <sheetView view="pageBreakPreview" topLeftCell="E50" zoomScaleNormal="80" zoomScaleSheetLayoutView="100" workbookViewId="0">
      <selection activeCell="M31" sqref="M31"/>
    </sheetView>
  </sheetViews>
  <sheetFormatPr defaultColWidth="9.09765625" defaultRowHeight="21" customHeight="1"/>
  <cols>
    <col min="1" max="1" width="2.09765625" style="26" customWidth="1"/>
    <col min="2" max="3" width="2.19921875" style="39" customWidth="1"/>
    <col min="4" max="4" width="44.5" style="39" customWidth="1"/>
    <col min="5" max="5" width="8.19921875" style="46" customWidth="1"/>
    <col min="6" max="6" width="1" style="28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2" width="1" style="28" customWidth="1"/>
    <col min="13" max="13" width="14.3984375" style="28" customWidth="1"/>
    <col min="14" max="14" width="9.09765625" style="39"/>
    <col min="15" max="15" width="13.59765625" style="39" bestFit="1" customWidth="1"/>
    <col min="16" max="16" width="12.59765625" style="39" bestFit="1" customWidth="1"/>
    <col min="17" max="17" width="9.09765625" style="39"/>
    <col min="18" max="18" width="10" style="39" bestFit="1" customWidth="1"/>
    <col min="19" max="16384" width="9.09765625" style="39"/>
  </cols>
  <sheetData>
    <row r="1" spans="1:18" s="37" customFormat="1" ht="21" customHeight="1">
      <c r="A1" s="284" t="s">
        <v>44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8" ht="21" customHeight="1">
      <c r="A2" s="12" t="s">
        <v>60</v>
      </c>
      <c r="B2" s="12"/>
      <c r="C2" s="12"/>
      <c r="D2" s="12"/>
      <c r="F2" s="47"/>
      <c r="G2" s="47"/>
      <c r="H2" s="47"/>
      <c r="I2" s="47"/>
      <c r="J2" s="47"/>
      <c r="K2" s="39"/>
      <c r="L2" s="39"/>
      <c r="M2" s="39"/>
    </row>
    <row r="3" spans="1:18" ht="21" customHeight="1">
      <c r="A3" s="48"/>
      <c r="B3" s="48"/>
      <c r="C3" s="48"/>
      <c r="D3" s="48"/>
      <c r="E3" s="49"/>
      <c r="F3" s="50"/>
      <c r="G3" s="50"/>
      <c r="H3" s="50"/>
      <c r="I3" s="50"/>
      <c r="J3" s="50"/>
      <c r="K3" s="39"/>
      <c r="L3" s="39"/>
      <c r="M3" s="39"/>
    </row>
    <row r="4" spans="1:18" ht="21" customHeight="1">
      <c r="A4" s="51"/>
      <c r="B4" s="51"/>
      <c r="C4" s="51"/>
      <c r="D4" s="51"/>
      <c r="E4" s="44"/>
      <c r="F4" s="44"/>
      <c r="G4" s="287" t="s">
        <v>74</v>
      </c>
      <c r="H4" s="287"/>
      <c r="I4" s="287"/>
      <c r="J4" s="18"/>
      <c r="K4" s="287" t="s">
        <v>75</v>
      </c>
      <c r="L4" s="287"/>
      <c r="M4" s="287"/>
    </row>
    <row r="5" spans="1:18" ht="21" customHeight="1">
      <c r="A5" s="51"/>
      <c r="B5" s="51"/>
      <c r="C5" s="51"/>
      <c r="D5" s="51"/>
      <c r="F5" s="16"/>
      <c r="G5" s="167" t="s">
        <v>190</v>
      </c>
      <c r="H5" s="16"/>
      <c r="I5" s="15" t="s">
        <v>68</v>
      </c>
      <c r="J5" s="17"/>
      <c r="K5" s="167" t="s">
        <v>190</v>
      </c>
      <c r="L5" s="16"/>
      <c r="M5" s="15" t="s">
        <v>68</v>
      </c>
    </row>
    <row r="6" spans="1:18" ht="21" customHeight="1">
      <c r="A6" s="12" t="s">
        <v>63</v>
      </c>
      <c r="B6" s="51"/>
      <c r="C6" s="51"/>
      <c r="D6" s="51"/>
      <c r="E6" s="52" t="s">
        <v>35</v>
      </c>
      <c r="F6" s="16"/>
      <c r="G6" s="15">
        <v>2563</v>
      </c>
      <c r="H6" s="16"/>
      <c r="I6" s="15">
        <v>2562</v>
      </c>
      <c r="J6" s="17"/>
      <c r="K6" s="15">
        <v>2563</v>
      </c>
      <c r="L6" s="16"/>
      <c r="M6" s="15">
        <v>2562</v>
      </c>
    </row>
    <row r="7" spans="1:18" ht="21" customHeight="1">
      <c r="A7" s="12"/>
      <c r="B7" s="51"/>
      <c r="C7" s="51"/>
      <c r="D7" s="51"/>
      <c r="E7" s="52"/>
      <c r="F7" s="16"/>
      <c r="G7" s="131" t="s">
        <v>112</v>
      </c>
      <c r="H7" s="16"/>
      <c r="I7" s="131"/>
      <c r="J7" s="17"/>
      <c r="K7" s="131" t="s">
        <v>112</v>
      </c>
      <c r="L7" s="16"/>
      <c r="M7" s="131"/>
    </row>
    <row r="8" spans="1:18" ht="21" customHeight="1">
      <c r="A8" s="56"/>
      <c r="B8" s="56"/>
      <c r="C8" s="56"/>
      <c r="D8" s="56"/>
      <c r="E8" s="60"/>
      <c r="F8" s="60"/>
      <c r="G8" s="286" t="s">
        <v>76</v>
      </c>
      <c r="H8" s="286"/>
      <c r="I8" s="286"/>
      <c r="J8" s="286"/>
      <c r="K8" s="286"/>
      <c r="L8" s="286"/>
      <c r="M8" s="286"/>
    </row>
    <row r="9" spans="1:18" ht="21" customHeight="1">
      <c r="A9" s="82" t="s">
        <v>20</v>
      </c>
      <c r="B9" s="53"/>
      <c r="C9" s="53"/>
      <c r="D9" s="53"/>
      <c r="F9" s="28" t="s">
        <v>19</v>
      </c>
      <c r="G9" s="28" t="s">
        <v>19</v>
      </c>
      <c r="H9" s="28" t="s">
        <v>19</v>
      </c>
      <c r="I9" s="28" t="s">
        <v>19</v>
      </c>
      <c r="K9" s="39"/>
      <c r="L9" s="39"/>
      <c r="M9" s="39"/>
    </row>
    <row r="10" spans="1:18" ht="21" customHeight="1">
      <c r="A10" s="26" t="s">
        <v>154</v>
      </c>
      <c r="C10" s="54"/>
      <c r="D10" s="54"/>
      <c r="E10" s="49"/>
      <c r="F10" s="122"/>
      <c r="G10" s="101">
        <v>2070000</v>
      </c>
      <c r="H10" s="122"/>
      <c r="I10" s="101">
        <v>1762000</v>
      </c>
      <c r="J10" s="122"/>
      <c r="K10" s="101">
        <v>2070000</v>
      </c>
      <c r="L10" s="39"/>
      <c r="M10" s="101">
        <v>1762000</v>
      </c>
      <c r="N10" s="58"/>
      <c r="O10" s="58"/>
      <c r="P10" s="144"/>
    </row>
    <row r="11" spans="1:18" ht="21" customHeight="1">
      <c r="A11" s="26" t="s">
        <v>95</v>
      </c>
      <c r="B11" s="26"/>
      <c r="C11" s="54"/>
      <c r="D11" s="54"/>
      <c r="E11" s="49">
        <v>11</v>
      </c>
      <c r="F11" s="122"/>
      <c r="G11" s="134">
        <v>0</v>
      </c>
      <c r="H11" s="122"/>
      <c r="I11" s="134">
        <v>0</v>
      </c>
      <c r="J11" s="122"/>
      <c r="K11" s="134">
        <v>601000</v>
      </c>
      <c r="L11" s="39"/>
      <c r="M11" s="134">
        <v>315000</v>
      </c>
      <c r="N11" s="58"/>
      <c r="O11" s="58"/>
      <c r="P11" s="144"/>
    </row>
    <row r="12" spans="1:18" ht="21" customHeight="1">
      <c r="A12" s="26" t="s">
        <v>260</v>
      </c>
      <c r="B12" s="54"/>
      <c r="C12" s="54"/>
      <c r="D12" s="54"/>
      <c r="E12" s="49">
        <v>11</v>
      </c>
      <c r="F12" s="122"/>
      <c r="G12" s="101">
        <v>1226982</v>
      </c>
      <c r="H12" s="122"/>
      <c r="I12" s="101">
        <v>1379927</v>
      </c>
      <c r="J12" s="122"/>
      <c r="K12" s="101">
        <v>299496</v>
      </c>
      <c r="L12" s="39"/>
      <c r="M12" s="101">
        <v>184485</v>
      </c>
      <c r="N12" s="58"/>
      <c r="O12" s="140"/>
      <c r="P12" s="144"/>
      <c r="Q12" s="122"/>
      <c r="R12" s="145"/>
    </row>
    <row r="13" spans="1:18" ht="21" customHeight="1">
      <c r="A13" s="26" t="s">
        <v>155</v>
      </c>
      <c r="B13" s="54"/>
      <c r="C13" s="54"/>
      <c r="D13" s="54"/>
      <c r="E13" s="49"/>
      <c r="F13" s="122"/>
      <c r="G13" s="134">
        <v>68716</v>
      </c>
      <c r="H13" s="122"/>
      <c r="I13" s="134">
        <v>61947</v>
      </c>
      <c r="J13" s="122"/>
      <c r="K13" s="134">
        <v>0</v>
      </c>
      <c r="L13" s="39"/>
      <c r="M13" s="134">
        <v>0</v>
      </c>
      <c r="N13" s="58"/>
      <c r="O13" s="145"/>
      <c r="P13" s="144"/>
    </row>
    <row r="14" spans="1:18" ht="21" customHeight="1">
      <c r="A14" s="26" t="s">
        <v>258</v>
      </c>
      <c r="B14" s="26"/>
      <c r="C14" s="54"/>
      <c r="D14" s="54"/>
      <c r="E14" s="49"/>
      <c r="F14" s="122"/>
      <c r="G14" s="101">
        <v>101616</v>
      </c>
      <c r="H14" s="122"/>
      <c r="I14" s="101">
        <v>96451</v>
      </c>
      <c r="J14" s="122"/>
      <c r="K14" s="134">
        <v>33000</v>
      </c>
      <c r="L14" s="39"/>
      <c r="M14" s="134">
        <v>33000</v>
      </c>
      <c r="N14" s="58"/>
      <c r="O14" s="58"/>
      <c r="P14" s="144"/>
      <c r="R14" s="144"/>
    </row>
    <row r="15" spans="1:18" ht="21" customHeight="1">
      <c r="A15" s="26" t="s">
        <v>231</v>
      </c>
      <c r="B15" s="62"/>
      <c r="C15" s="54"/>
      <c r="D15" s="54"/>
      <c r="E15" s="49">
        <v>17</v>
      </c>
      <c r="F15" s="122"/>
      <c r="G15" s="134">
        <v>232701</v>
      </c>
      <c r="H15" s="122"/>
      <c r="I15" s="134">
        <v>0</v>
      </c>
      <c r="J15" s="122"/>
      <c r="K15" s="134">
        <v>54954</v>
      </c>
      <c r="L15" s="39"/>
      <c r="M15" s="134">
        <v>0</v>
      </c>
      <c r="N15" s="145"/>
      <c r="O15" s="145"/>
      <c r="P15" s="144"/>
      <c r="Q15" s="42"/>
    </row>
    <row r="16" spans="1:18" ht="21" customHeight="1">
      <c r="A16" s="39" t="s">
        <v>163</v>
      </c>
      <c r="B16" s="26"/>
      <c r="C16" s="54"/>
      <c r="D16" s="54"/>
      <c r="E16" s="27">
        <v>11</v>
      </c>
      <c r="F16" s="122"/>
      <c r="G16" s="101">
        <v>25433</v>
      </c>
      <c r="H16" s="122"/>
      <c r="I16" s="101">
        <v>25433</v>
      </c>
      <c r="J16" s="122"/>
      <c r="K16" s="134">
        <v>0</v>
      </c>
      <c r="L16" s="39"/>
      <c r="M16" s="134">
        <v>76879</v>
      </c>
      <c r="N16" s="145"/>
      <c r="O16" s="145"/>
      <c r="P16" s="144"/>
      <c r="Q16" s="42"/>
    </row>
    <row r="17" spans="1:17" ht="21" customHeight="1">
      <c r="A17" s="26" t="s">
        <v>209</v>
      </c>
      <c r="C17" s="54"/>
      <c r="D17" s="54"/>
      <c r="E17" s="49"/>
      <c r="F17" s="122"/>
      <c r="G17" s="101">
        <v>251409</v>
      </c>
      <c r="H17" s="122"/>
      <c r="I17" s="101">
        <v>152067</v>
      </c>
      <c r="J17" s="122"/>
      <c r="K17" s="134">
        <v>0</v>
      </c>
      <c r="L17" s="39"/>
      <c r="M17" s="134">
        <v>0</v>
      </c>
      <c r="N17" s="145"/>
      <c r="O17" s="145"/>
      <c r="P17" s="144"/>
      <c r="Q17" s="42"/>
    </row>
    <row r="18" spans="1:17" ht="21" customHeight="1">
      <c r="A18" s="26" t="s">
        <v>14</v>
      </c>
      <c r="C18" s="54"/>
      <c r="D18" s="54"/>
      <c r="E18" s="49"/>
      <c r="F18" s="122"/>
      <c r="G18" s="101">
        <v>266828</v>
      </c>
      <c r="H18" s="122"/>
      <c r="I18" s="101">
        <v>271395</v>
      </c>
      <c r="J18" s="122"/>
      <c r="K18" s="101">
        <v>19900</v>
      </c>
      <c r="L18" s="39"/>
      <c r="M18" s="101">
        <v>16753</v>
      </c>
      <c r="N18" s="145"/>
      <c r="O18" s="145"/>
      <c r="P18" s="144"/>
      <c r="Q18" s="42"/>
    </row>
    <row r="19" spans="1:17" ht="21" customHeight="1">
      <c r="A19" s="241" t="s">
        <v>21</v>
      </c>
      <c r="C19" s="54"/>
      <c r="D19" s="54"/>
      <c r="E19" s="49"/>
      <c r="F19" s="124"/>
      <c r="G19" s="123">
        <f>SUM(G10:G18)</f>
        <v>4243685</v>
      </c>
      <c r="H19" s="124"/>
      <c r="I19" s="123">
        <f>SUM(I10:I18)</f>
        <v>3749220</v>
      </c>
      <c r="J19" s="124"/>
      <c r="K19" s="123">
        <f>SUM(K10:K18)</f>
        <v>3078350</v>
      </c>
      <c r="L19" s="39"/>
      <c r="M19" s="123">
        <f>SUM(M10:M18)</f>
        <v>2388117</v>
      </c>
      <c r="N19" s="145"/>
      <c r="P19" s="144"/>
      <c r="Q19" s="42"/>
    </row>
    <row r="20" spans="1:17" ht="21" customHeight="1">
      <c r="B20" s="54"/>
      <c r="C20" s="54"/>
      <c r="D20" s="54"/>
      <c r="E20" s="49"/>
      <c r="F20" s="122"/>
      <c r="G20" s="122"/>
      <c r="H20" s="122"/>
      <c r="I20" s="122"/>
      <c r="J20" s="122"/>
      <c r="K20" s="39"/>
      <c r="L20" s="39"/>
      <c r="M20" s="39"/>
      <c r="N20" s="145"/>
      <c r="O20" s="145"/>
      <c r="P20" s="42"/>
      <c r="Q20" s="42"/>
    </row>
    <row r="21" spans="1:17" ht="21" customHeight="1">
      <c r="A21" s="82" t="s">
        <v>38</v>
      </c>
      <c r="B21" s="54"/>
      <c r="C21" s="54"/>
      <c r="D21" s="54"/>
      <c r="E21" s="49"/>
      <c r="F21" s="122"/>
      <c r="G21" s="122"/>
      <c r="H21" s="122"/>
      <c r="I21" s="122"/>
      <c r="J21" s="122"/>
      <c r="K21" s="39"/>
      <c r="L21" s="39"/>
      <c r="M21" s="39"/>
      <c r="N21" s="145"/>
      <c r="O21" s="145"/>
      <c r="P21" s="42"/>
      <c r="Q21" s="42"/>
    </row>
    <row r="22" spans="1:17" ht="21" customHeight="1">
      <c r="A22" s="26" t="s">
        <v>37</v>
      </c>
      <c r="B22" s="54"/>
      <c r="C22" s="54"/>
      <c r="D22" s="54"/>
      <c r="E22" s="27">
        <v>11</v>
      </c>
      <c r="F22" s="122"/>
      <c r="G22" s="101">
        <v>1730419</v>
      </c>
      <c r="H22" s="122"/>
      <c r="I22" s="101">
        <v>1601900</v>
      </c>
      <c r="J22" s="122"/>
      <c r="K22" s="134">
        <v>1045700</v>
      </c>
      <c r="L22" s="39"/>
      <c r="M22" s="134">
        <v>1053950</v>
      </c>
      <c r="N22" s="145"/>
      <c r="O22" s="145"/>
      <c r="P22" s="144"/>
      <c r="Q22" s="42"/>
    </row>
    <row r="23" spans="1:17" ht="21" customHeight="1">
      <c r="A23" s="26" t="s">
        <v>248</v>
      </c>
      <c r="B23" s="111"/>
      <c r="C23" s="54"/>
      <c r="D23" s="54"/>
      <c r="E23" s="49"/>
      <c r="F23" s="122"/>
      <c r="G23" s="101">
        <v>7527318</v>
      </c>
      <c r="H23" s="122"/>
      <c r="I23" s="134">
        <v>0</v>
      </c>
      <c r="J23" s="122"/>
      <c r="K23" s="134">
        <v>3342580</v>
      </c>
      <c r="L23" s="39"/>
      <c r="M23" s="134">
        <v>0</v>
      </c>
      <c r="N23" s="145"/>
      <c r="O23" s="145"/>
      <c r="P23" s="144"/>
      <c r="Q23" s="42"/>
    </row>
    <row r="24" spans="1:17" ht="21" customHeight="1">
      <c r="A24" s="26" t="s">
        <v>156</v>
      </c>
      <c r="B24" s="54"/>
      <c r="C24" s="54"/>
      <c r="D24" s="54"/>
      <c r="E24" s="49"/>
      <c r="F24" s="122"/>
      <c r="G24" s="101">
        <v>998507</v>
      </c>
      <c r="H24" s="122"/>
      <c r="I24" s="134">
        <v>998249</v>
      </c>
      <c r="J24" s="122"/>
      <c r="K24" s="134">
        <v>998507</v>
      </c>
      <c r="L24" s="39"/>
      <c r="M24" s="134">
        <v>998249</v>
      </c>
      <c r="N24" s="145"/>
      <c r="O24" s="145"/>
      <c r="P24" s="144"/>
      <c r="Q24" s="42"/>
    </row>
    <row r="25" spans="1:17" ht="21" customHeight="1">
      <c r="A25" s="26" t="s">
        <v>57</v>
      </c>
      <c r="B25" s="54"/>
      <c r="C25" s="54"/>
      <c r="D25" s="54"/>
      <c r="E25" s="27">
        <v>11</v>
      </c>
      <c r="F25" s="122"/>
      <c r="G25" s="101">
        <v>501838</v>
      </c>
      <c r="H25" s="122"/>
      <c r="I25" s="101">
        <v>508109</v>
      </c>
      <c r="J25" s="122"/>
      <c r="K25" s="134">
        <v>0</v>
      </c>
      <c r="L25" s="39"/>
      <c r="M25" s="134">
        <v>1092574</v>
      </c>
      <c r="N25" s="145"/>
      <c r="O25" s="145"/>
      <c r="P25" s="144"/>
      <c r="Q25" s="42"/>
    </row>
    <row r="26" spans="1:17" ht="21" customHeight="1">
      <c r="A26" s="26" t="s">
        <v>73</v>
      </c>
      <c r="B26" s="54"/>
      <c r="C26" s="54"/>
      <c r="D26" s="54"/>
      <c r="E26" s="49"/>
      <c r="F26" s="122"/>
      <c r="G26" s="101">
        <v>92602</v>
      </c>
      <c r="H26" s="122"/>
      <c r="I26" s="101">
        <v>128512</v>
      </c>
      <c r="J26" s="122"/>
      <c r="K26" s="134">
        <v>51897</v>
      </c>
      <c r="L26" s="39"/>
      <c r="M26" s="134">
        <v>0</v>
      </c>
      <c r="N26" s="145"/>
      <c r="O26" s="145"/>
      <c r="P26" s="144"/>
      <c r="Q26" s="42"/>
    </row>
    <row r="27" spans="1:17" ht="21" customHeight="1">
      <c r="A27" s="26" t="s">
        <v>136</v>
      </c>
      <c r="B27" s="54"/>
      <c r="C27" s="54"/>
      <c r="D27" s="54"/>
      <c r="E27" s="49"/>
      <c r="F27" s="122"/>
      <c r="G27" s="101">
        <v>210899</v>
      </c>
      <c r="H27" s="122"/>
      <c r="I27" s="101">
        <v>195740</v>
      </c>
      <c r="J27" s="122"/>
      <c r="K27" s="101">
        <v>86247</v>
      </c>
      <c r="L27" s="39"/>
      <c r="M27" s="101">
        <v>82032</v>
      </c>
      <c r="N27" s="145"/>
      <c r="O27" s="58"/>
      <c r="P27" s="144"/>
      <c r="Q27" s="42"/>
    </row>
    <row r="28" spans="1:17" ht="21" customHeight="1">
      <c r="A28" s="26" t="s">
        <v>147</v>
      </c>
      <c r="B28" s="54"/>
      <c r="C28" s="54"/>
      <c r="D28" s="54"/>
      <c r="E28" s="49">
        <v>11</v>
      </c>
      <c r="F28" s="122"/>
      <c r="G28" s="101">
        <v>984760</v>
      </c>
      <c r="H28" s="122"/>
      <c r="I28" s="101">
        <v>984760</v>
      </c>
      <c r="J28" s="122"/>
      <c r="K28" s="134">
        <v>0</v>
      </c>
      <c r="L28" s="39"/>
      <c r="M28" s="134">
        <v>0</v>
      </c>
      <c r="N28" s="58"/>
      <c r="O28" s="58"/>
      <c r="P28" s="144"/>
      <c r="Q28" s="42"/>
    </row>
    <row r="29" spans="1:17" ht="21" customHeight="1">
      <c r="A29" s="26" t="s">
        <v>130</v>
      </c>
      <c r="B29" s="54"/>
      <c r="C29" s="54"/>
      <c r="D29" s="54"/>
      <c r="E29" s="49">
        <v>8</v>
      </c>
      <c r="F29" s="122"/>
      <c r="G29" s="101">
        <v>107332</v>
      </c>
      <c r="H29" s="122"/>
      <c r="I29" s="101">
        <v>103403</v>
      </c>
      <c r="J29" s="122"/>
      <c r="K29" s="134">
        <v>0</v>
      </c>
      <c r="L29" s="39"/>
      <c r="M29" s="134">
        <v>0</v>
      </c>
      <c r="N29" s="58"/>
      <c r="O29" s="145"/>
      <c r="P29" s="144"/>
      <c r="Q29" s="42"/>
    </row>
    <row r="30" spans="1:17" ht="21" customHeight="1">
      <c r="A30" s="26" t="s">
        <v>54</v>
      </c>
      <c r="B30" s="54"/>
      <c r="C30" s="54"/>
      <c r="D30" s="54"/>
      <c r="E30" s="49"/>
      <c r="F30" s="122"/>
      <c r="G30" s="101">
        <v>69936</v>
      </c>
      <c r="H30" s="122"/>
      <c r="I30" s="101">
        <v>62684</v>
      </c>
      <c r="J30" s="122"/>
      <c r="K30" s="101">
        <v>708</v>
      </c>
      <c r="L30" s="39"/>
      <c r="M30" s="101">
        <v>463</v>
      </c>
      <c r="N30" s="145"/>
      <c r="O30" s="145"/>
      <c r="P30" s="144"/>
      <c r="Q30" s="42"/>
    </row>
    <row r="31" spans="1:17" ht="21" customHeight="1">
      <c r="A31" s="241" t="s">
        <v>36</v>
      </c>
      <c r="C31" s="26"/>
      <c r="D31" s="26"/>
      <c r="E31" s="49"/>
      <c r="F31" s="124"/>
      <c r="G31" s="123">
        <f>SUM(G22:G30)</f>
        <v>12223611</v>
      </c>
      <c r="H31" s="124"/>
      <c r="I31" s="123">
        <f>SUM(I22:I30)</f>
        <v>4583357</v>
      </c>
      <c r="J31" s="124"/>
      <c r="K31" s="123">
        <f>SUM(K22:K30)</f>
        <v>5525639</v>
      </c>
      <c r="L31" s="39"/>
      <c r="M31" s="123">
        <f>SUM(M22:M30)</f>
        <v>3227268</v>
      </c>
      <c r="N31" s="145"/>
      <c r="O31" s="145"/>
    </row>
    <row r="32" spans="1:17" ht="21" customHeight="1">
      <c r="C32" s="26"/>
      <c r="D32" s="26"/>
      <c r="E32" s="49"/>
      <c r="F32" s="122"/>
      <c r="G32" s="122"/>
      <c r="H32" s="122"/>
      <c r="I32" s="122"/>
      <c r="J32" s="122"/>
      <c r="K32" s="39"/>
      <c r="L32" s="39"/>
      <c r="M32" s="39"/>
      <c r="N32" s="145"/>
      <c r="O32" s="145"/>
      <c r="P32" s="42"/>
      <c r="Q32" s="42"/>
    </row>
    <row r="33" spans="1:17" ht="21" customHeight="1">
      <c r="A33" s="241" t="s">
        <v>22</v>
      </c>
      <c r="C33" s="26"/>
      <c r="D33" s="26"/>
      <c r="E33" s="49"/>
      <c r="F33" s="124"/>
      <c r="G33" s="125">
        <f>G19+G31</f>
        <v>16467296</v>
      </c>
      <c r="H33" s="124"/>
      <c r="I33" s="125">
        <f>I19+I31</f>
        <v>8332577</v>
      </c>
      <c r="J33" s="124"/>
      <c r="K33" s="125">
        <f>K19+K31</f>
        <v>8603989</v>
      </c>
      <c r="L33" s="39"/>
      <c r="M33" s="125">
        <f>M19+M31</f>
        <v>5615385</v>
      </c>
      <c r="N33" s="145"/>
      <c r="O33" s="145"/>
      <c r="P33" s="144"/>
      <c r="Q33" s="144"/>
    </row>
    <row r="34" spans="1:17" ht="21" customHeight="1">
      <c r="A34" s="23"/>
      <c r="B34" s="58"/>
      <c r="C34" s="23"/>
      <c r="D34" s="23"/>
      <c r="E34" s="49"/>
      <c r="F34" s="122"/>
      <c r="G34" s="122"/>
      <c r="H34" s="122"/>
      <c r="I34" s="122"/>
      <c r="J34" s="122"/>
      <c r="K34" s="58"/>
      <c r="L34" s="39"/>
      <c r="M34" s="58"/>
      <c r="N34" s="145"/>
      <c r="O34" s="145"/>
      <c r="P34" s="144"/>
      <c r="Q34" s="144"/>
    </row>
    <row r="35" spans="1:17" ht="21" customHeight="1">
      <c r="A35" s="242"/>
      <c r="B35" s="58"/>
      <c r="C35" s="23"/>
      <c r="D35" s="23"/>
      <c r="E35" s="49"/>
      <c r="F35" s="124"/>
      <c r="G35" s="164"/>
      <c r="H35" s="124"/>
      <c r="I35" s="124"/>
      <c r="J35" s="124"/>
      <c r="K35" s="164"/>
      <c r="L35" s="39"/>
      <c r="M35" s="124"/>
      <c r="N35" s="145"/>
      <c r="O35" s="145"/>
      <c r="P35" s="144"/>
      <c r="Q35" s="144"/>
    </row>
    <row r="36" spans="1:17" ht="21" customHeight="1">
      <c r="A36" s="23"/>
      <c r="B36" s="148"/>
      <c r="C36" s="148"/>
      <c r="D36" s="148"/>
      <c r="E36" s="49"/>
      <c r="F36" s="122"/>
      <c r="G36" s="147"/>
      <c r="H36" s="122"/>
      <c r="I36" s="146"/>
      <c r="J36" s="122"/>
      <c r="K36" s="146"/>
      <c r="L36" s="58"/>
      <c r="M36" s="146"/>
      <c r="N36" s="145"/>
      <c r="O36" s="145"/>
      <c r="P36" s="144"/>
      <c r="Q36" s="144"/>
    </row>
    <row r="37" spans="1:17" ht="21" customHeight="1">
      <c r="A37" s="242"/>
      <c r="B37" s="58"/>
      <c r="C37" s="23"/>
      <c r="D37" s="23"/>
      <c r="E37" s="49"/>
      <c r="F37" s="124"/>
      <c r="G37" s="124"/>
      <c r="H37" s="124"/>
      <c r="I37" s="124"/>
      <c r="J37" s="124"/>
      <c r="K37" s="124"/>
      <c r="L37" s="58"/>
      <c r="M37" s="124"/>
      <c r="N37" s="58"/>
      <c r="Q37" s="144"/>
    </row>
    <row r="38" spans="1:17" ht="21" customHeight="1">
      <c r="A38" s="284" t="s">
        <v>44</v>
      </c>
      <c r="B38" s="284"/>
      <c r="C38" s="284"/>
      <c r="D38" s="284"/>
      <c r="E38" s="284"/>
      <c r="F38" s="284"/>
      <c r="G38" s="284"/>
      <c r="H38" s="284"/>
      <c r="I38" s="284"/>
      <c r="J38" s="284"/>
      <c r="K38" s="39"/>
      <c r="L38" s="39"/>
      <c r="M38" s="39"/>
      <c r="Q38" s="144"/>
    </row>
    <row r="39" spans="1:17" ht="21" customHeight="1">
      <c r="A39" s="274" t="s">
        <v>60</v>
      </c>
      <c r="B39" s="274"/>
      <c r="C39" s="274"/>
      <c r="D39" s="274"/>
      <c r="F39" s="47"/>
      <c r="G39" s="47"/>
      <c r="H39" s="47"/>
      <c r="I39" s="47"/>
      <c r="J39" s="47"/>
      <c r="K39" s="39"/>
      <c r="L39" s="39"/>
      <c r="M39" s="39"/>
      <c r="Q39" s="144"/>
    </row>
    <row r="40" spans="1:17" ht="21" customHeight="1">
      <c r="B40" s="51"/>
      <c r="C40" s="51"/>
      <c r="D40" s="51"/>
      <c r="E40" s="49"/>
      <c r="F40" s="25"/>
      <c r="G40" s="25"/>
      <c r="H40" s="25"/>
      <c r="I40" s="25"/>
      <c r="J40" s="25"/>
      <c r="K40" s="39"/>
      <c r="L40" s="39"/>
      <c r="M40" s="39"/>
      <c r="N40" s="58"/>
      <c r="O40" s="58"/>
      <c r="Q40" s="144"/>
    </row>
    <row r="41" spans="1:17" ht="21" customHeight="1">
      <c r="A41" s="56"/>
      <c r="B41" s="51"/>
      <c r="C41" s="51"/>
      <c r="D41" s="51"/>
      <c r="E41" s="49"/>
      <c r="F41" s="275"/>
      <c r="G41" s="287" t="s">
        <v>74</v>
      </c>
      <c r="H41" s="287"/>
      <c r="I41" s="287"/>
      <c r="J41" s="287"/>
      <c r="K41" s="287" t="s">
        <v>75</v>
      </c>
      <c r="L41" s="287"/>
      <c r="M41" s="287"/>
      <c r="N41" s="58"/>
      <c r="O41" s="58"/>
      <c r="Q41" s="144"/>
    </row>
    <row r="42" spans="1:17" ht="21" customHeight="1">
      <c r="A42" s="56"/>
      <c r="B42" s="51"/>
      <c r="C42" s="51"/>
      <c r="D42" s="51"/>
      <c r="E42" s="276"/>
      <c r="F42" s="16"/>
      <c r="G42" s="167" t="s">
        <v>190</v>
      </c>
      <c r="H42" s="15"/>
      <c r="I42" s="15" t="s">
        <v>68</v>
      </c>
      <c r="J42" s="15"/>
      <c r="K42" s="167" t="s">
        <v>190</v>
      </c>
      <c r="L42" s="15"/>
      <c r="M42" s="15" t="s">
        <v>68</v>
      </c>
      <c r="N42" s="58"/>
      <c r="O42" s="58"/>
      <c r="Q42" s="144"/>
    </row>
    <row r="43" spans="1:17" ht="21" customHeight="1">
      <c r="A43" s="274" t="s">
        <v>109</v>
      </c>
      <c r="B43" s="51"/>
      <c r="C43" s="51"/>
      <c r="D43" s="51"/>
      <c r="E43" s="52"/>
      <c r="F43" s="16"/>
      <c r="G43" s="15">
        <v>2563</v>
      </c>
      <c r="H43" s="16"/>
      <c r="I43" s="15">
        <v>2562</v>
      </c>
      <c r="J43" s="17"/>
      <c r="K43" s="15">
        <v>2563</v>
      </c>
      <c r="L43" s="16"/>
      <c r="M43" s="15">
        <v>2562</v>
      </c>
      <c r="N43" s="58"/>
      <c r="O43" s="58"/>
      <c r="Q43" s="144"/>
    </row>
    <row r="44" spans="1:17" ht="21" customHeight="1">
      <c r="A44" s="274"/>
      <c r="B44" s="51"/>
      <c r="C44" s="51"/>
      <c r="D44" s="51"/>
      <c r="E44" s="52"/>
      <c r="F44" s="16"/>
      <c r="G44" s="15" t="s">
        <v>112</v>
      </c>
      <c r="H44" s="16"/>
      <c r="I44" s="15"/>
      <c r="J44" s="16"/>
      <c r="K44" s="15" t="s">
        <v>112</v>
      </c>
      <c r="L44" s="16"/>
      <c r="M44" s="15"/>
      <c r="N44" s="58"/>
      <c r="O44" s="58"/>
      <c r="Q44" s="144"/>
    </row>
    <row r="45" spans="1:17" ht="21" customHeight="1">
      <c r="A45" s="56"/>
      <c r="B45" s="51"/>
      <c r="C45" s="51"/>
      <c r="D45" s="51"/>
      <c r="E45" s="52"/>
      <c r="F45" s="141"/>
      <c r="G45" s="286" t="s">
        <v>76</v>
      </c>
      <c r="H45" s="286"/>
      <c r="I45" s="286"/>
      <c r="J45" s="286"/>
      <c r="K45" s="286"/>
      <c r="L45" s="286"/>
      <c r="M45" s="286"/>
      <c r="N45" s="58"/>
      <c r="O45" s="58"/>
      <c r="Q45" s="144"/>
    </row>
    <row r="46" spans="1:17" ht="21" customHeight="1">
      <c r="A46" s="82" t="s">
        <v>64</v>
      </c>
      <c r="B46" s="53"/>
      <c r="C46" s="53"/>
      <c r="D46" s="53"/>
      <c r="E46" s="49"/>
      <c r="F46" s="119"/>
      <c r="G46" s="115"/>
      <c r="H46" s="119"/>
      <c r="I46" s="115"/>
      <c r="J46" s="119"/>
      <c r="K46" s="39"/>
      <c r="L46" s="39"/>
      <c r="M46" s="39"/>
      <c r="N46" s="58"/>
      <c r="O46" s="58"/>
      <c r="Q46" s="144"/>
    </row>
    <row r="47" spans="1:17" ht="21" customHeight="1">
      <c r="A47" s="26" t="s">
        <v>4</v>
      </c>
      <c r="B47" s="53"/>
      <c r="C47" s="53"/>
      <c r="D47" s="53"/>
      <c r="E47" s="49"/>
      <c r="F47" s="119"/>
      <c r="G47" s="115"/>
      <c r="H47" s="119"/>
      <c r="I47" s="115"/>
      <c r="J47" s="119"/>
      <c r="K47" s="39"/>
      <c r="L47" s="39"/>
      <c r="M47" s="39"/>
      <c r="N47" s="58"/>
      <c r="O47" s="58"/>
      <c r="Q47" s="144"/>
    </row>
    <row r="48" spans="1:17" ht="21" customHeight="1">
      <c r="B48" s="26" t="s">
        <v>5</v>
      </c>
      <c r="C48" s="54"/>
      <c r="D48" s="54"/>
      <c r="E48" s="49"/>
      <c r="F48" s="119"/>
      <c r="N48" s="58"/>
      <c r="O48" s="58"/>
      <c r="Q48" s="144"/>
    </row>
    <row r="49" spans="1:17" ht="21" customHeight="1" thickBot="1">
      <c r="B49" s="111" t="s">
        <v>201</v>
      </c>
      <c r="C49" s="54"/>
      <c r="D49" s="54"/>
      <c r="E49" s="49"/>
      <c r="F49" s="119"/>
      <c r="G49" s="155">
        <v>850000</v>
      </c>
      <c r="H49" s="119"/>
      <c r="I49" s="155">
        <v>850000</v>
      </c>
      <c r="J49" s="119"/>
      <c r="K49" s="155">
        <v>850000</v>
      </c>
      <c r="L49" s="39"/>
      <c r="M49" s="155">
        <v>850000</v>
      </c>
      <c r="N49" s="58"/>
      <c r="O49" s="58"/>
      <c r="Q49" s="144"/>
    </row>
    <row r="50" spans="1:17" ht="21" customHeight="1" thickTop="1">
      <c r="B50" s="26" t="s">
        <v>25</v>
      </c>
      <c r="C50" s="54"/>
      <c r="D50" s="54"/>
      <c r="E50" s="49"/>
      <c r="F50" s="119"/>
      <c r="G50" s="119"/>
      <c r="H50" s="119"/>
      <c r="N50" s="58"/>
      <c r="O50" s="58"/>
      <c r="Q50" s="144"/>
    </row>
    <row r="51" spans="1:17" ht="21" customHeight="1">
      <c r="B51" s="111" t="s">
        <v>201</v>
      </c>
      <c r="C51" s="54"/>
      <c r="D51" s="54"/>
      <c r="E51" s="49"/>
      <c r="F51" s="119"/>
      <c r="G51" s="119">
        <v>850000</v>
      </c>
      <c r="H51" s="119"/>
      <c r="I51" s="119">
        <v>850000</v>
      </c>
      <c r="J51" s="119"/>
      <c r="K51" s="119">
        <v>850000</v>
      </c>
      <c r="L51" s="39"/>
      <c r="M51" s="119">
        <v>850000</v>
      </c>
      <c r="N51" s="58"/>
      <c r="O51" s="58"/>
      <c r="Q51" s="144"/>
    </row>
    <row r="52" spans="1:17" ht="21" customHeight="1">
      <c r="A52" s="39"/>
      <c r="B52" s="26" t="s">
        <v>86</v>
      </c>
      <c r="C52" s="54"/>
      <c r="D52" s="54"/>
      <c r="E52" s="49"/>
      <c r="F52" s="126"/>
      <c r="G52" s="126">
        <v>-15740</v>
      </c>
      <c r="H52" s="119"/>
      <c r="I52" s="126">
        <v>-15740</v>
      </c>
      <c r="J52" s="119"/>
      <c r="K52" s="134">
        <v>0</v>
      </c>
      <c r="L52" s="39"/>
      <c r="M52" s="134">
        <v>0</v>
      </c>
      <c r="N52" s="58"/>
      <c r="O52" s="58"/>
      <c r="Q52" s="144"/>
    </row>
    <row r="53" spans="1:17" ht="21" customHeight="1">
      <c r="A53" s="26" t="s">
        <v>43</v>
      </c>
      <c r="B53" s="53"/>
      <c r="C53" s="53"/>
      <c r="D53" s="53"/>
      <c r="E53" s="49"/>
      <c r="F53" s="119"/>
      <c r="G53" s="119"/>
      <c r="H53" s="119"/>
      <c r="I53" s="119"/>
      <c r="J53" s="119"/>
      <c r="K53" s="119"/>
      <c r="L53" s="39"/>
      <c r="M53" s="119"/>
      <c r="N53" s="58"/>
      <c r="O53" s="58"/>
      <c r="Q53" s="144"/>
    </row>
    <row r="54" spans="1:17" ht="21" customHeight="1">
      <c r="B54" s="26" t="s">
        <v>105</v>
      </c>
      <c r="C54" s="54"/>
      <c r="D54" s="54"/>
      <c r="E54" s="49"/>
      <c r="F54" s="119"/>
      <c r="G54" s="119">
        <v>1643000</v>
      </c>
      <c r="H54" s="119"/>
      <c r="I54" s="119">
        <v>1643000</v>
      </c>
      <c r="J54" s="119"/>
      <c r="K54" s="119">
        <v>1643000</v>
      </c>
      <c r="L54" s="39"/>
      <c r="M54" s="119">
        <v>1643000</v>
      </c>
      <c r="N54" s="58"/>
      <c r="O54" s="58"/>
      <c r="Q54" s="144"/>
    </row>
    <row r="55" spans="1:17" ht="21" customHeight="1">
      <c r="B55" s="26" t="s">
        <v>103</v>
      </c>
      <c r="C55" s="53"/>
      <c r="D55" s="53"/>
      <c r="E55" s="49"/>
      <c r="F55" s="119"/>
      <c r="G55" s="119">
        <v>18365</v>
      </c>
      <c r="H55" s="119"/>
      <c r="I55" s="119">
        <v>18365</v>
      </c>
      <c r="J55" s="119"/>
      <c r="K55" s="119">
        <v>16950</v>
      </c>
      <c r="L55" s="39"/>
      <c r="M55" s="119">
        <v>16950</v>
      </c>
      <c r="N55" s="58"/>
      <c r="O55" s="58"/>
      <c r="Q55" s="144"/>
    </row>
    <row r="56" spans="1:17" ht="21" customHeight="1">
      <c r="A56" s="26" t="s">
        <v>6</v>
      </c>
      <c r="B56" s="53"/>
      <c r="C56" s="53"/>
      <c r="D56" s="53"/>
      <c r="E56" s="49"/>
      <c r="F56" s="119"/>
      <c r="G56" s="119"/>
      <c r="H56" s="119"/>
      <c r="I56" s="119"/>
      <c r="J56" s="119"/>
      <c r="K56" s="119"/>
      <c r="L56" s="39"/>
      <c r="M56" s="119"/>
      <c r="N56" s="58"/>
      <c r="O56" s="58"/>
      <c r="Q56" s="144"/>
    </row>
    <row r="57" spans="1:17" ht="21" customHeight="1">
      <c r="B57" s="26" t="s">
        <v>7</v>
      </c>
      <c r="C57" s="54"/>
      <c r="D57" s="54"/>
      <c r="E57" s="49"/>
      <c r="F57" s="119"/>
      <c r="G57" s="119"/>
      <c r="H57" s="119"/>
      <c r="I57" s="119"/>
      <c r="J57" s="119"/>
      <c r="K57" s="119"/>
      <c r="L57" s="39"/>
      <c r="M57" s="119"/>
      <c r="N57" s="58"/>
      <c r="O57" s="58"/>
      <c r="Q57" s="144"/>
    </row>
    <row r="58" spans="1:17" ht="21" customHeight="1">
      <c r="B58" s="54"/>
      <c r="C58" s="26" t="s">
        <v>93</v>
      </c>
      <c r="D58" s="54"/>
      <c r="E58" s="49"/>
      <c r="F58" s="119"/>
      <c r="G58" s="119">
        <v>85000</v>
      </c>
      <c r="H58" s="119"/>
      <c r="I58" s="119">
        <v>85000</v>
      </c>
      <c r="J58" s="119"/>
      <c r="K58" s="119">
        <v>85000</v>
      </c>
      <c r="L58" s="39"/>
      <c r="M58" s="119">
        <v>85000</v>
      </c>
      <c r="N58" s="145"/>
      <c r="O58" s="145"/>
      <c r="P58" s="144"/>
      <c r="Q58" s="144"/>
    </row>
    <row r="59" spans="1:17" ht="21" customHeight="1">
      <c r="B59" s="54"/>
      <c r="C59" s="26" t="s">
        <v>110</v>
      </c>
      <c r="D59" s="54"/>
      <c r="E59" s="49"/>
      <c r="F59" s="119"/>
      <c r="G59" s="119">
        <v>415272</v>
      </c>
      <c r="H59" s="119"/>
      <c r="I59" s="265">
        <v>415272</v>
      </c>
      <c r="J59" s="119"/>
      <c r="K59" s="134">
        <v>0</v>
      </c>
      <c r="L59" s="39"/>
      <c r="M59" s="134">
        <v>0</v>
      </c>
      <c r="N59" s="145"/>
      <c r="O59" s="145"/>
      <c r="P59" s="144"/>
      <c r="Q59" s="144"/>
    </row>
    <row r="60" spans="1:17" ht="21" customHeight="1">
      <c r="B60" s="54"/>
      <c r="C60" s="26" t="s">
        <v>87</v>
      </c>
      <c r="D60" s="54"/>
      <c r="E60" s="49"/>
      <c r="F60" s="119"/>
      <c r="G60" s="119">
        <v>15740</v>
      </c>
      <c r="H60" s="119"/>
      <c r="I60" s="119">
        <v>15740</v>
      </c>
      <c r="J60" s="119"/>
      <c r="K60" s="134">
        <v>0</v>
      </c>
      <c r="L60" s="39"/>
      <c r="M60" s="134">
        <v>0</v>
      </c>
      <c r="N60" s="145"/>
      <c r="O60" s="145"/>
      <c r="P60" s="144"/>
      <c r="Q60" s="144"/>
    </row>
    <row r="61" spans="1:17" ht="21" customHeight="1">
      <c r="A61" s="39"/>
      <c r="B61" s="26" t="s">
        <v>24</v>
      </c>
      <c r="C61" s="54"/>
      <c r="D61" s="54"/>
      <c r="E61" s="49"/>
      <c r="F61" s="119"/>
      <c r="G61" s="119">
        <v>1569515</v>
      </c>
      <c r="H61" s="119"/>
      <c r="I61" s="119">
        <v>1896212</v>
      </c>
      <c r="J61" s="119"/>
      <c r="K61" s="119">
        <v>630375</v>
      </c>
      <c r="L61" s="39"/>
      <c r="M61" s="265">
        <v>595490</v>
      </c>
      <c r="N61" s="145"/>
      <c r="O61" s="145"/>
      <c r="P61" s="144"/>
      <c r="Q61" s="144"/>
    </row>
    <row r="62" spans="1:17" ht="21" customHeight="1">
      <c r="A62" s="26" t="s">
        <v>65</v>
      </c>
      <c r="B62" s="53"/>
      <c r="C62" s="53"/>
      <c r="D62" s="53"/>
      <c r="E62" s="49"/>
      <c r="F62" s="119"/>
      <c r="G62" s="119">
        <v>-126964</v>
      </c>
      <c r="H62" s="119"/>
      <c r="I62" s="265">
        <v>-182335</v>
      </c>
      <c r="J62" s="119"/>
      <c r="K62" s="134">
        <v>0</v>
      </c>
      <c r="L62" s="39"/>
      <c r="M62" s="134">
        <v>0</v>
      </c>
      <c r="N62" s="145"/>
      <c r="O62" s="145"/>
      <c r="P62" s="144"/>
      <c r="Q62" s="144"/>
    </row>
    <row r="63" spans="1:17" ht="21" customHeight="1">
      <c r="A63" s="45" t="s">
        <v>143</v>
      </c>
      <c r="C63" s="54"/>
      <c r="D63" s="54"/>
      <c r="E63" s="49"/>
      <c r="F63" s="121"/>
      <c r="G63" s="127">
        <f>SUM(G58:G62)+SUM(G50:H55)</f>
        <v>4454188</v>
      </c>
      <c r="H63" s="121"/>
      <c r="I63" s="127">
        <f>SUM(I58:I62)+SUM(I51:J55)</f>
        <v>4725514</v>
      </c>
      <c r="J63" s="121"/>
      <c r="K63" s="127">
        <f>SUM(K58:K62)+SUM(K51:L55)</f>
        <v>3225325</v>
      </c>
      <c r="L63" s="39"/>
      <c r="M63" s="127">
        <f>SUM(M58:M62)+SUM(M50:N55)</f>
        <v>3190440</v>
      </c>
      <c r="N63" s="58"/>
      <c r="O63" s="58"/>
      <c r="Q63" s="144"/>
    </row>
    <row r="64" spans="1:17" ht="21" customHeight="1">
      <c r="A64" s="32" t="s">
        <v>69</v>
      </c>
      <c r="B64" s="53"/>
      <c r="C64" s="53"/>
      <c r="D64" s="53"/>
      <c r="E64" s="49"/>
      <c r="F64" s="119"/>
      <c r="G64" s="115">
        <v>720791</v>
      </c>
      <c r="H64" s="119"/>
      <c r="I64" s="115">
        <v>1178983</v>
      </c>
      <c r="J64" s="119"/>
      <c r="K64" s="134">
        <v>0</v>
      </c>
      <c r="L64" s="39"/>
      <c r="M64" s="134">
        <v>0</v>
      </c>
      <c r="N64" s="58"/>
      <c r="O64" s="58"/>
      <c r="Q64" s="144"/>
    </row>
    <row r="65" spans="1:17" ht="21" customHeight="1">
      <c r="A65" s="45" t="s">
        <v>66</v>
      </c>
      <c r="C65" s="54"/>
      <c r="D65" s="54"/>
      <c r="E65" s="49"/>
      <c r="F65" s="121"/>
      <c r="G65" s="118">
        <f>SUM(G63:G64)</f>
        <v>5174979</v>
      </c>
      <c r="H65" s="121"/>
      <c r="I65" s="118">
        <f>SUM(I63:I64)</f>
        <v>5904497</v>
      </c>
      <c r="J65" s="121"/>
      <c r="K65" s="142">
        <f>SUM(K63:K64)</f>
        <v>3225325</v>
      </c>
      <c r="L65" s="39"/>
      <c r="M65" s="142">
        <f>SUM(M63:M64)</f>
        <v>3190440</v>
      </c>
      <c r="N65" s="58"/>
      <c r="O65" s="58"/>
      <c r="Q65" s="144"/>
    </row>
    <row r="66" spans="1:17" ht="21" customHeight="1">
      <c r="A66" s="45"/>
      <c r="C66" s="54"/>
      <c r="D66" s="54"/>
      <c r="E66" s="49"/>
      <c r="F66" s="121"/>
      <c r="G66" s="127"/>
      <c r="H66" s="121"/>
      <c r="I66" s="127"/>
      <c r="J66" s="121"/>
      <c r="K66" s="39"/>
      <c r="L66" s="39"/>
      <c r="M66" s="39"/>
      <c r="N66" s="58"/>
      <c r="O66" s="58"/>
    </row>
    <row r="67" spans="1:17" ht="21" customHeight="1" thickBot="1">
      <c r="A67" s="45" t="s">
        <v>67</v>
      </c>
      <c r="B67" s="57"/>
      <c r="C67" s="57"/>
      <c r="D67" s="57"/>
      <c r="E67" s="49"/>
      <c r="F67" s="121"/>
      <c r="G67" s="154">
        <f>+G33+G65</f>
        <v>21642275</v>
      </c>
      <c r="H67" s="121"/>
      <c r="I67" s="154">
        <f>I65+I33</f>
        <v>14237074</v>
      </c>
      <c r="J67" s="121"/>
      <c r="K67" s="154">
        <f>+K33+K65</f>
        <v>11829314</v>
      </c>
      <c r="L67" s="39"/>
      <c r="M67" s="154">
        <f>M65+M33</f>
        <v>8805825</v>
      </c>
      <c r="N67" s="122"/>
      <c r="O67" s="122"/>
      <c r="P67" s="140"/>
    </row>
    <row r="68" spans="1:17" ht="21" customHeight="1" thickTop="1">
      <c r="A68" s="23"/>
      <c r="B68" s="58"/>
      <c r="C68" s="58"/>
      <c r="D68" s="58"/>
      <c r="E68" s="49"/>
      <c r="F68" s="25"/>
      <c r="G68" s="25"/>
      <c r="H68" s="25"/>
      <c r="I68" s="25"/>
      <c r="J68" s="25"/>
      <c r="K68" s="25"/>
      <c r="L68" s="25"/>
      <c r="M68" s="25"/>
      <c r="N68" s="58"/>
      <c r="O68" s="58"/>
    </row>
    <row r="69" spans="1:17" ht="21" customHeight="1">
      <c r="A69" s="23"/>
      <c r="B69" s="58"/>
      <c r="C69" s="58"/>
      <c r="D69" s="58"/>
      <c r="E69" s="49"/>
      <c r="F69" s="25"/>
      <c r="G69" s="25"/>
      <c r="H69" s="25"/>
      <c r="I69" s="25"/>
      <c r="J69" s="25"/>
      <c r="K69" s="25"/>
      <c r="L69" s="25"/>
      <c r="M69" s="25"/>
      <c r="N69" s="58"/>
      <c r="O69" s="58"/>
    </row>
    <row r="70" spans="1:17" ht="21" customHeight="1">
      <c r="A70" s="23"/>
      <c r="B70" s="58"/>
      <c r="C70" s="58"/>
      <c r="D70" s="58"/>
      <c r="E70" s="49"/>
      <c r="F70" s="25"/>
      <c r="G70" s="25"/>
      <c r="H70" s="25"/>
      <c r="I70" s="25"/>
      <c r="J70" s="25"/>
      <c r="K70" s="25"/>
      <c r="L70" s="25"/>
      <c r="M70" s="25"/>
      <c r="N70" s="58"/>
      <c r="O70" s="58"/>
    </row>
  </sheetData>
  <mergeCells count="8">
    <mergeCell ref="G45:M45"/>
    <mergeCell ref="A38:J38"/>
    <mergeCell ref="A1:J1"/>
    <mergeCell ref="G4:I4"/>
    <mergeCell ref="K4:M4"/>
    <mergeCell ref="G41:J41"/>
    <mergeCell ref="K41:M41"/>
    <mergeCell ref="G8:M8"/>
  </mergeCells>
  <phoneticPr fontId="0" type="noConversion"/>
  <pageMargins left="0.7" right="0.7" top="0.54" bottom="0.75" header="0.3" footer="0.51"/>
  <pageSetup paperSize="9" scale="80" firstPageNumber="4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S48"/>
  <sheetViews>
    <sheetView view="pageBreakPreview" topLeftCell="A19" zoomScale="96" zoomScaleNormal="85" zoomScaleSheetLayoutView="96" workbookViewId="0">
      <selection activeCell="L1" sqref="L1:O1048576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44.69921875" style="19" customWidth="1"/>
    <col min="4" max="4" width="9.8984375" style="43" customWidth="1"/>
    <col min="5" max="5" width="14.3984375" style="101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2" width="14.3984375" style="29" customWidth="1"/>
    <col min="13" max="13" width="11.59765625" style="19" bestFit="1" customWidth="1"/>
    <col min="14" max="14" width="13.09765625" style="136" bestFit="1" customWidth="1"/>
    <col min="15" max="15" width="14.59765625" style="219" customWidth="1"/>
    <col min="16" max="16" width="14" style="219" customWidth="1"/>
    <col min="17" max="19" width="9.09765625" style="19"/>
    <col min="20" max="20" width="10" style="19" bestFit="1" customWidth="1"/>
    <col min="21" max="16384" width="9.09765625" style="19"/>
  </cols>
  <sheetData>
    <row r="1" spans="1:19" ht="21" customHeight="1">
      <c r="A1" s="291" t="s">
        <v>45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33"/>
    </row>
    <row r="2" spans="1:19" ht="21" customHeight="1">
      <c r="A2" s="291" t="s">
        <v>97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33"/>
    </row>
    <row r="3" spans="1:19" ht="21" customHeight="1">
      <c r="A3" s="280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9" ht="21" customHeight="1">
      <c r="A4" s="20"/>
      <c r="B4" s="20"/>
      <c r="C4" s="20"/>
      <c r="D4" s="21"/>
      <c r="E4" s="171"/>
      <c r="F4" s="216" t="s">
        <v>74</v>
      </c>
      <c r="G4" s="217"/>
      <c r="H4" s="124"/>
      <c r="I4" s="285" t="s">
        <v>75</v>
      </c>
      <c r="J4" s="285"/>
      <c r="K4" s="285"/>
      <c r="L4" s="230"/>
    </row>
    <row r="5" spans="1:19" ht="21" customHeight="1">
      <c r="A5" s="20"/>
      <c r="B5" s="20"/>
      <c r="C5" s="20"/>
      <c r="D5" s="21"/>
      <c r="E5" s="290" t="s">
        <v>77</v>
      </c>
      <c r="F5" s="290"/>
      <c r="G5" s="290"/>
      <c r="H5" s="124"/>
      <c r="I5" s="290" t="s">
        <v>77</v>
      </c>
      <c r="J5" s="290"/>
      <c r="K5" s="290"/>
      <c r="L5" s="232"/>
    </row>
    <row r="6" spans="1:19" ht="21" customHeight="1">
      <c r="A6" s="20"/>
      <c r="B6" s="20"/>
      <c r="C6" s="20"/>
      <c r="D6" s="21"/>
      <c r="E6" s="290" t="s">
        <v>192</v>
      </c>
      <c r="F6" s="290"/>
      <c r="G6" s="290"/>
      <c r="H6" s="124"/>
      <c r="I6" s="290" t="s">
        <v>192</v>
      </c>
      <c r="J6" s="290"/>
      <c r="K6" s="290"/>
      <c r="L6" s="288"/>
      <c r="M6" s="288"/>
      <c r="O6" s="222"/>
      <c r="P6" s="222"/>
    </row>
    <row r="7" spans="1:19" ht="21" customHeight="1">
      <c r="A7" s="20"/>
      <c r="B7" s="20"/>
      <c r="C7" s="20"/>
      <c r="D7" s="52" t="s">
        <v>35</v>
      </c>
      <c r="E7" s="167">
        <v>2563</v>
      </c>
      <c r="F7" s="168"/>
      <c r="G7" s="167">
        <v>2562</v>
      </c>
      <c r="H7" s="169"/>
      <c r="I7" s="167">
        <v>2563</v>
      </c>
      <c r="J7" s="168"/>
      <c r="K7" s="167">
        <v>2562</v>
      </c>
      <c r="L7" s="167"/>
      <c r="O7" s="222"/>
      <c r="P7" s="222"/>
    </row>
    <row r="8" spans="1:19" ht="21" customHeight="1">
      <c r="A8" s="22"/>
      <c r="B8" s="22"/>
      <c r="C8" s="22"/>
      <c r="D8" s="19"/>
      <c r="E8" s="289" t="s">
        <v>76</v>
      </c>
      <c r="F8" s="289"/>
      <c r="G8" s="289"/>
      <c r="H8" s="289"/>
      <c r="I8" s="289"/>
      <c r="J8" s="289"/>
      <c r="K8" s="289"/>
      <c r="L8" s="231"/>
    </row>
    <row r="9" spans="1:19" ht="21" customHeight="1">
      <c r="A9" s="267" t="s">
        <v>89</v>
      </c>
      <c r="B9" s="23"/>
      <c r="C9" s="23"/>
      <c r="D9" s="24">
        <v>11</v>
      </c>
      <c r="E9" s="132">
        <v>1006747</v>
      </c>
      <c r="F9" s="63"/>
      <c r="G9" s="253">
        <v>1264144</v>
      </c>
      <c r="H9" s="63"/>
      <c r="I9" s="156">
        <v>148158</v>
      </c>
      <c r="J9" s="63"/>
      <c r="K9" s="251">
        <v>189122</v>
      </c>
      <c r="L9" s="101"/>
      <c r="M9" s="101"/>
      <c r="O9" s="101"/>
      <c r="P9" s="101"/>
      <c r="Q9" s="221"/>
      <c r="R9" s="221"/>
      <c r="S9" s="221"/>
    </row>
    <row r="10" spans="1:19" ht="21" customHeight="1">
      <c r="A10" s="82" t="s">
        <v>34</v>
      </c>
      <c r="B10" s="26"/>
      <c r="C10" s="26"/>
      <c r="E10" s="98"/>
      <c r="F10" s="28"/>
      <c r="G10" s="252"/>
      <c r="H10" s="28"/>
      <c r="I10" s="98"/>
      <c r="J10" s="28"/>
      <c r="K10" s="252"/>
      <c r="L10" s="101"/>
      <c r="M10" s="101"/>
      <c r="O10" s="101"/>
      <c r="P10" s="101"/>
      <c r="Q10" s="221"/>
      <c r="R10" s="221"/>
      <c r="S10" s="221"/>
    </row>
    <row r="11" spans="1:19" ht="21" customHeight="1">
      <c r="A11" s="26" t="s">
        <v>34</v>
      </c>
      <c r="B11" s="26"/>
      <c r="D11" s="27">
        <v>11</v>
      </c>
      <c r="E11" s="98">
        <v>-489894</v>
      </c>
      <c r="F11" s="28"/>
      <c r="G11" s="252">
        <v>-707925</v>
      </c>
      <c r="H11" s="28"/>
      <c r="I11" s="101">
        <v>-79923</v>
      </c>
      <c r="J11" s="28"/>
      <c r="K11" s="247">
        <v>-128026</v>
      </c>
      <c r="L11" s="101"/>
      <c r="M11" s="101"/>
      <c r="O11" s="101"/>
      <c r="P11" s="101"/>
      <c r="Q11" s="221"/>
      <c r="R11" s="221"/>
      <c r="S11" s="221"/>
    </row>
    <row r="12" spans="1:19" ht="21" customHeight="1">
      <c r="A12" s="26" t="s">
        <v>55</v>
      </c>
      <c r="B12" s="26"/>
      <c r="D12" s="27"/>
      <c r="E12" s="98">
        <v>-158944</v>
      </c>
      <c r="F12" s="28"/>
      <c r="G12" s="252">
        <v>-101120</v>
      </c>
      <c r="H12" s="28"/>
      <c r="I12" s="101">
        <v>-33298</v>
      </c>
      <c r="J12" s="28"/>
      <c r="K12" s="247">
        <v>-18880</v>
      </c>
      <c r="L12" s="101"/>
      <c r="M12" s="101"/>
      <c r="O12" s="101"/>
      <c r="P12" s="101"/>
      <c r="Q12" s="221"/>
      <c r="R12" s="221"/>
      <c r="S12" s="221"/>
    </row>
    <row r="13" spans="1:19" ht="21" customHeight="1">
      <c r="A13" s="218" t="s">
        <v>56</v>
      </c>
      <c r="B13" s="218"/>
      <c r="C13" s="26"/>
      <c r="D13" s="30"/>
      <c r="E13" s="99">
        <f>SUM(E11:E12)</f>
        <v>-648838</v>
      </c>
      <c r="F13" s="84"/>
      <c r="G13" s="99">
        <f>SUM(G11:G12)</f>
        <v>-809045</v>
      </c>
      <c r="H13" s="84"/>
      <c r="I13" s="99">
        <f>SUM(I11:I12)</f>
        <v>-113221</v>
      </c>
      <c r="J13" s="84"/>
      <c r="K13" s="99">
        <f>SUM(K11:K12)</f>
        <v>-146906</v>
      </c>
      <c r="L13" s="101"/>
      <c r="M13" s="101"/>
      <c r="O13" s="101"/>
      <c r="P13" s="101"/>
      <c r="Q13" s="221"/>
      <c r="R13" s="221"/>
      <c r="S13" s="221"/>
    </row>
    <row r="14" spans="1:19" ht="21" customHeight="1">
      <c r="A14" s="26" t="s">
        <v>46</v>
      </c>
      <c r="B14" s="26"/>
      <c r="C14" s="26"/>
      <c r="D14" s="31"/>
      <c r="E14" s="98">
        <f>+E9+E13</f>
        <v>357909</v>
      </c>
      <c r="F14" s="28"/>
      <c r="G14" s="98">
        <f>+G9+G13</f>
        <v>455099</v>
      </c>
      <c r="H14" s="28"/>
      <c r="I14" s="98">
        <f>+I9+I13</f>
        <v>34937</v>
      </c>
      <c r="J14" s="28"/>
      <c r="K14" s="98">
        <f>+K9+K13</f>
        <v>42216</v>
      </c>
      <c r="L14" s="101"/>
      <c r="M14" s="101"/>
      <c r="O14" s="101"/>
      <c r="P14" s="101"/>
      <c r="Q14" s="221"/>
      <c r="R14" s="221"/>
      <c r="S14" s="221"/>
    </row>
    <row r="15" spans="1:19" ht="7.75" customHeight="1">
      <c r="A15" s="26"/>
      <c r="B15" s="26"/>
      <c r="C15" s="26"/>
      <c r="D15" s="31"/>
      <c r="E15" s="98"/>
      <c r="F15" s="28"/>
      <c r="G15" s="98"/>
      <c r="H15" s="28"/>
      <c r="I15" s="98"/>
      <c r="J15" s="28"/>
      <c r="K15" s="98"/>
      <c r="L15" s="101"/>
      <c r="M15" s="101"/>
      <c r="O15" s="101"/>
      <c r="P15" s="101"/>
      <c r="Q15" s="221"/>
      <c r="R15" s="221"/>
      <c r="S15" s="221"/>
    </row>
    <row r="16" spans="1:19" ht="21" customHeight="1">
      <c r="A16" s="26" t="s">
        <v>9</v>
      </c>
      <c r="B16" s="26"/>
      <c r="D16" s="27">
        <v>11</v>
      </c>
      <c r="E16" s="98">
        <v>79444</v>
      </c>
      <c r="F16" s="28"/>
      <c r="G16" s="252">
        <v>73620</v>
      </c>
      <c r="H16" s="28"/>
      <c r="I16" s="252">
        <v>19768</v>
      </c>
      <c r="J16" s="28"/>
      <c r="K16" s="252">
        <v>25399</v>
      </c>
      <c r="L16" s="101"/>
      <c r="M16" s="101"/>
      <c r="O16" s="101"/>
      <c r="P16" s="101"/>
      <c r="Q16" s="221"/>
      <c r="R16" s="221"/>
      <c r="S16" s="221"/>
    </row>
    <row r="17" spans="1:19" ht="21" customHeight="1">
      <c r="A17" s="26" t="s">
        <v>10</v>
      </c>
      <c r="B17" s="26"/>
      <c r="D17" s="27">
        <v>11</v>
      </c>
      <c r="E17" s="98">
        <v>7727</v>
      </c>
      <c r="F17" s="28"/>
      <c r="G17" s="252">
        <v>4539</v>
      </c>
      <c r="H17" s="28"/>
      <c r="I17" s="98">
        <v>57786</v>
      </c>
      <c r="J17" s="28"/>
      <c r="K17" s="252">
        <v>8425</v>
      </c>
      <c r="L17" s="101"/>
      <c r="M17" s="101"/>
      <c r="O17" s="101"/>
      <c r="P17" s="101"/>
      <c r="Q17" s="221"/>
      <c r="R17" s="221"/>
      <c r="S17" s="221"/>
    </row>
    <row r="18" spans="1:19" ht="21" customHeight="1">
      <c r="A18" s="26" t="s">
        <v>158</v>
      </c>
      <c r="B18" s="26"/>
      <c r="D18" s="27">
        <v>11</v>
      </c>
      <c r="E18" s="249">
        <v>0</v>
      </c>
      <c r="F18" s="28"/>
      <c r="G18" s="249">
        <v>0</v>
      </c>
      <c r="H18" s="28"/>
      <c r="I18" s="98">
        <v>6281</v>
      </c>
      <c r="J18" s="28"/>
      <c r="K18" s="252">
        <v>21068</v>
      </c>
      <c r="L18" s="101"/>
      <c r="M18" s="101"/>
      <c r="O18" s="101"/>
      <c r="P18" s="101"/>
      <c r="Q18" s="221"/>
      <c r="R18" s="221"/>
      <c r="S18" s="221"/>
    </row>
    <row r="19" spans="1:19" ht="21" customHeight="1">
      <c r="A19" s="26" t="s">
        <v>61</v>
      </c>
      <c r="B19" s="26"/>
      <c r="D19" s="27">
        <v>11</v>
      </c>
      <c r="E19" s="98">
        <v>5751</v>
      </c>
      <c r="F19" s="28"/>
      <c r="G19" s="252">
        <v>6271</v>
      </c>
      <c r="H19" s="28"/>
      <c r="I19" s="249">
        <v>0</v>
      </c>
      <c r="J19" s="28"/>
      <c r="K19" s="249">
        <v>19220</v>
      </c>
      <c r="L19" s="101"/>
      <c r="M19" s="101"/>
      <c r="O19" s="101"/>
      <c r="P19" s="101"/>
      <c r="Q19" s="221"/>
      <c r="R19" s="221"/>
      <c r="S19" s="221"/>
    </row>
    <row r="20" spans="1:19" ht="21" customHeight="1">
      <c r="A20" s="26" t="s">
        <v>234</v>
      </c>
      <c r="B20" s="26"/>
      <c r="D20" s="60">
        <v>7</v>
      </c>
      <c r="E20" s="98">
        <v>23220</v>
      </c>
      <c r="F20" s="28"/>
      <c r="G20" s="249">
        <v>0</v>
      </c>
      <c r="H20" s="249"/>
      <c r="I20" s="249">
        <v>0</v>
      </c>
      <c r="J20" s="249"/>
      <c r="K20" s="249">
        <v>0</v>
      </c>
      <c r="L20" s="101"/>
      <c r="M20" s="101"/>
      <c r="O20" s="101"/>
      <c r="P20" s="101"/>
      <c r="Q20" s="221"/>
      <c r="R20" s="221"/>
      <c r="S20" s="221"/>
    </row>
    <row r="21" spans="1:19" ht="21" customHeight="1">
      <c r="A21" s="26" t="s">
        <v>8</v>
      </c>
      <c r="B21" s="26"/>
      <c r="D21" s="49"/>
      <c r="E21" s="101">
        <v>108643</v>
      </c>
      <c r="F21" s="28"/>
      <c r="G21" s="247">
        <v>51711</v>
      </c>
      <c r="H21" s="28"/>
      <c r="I21" s="98">
        <v>83907</v>
      </c>
      <c r="J21" s="28"/>
      <c r="K21" s="247">
        <v>56362</v>
      </c>
      <c r="L21" s="101"/>
      <c r="M21" s="101"/>
      <c r="O21" s="101"/>
      <c r="P21" s="101"/>
      <c r="Q21" s="221"/>
      <c r="R21" s="221"/>
      <c r="S21" s="221"/>
    </row>
    <row r="22" spans="1:19" ht="21" customHeight="1">
      <c r="A22" s="218" t="s">
        <v>232</v>
      </c>
      <c r="B22" s="26"/>
      <c r="C22" s="26"/>
      <c r="D22" s="31"/>
      <c r="E22" s="100">
        <f>SUM(E16:E21)</f>
        <v>224785</v>
      </c>
      <c r="F22" s="83"/>
      <c r="G22" s="100">
        <f>SUM(G16:G21)</f>
        <v>136141</v>
      </c>
      <c r="H22" s="83"/>
      <c r="I22" s="100">
        <f>SUM(I16:I21)</f>
        <v>167742</v>
      </c>
      <c r="J22" s="83"/>
      <c r="K22" s="100">
        <f>SUM(K16:K21)</f>
        <v>130474</v>
      </c>
      <c r="L22" s="101"/>
      <c r="M22" s="101"/>
      <c r="O22" s="101"/>
      <c r="P22" s="101"/>
      <c r="Q22" s="221"/>
      <c r="R22" s="221"/>
      <c r="S22" s="221"/>
    </row>
    <row r="23" spans="1:19" ht="7.5" customHeight="1">
      <c r="A23" s="218"/>
      <c r="B23" s="26"/>
      <c r="C23" s="26"/>
      <c r="D23" s="31"/>
      <c r="E23" s="55"/>
      <c r="F23" s="83"/>
      <c r="G23" s="55"/>
      <c r="H23" s="83"/>
      <c r="I23" s="55"/>
      <c r="J23" s="83"/>
      <c r="K23" s="55"/>
      <c r="L23" s="101"/>
      <c r="M23" s="101"/>
      <c r="O23" s="101"/>
      <c r="P23" s="101"/>
      <c r="Q23" s="221"/>
      <c r="R23" s="221"/>
      <c r="S23" s="221"/>
    </row>
    <row r="24" spans="1:19" ht="21" customHeight="1">
      <c r="A24" s="26" t="s">
        <v>48</v>
      </c>
      <c r="B24" s="26"/>
      <c r="C24" s="26"/>
      <c r="D24" s="31"/>
      <c r="E24" s="98">
        <f>+E14+E22</f>
        <v>582694</v>
      </c>
      <c r="F24" s="28"/>
      <c r="G24" s="98">
        <f>+G14+G22</f>
        <v>591240</v>
      </c>
      <c r="H24" s="28"/>
      <c r="I24" s="98">
        <f>+I14+I22</f>
        <v>202679</v>
      </c>
      <c r="J24" s="28"/>
      <c r="K24" s="98">
        <f>+K14+K22</f>
        <v>172690</v>
      </c>
      <c r="L24" s="101"/>
      <c r="M24" s="101"/>
      <c r="O24" s="101"/>
      <c r="P24" s="101"/>
      <c r="Q24" s="221"/>
      <c r="R24" s="221"/>
      <c r="S24" s="221"/>
    </row>
    <row r="25" spans="1:19" ht="7.75" customHeight="1">
      <c r="A25" s="26"/>
      <c r="B25" s="26"/>
      <c r="C25" s="26"/>
      <c r="D25" s="31"/>
      <c r="E25" s="98"/>
      <c r="F25" s="28"/>
      <c r="G25" s="98"/>
      <c r="H25" s="28"/>
      <c r="I25" s="98"/>
      <c r="J25" s="28"/>
      <c r="K25" s="98"/>
      <c r="L25" s="101"/>
      <c r="M25" s="101"/>
      <c r="O25" s="101"/>
      <c r="P25" s="101"/>
      <c r="Q25" s="221"/>
      <c r="R25" s="221"/>
      <c r="S25" s="221"/>
    </row>
    <row r="26" spans="1:19" ht="21" customHeight="1">
      <c r="A26" s="82" t="s">
        <v>49</v>
      </c>
      <c r="B26" s="26"/>
      <c r="C26" s="26"/>
      <c r="D26" s="31"/>
      <c r="E26" s="98"/>
      <c r="F26" s="28"/>
      <c r="G26" s="98"/>
      <c r="H26" s="28"/>
      <c r="I26" s="98"/>
      <c r="J26" s="28"/>
      <c r="K26" s="98"/>
      <c r="L26" s="101"/>
      <c r="M26" s="101"/>
      <c r="O26" s="101"/>
      <c r="P26" s="101"/>
      <c r="Q26" s="221"/>
      <c r="R26" s="221"/>
      <c r="S26" s="221"/>
    </row>
    <row r="27" spans="1:19" ht="21" customHeight="1">
      <c r="A27" s="26" t="s">
        <v>51</v>
      </c>
      <c r="D27" s="27">
        <v>11</v>
      </c>
      <c r="E27" s="98">
        <v>-100625</v>
      </c>
      <c r="F27" s="28"/>
      <c r="G27" s="252">
        <v>-95656</v>
      </c>
      <c r="H27" s="28"/>
      <c r="I27" s="98">
        <v>-25253</v>
      </c>
      <c r="J27" s="28"/>
      <c r="K27" s="252">
        <v>-35586</v>
      </c>
      <c r="L27" s="101"/>
      <c r="M27" s="101"/>
      <c r="O27" s="101"/>
      <c r="P27" s="101"/>
      <c r="Q27" s="221"/>
      <c r="R27" s="221"/>
      <c r="S27" s="221"/>
    </row>
    <row r="28" spans="1:19" ht="21" customHeight="1">
      <c r="A28" s="26" t="s">
        <v>52</v>
      </c>
      <c r="D28" s="27">
        <v>11</v>
      </c>
      <c r="E28" s="101">
        <v>-430228</v>
      </c>
      <c r="G28" s="247">
        <v>-399724</v>
      </c>
      <c r="I28" s="101">
        <v>-207910</v>
      </c>
      <c r="K28" s="247">
        <v>-200322</v>
      </c>
      <c r="L28" s="101"/>
      <c r="M28" s="101"/>
      <c r="O28" s="101"/>
      <c r="P28" s="101"/>
      <c r="Q28" s="221"/>
      <c r="R28" s="221"/>
      <c r="S28" s="221"/>
    </row>
    <row r="29" spans="1:19" ht="21" customHeight="1">
      <c r="A29" s="26" t="s">
        <v>11</v>
      </c>
      <c r="D29" s="31"/>
      <c r="E29" s="98">
        <v>-42526</v>
      </c>
      <c r="G29" s="252">
        <v>-13564</v>
      </c>
      <c r="I29" s="98">
        <v>-17670</v>
      </c>
      <c r="K29" s="252">
        <v>-3799</v>
      </c>
      <c r="L29" s="101"/>
      <c r="M29" s="101"/>
      <c r="O29" s="101"/>
      <c r="P29" s="101"/>
      <c r="Q29" s="221"/>
      <c r="R29" s="221"/>
      <c r="S29" s="221"/>
    </row>
    <row r="30" spans="1:19" ht="21" customHeight="1">
      <c r="A30" s="218" t="s">
        <v>50</v>
      </c>
      <c r="B30" s="26"/>
      <c r="C30" s="26"/>
      <c r="D30" s="31"/>
      <c r="E30" s="99">
        <f>SUM(E26:E29)</f>
        <v>-573379</v>
      </c>
      <c r="F30" s="84"/>
      <c r="G30" s="99">
        <f>SUM(G26:G29)</f>
        <v>-508944</v>
      </c>
      <c r="H30" s="84"/>
      <c r="I30" s="99">
        <f>SUM(I26:I29)</f>
        <v>-250833</v>
      </c>
      <c r="J30" s="84"/>
      <c r="K30" s="99">
        <f>SUM(K26:K29)</f>
        <v>-239707</v>
      </c>
      <c r="L30" s="101"/>
      <c r="M30" s="101"/>
      <c r="O30" s="101"/>
      <c r="P30" s="101"/>
      <c r="Q30" s="221"/>
      <c r="R30" s="221"/>
      <c r="S30" s="221"/>
    </row>
    <row r="31" spans="1:19" ht="7.75" customHeight="1">
      <c r="A31" s="218"/>
      <c r="B31" s="26"/>
      <c r="C31" s="26"/>
      <c r="D31" s="31"/>
      <c r="E31" s="102"/>
      <c r="F31" s="84"/>
      <c r="G31" s="102"/>
      <c r="H31" s="84"/>
      <c r="I31" s="102"/>
      <c r="J31" s="84"/>
      <c r="K31" s="102"/>
      <c r="L31" s="101"/>
      <c r="M31" s="101"/>
      <c r="O31" s="101"/>
      <c r="P31" s="101"/>
      <c r="Q31" s="221"/>
      <c r="R31" s="221"/>
      <c r="S31" s="221"/>
    </row>
    <row r="32" spans="1:19" ht="21" customHeight="1">
      <c r="A32" s="241" t="s">
        <v>210</v>
      </c>
      <c r="B32" s="26"/>
      <c r="C32" s="26"/>
      <c r="D32" s="31"/>
      <c r="E32" s="156">
        <f>+E24+E30</f>
        <v>9315</v>
      </c>
      <c r="F32" s="84"/>
      <c r="G32" s="156">
        <f>+G24+G30</f>
        <v>82296</v>
      </c>
      <c r="H32" s="84"/>
      <c r="I32" s="156">
        <f>+I24+I30</f>
        <v>-48154</v>
      </c>
      <c r="J32" s="84"/>
      <c r="K32" s="156">
        <f>+K24+K30</f>
        <v>-67017</v>
      </c>
      <c r="L32" s="101"/>
      <c r="M32" s="101"/>
      <c r="O32" s="101"/>
      <c r="P32" s="101"/>
      <c r="Q32" s="221"/>
      <c r="R32" s="221"/>
      <c r="S32" s="221"/>
    </row>
    <row r="33" spans="1:19" ht="21" customHeight="1">
      <c r="A33" s="19" t="s">
        <v>90</v>
      </c>
      <c r="B33" s="26"/>
      <c r="C33" s="26"/>
      <c r="D33" s="31"/>
      <c r="E33" s="101">
        <v>-107705</v>
      </c>
      <c r="G33" s="252">
        <v>-25426</v>
      </c>
      <c r="I33" s="98">
        <v>-76069</v>
      </c>
      <c r="K33" s="252">
        <v>-13320</v>
      </c>
      <c r="L33" s="101"/>
      <c r="M33" s="101"/>
      <c r="O33" s="101"/>
      <c r="P33" s="101"/>
      <c r="Q33" s="221"/>
      <c r="R33" s="221"/>
      <c r="S33" s="221"/>
    </row>
    <row r="34" spans="1:19" ht="21" customHeight="1">
      <c r="A34" s="26" t="s">
        <v>233</v>
      </c>
      <c r="B34" s="26"/>
      <c r="C34" s="26"/>
      <c r="D34" s="31"/>
      <c r="E34" s="271">
        <v>29978</v>
      </c>
      <c r="G34" s="257">
        <v>25126</v>
      </c>
      <c r="H34" s="28"/>
      <c r="I34" s="143">
        <v>0</v>
      </c>
      <c r="J34" s="28"/>
      <c r="K34" s="256">
        <v>0</v>
      </c>
      <c r="L34" s="101"/>
      <c r="M34" s="101"/>
      <c r="O34" s="101"/>
      <c r="P34" s="101"/>
      <c r="Q34" s="221"/>
      <c r="R34" s="221"/>
      <c r="S34" s="221"/>
    </row>
    <row r="35" spans="1:19" ht="21" customHeight="1">
      <c r="A35" s="241" t="s">
        <v>249</v>
      </c>
      <c r="B35" s="26"/>
      <c r="C35" s="26"/>
      <c r="D35" s="31"/>
      <c r="E35" s="156">
        <f>SUM(E32:E34)</f>
        <v>-68412</v>
      </c>
      <c r="F35" s="84"/>
      <c r="G35" s="156">
        <f>SUM(G32:G34)</f>
        <v>81996</v>
      </c>
      <c r="H35" s="84"/>
      <c r="I35" s="156">
        <f>SUM(I32:I34)</f>
        <v>-124223</v>
      </c>
      <c r="J35" s="84"/>
      <c r="K35" s="156">
        <f>SUM(K32:K34)</f>
        <v>-80337</v>
      </c>
      <c r="L35" s="101"/>
      <c r="M35" s="101"/>
      <c r="O35" s="101"/>
      <c r="P35" s="101"/>
      <c r="Q35" s="221"/>
      <c r="R35" s="221"/>
      <c r="S35" s="221"/>
    </row>
    <row r="36" spans="1:19" ht="21" customHeight="1">
      <c r="A36" s="19" t="s">
        <v>167</v>
      </c>
      <c r="D36" s="34">
        <v>14</v>
      </c>
      <c r="E36" s="98">
        <v>-9354</v>
      </c>
      <c r="G36" s="252">
        <v>-32469</v>
      </c>
      <c r="I36" s="101">
        <v>1508</v>
      </c>
      <c r="K36" s="247">
        <v>-7977</v>
      </c>
      <c r="L36" s="101"/>
      <c r="M36" s="101"/>
      <c r="O36" s="101"/>
      <c r="P36" s="101"/>
      <c r="Q36" s="221"/>
      <c r="R36" s="221"/>
      <c r="S36" s="221"/>
    </row>
    <row r="37" spans="1:19" ht="21" customHeight="1" thickBot="1">
      <c r="A37" s="35" t="s">
        <v>159</v>
      </c>
      <c r="B37" s="35"/>
      <c r="D37" s="36"/>
      <c r="E37" s="157">
        <f>SUM(E35:E36)</f>
        <v>-77766</v>
      </c>
      <c r="F37" s="84"/>
      <c r="G37" s="157">
        <f>SUM(G35:G36)</f>
        <v>49527</v>
      </c>
      <c r="H37" s="84"/>
      <c r="I37" s="157">
        <f>SUM(I35:I36)</f>
        <v>-122715</v>
      </c>
      <c r="J37" s="84"/>
      <c r="K37" s="157">
        <f>SUM(K35:K36)</f>
        <v>-88314</v>
      </c>
      <c r="L37" s="101"/>
      <c r="M37" s="101"/>
      <c r="O37" s="101"/>
      <c r="P37" s="101"/>
      <c r="Q37" s="221"/>
      <c r="R37" s="221"/>
      <c r="S37" s="221"/>
    </row>
    <row r="38" spans="1:19" ht="7.75" customHeight="1" thickTop="1">
      <c r="A38" s="218"/>
      <c r="B38" s="26"/>
      <c r="C38" s="26"/>
      <c r="D38" s="31"/>
      <c r="E38" s="102"/>
      <c r="F38" s="84"/>
      <c r="G38" s="102"/>
      <c r="H38" s="84"/>
      <c r="I38" s="102"/>
      <c r="J38" s="84"/>
      <c r="K38" s="102"/>
      <c r="L38" s="101"/>
      <c r="M38" s="101"/>
      <c r="O38" s="101"/>
      <c r="P38" s="101"/>
      <c r="Q38" s="221"/>
      <c r="R38" s="221"/>
      <c r="S38" s="221"/>
    </row>
    <row r="39" spans="1:19" ht="21" customHeight="1">
      <c r="A39" s="37" t="s">
        <v>160</v>
      </c>
      <c r="B39" s="37"/>
      <c r="C39" s="37"/>
      <c r="D39" s="36"/>
      <c r="E39" s="98"/>
      <c r="F39" s="38"/>
      <c r="G39" s="98"/>
      <c r="H39" s="38"/>
      <c r="I39" s="98"/>
      <c r="J39" s="38"/>
      <c r="K39" s="98"/>
      <c r="L39" s="101"/>
      <c r="M39" s="101"/>
      <c r="O39" s="101"/>
      <c r="P39" s="101"/>
      <c r="Q39" s="221"/>
      <c r="R39" s="221"/>
      <c r="S39" s="221"/>
    </row>
    <row r="40" spans="1:19" ht="21" customHeight="1">
      <c r="B40" s="39" t="s">
        <v>144</v>
      </c>
      <c r="C40" s="37"/>
      <c r="D40" s="36"/>
      <c r="E40" s="101">
        <v>-82132</v>
      </c>
      <c r="F40" s="38"/>
      <c r="G40" s="247">
        <v>834</v>
      </c>
      <c r="H40" s="38"/>
      <c r="I40" s="101">
        <v>-122715</v>
      </c>
      <c r="J40" s="38"/>
      <c r="K40" s="101">
        <v>-88314</v>
      </c>
      <c r="L40" s="101"/>
      <c r="M40" s="101"/>
      <c r="O40" s="101"/>
      <c r="P40" s="101"/>
      <c r="Q40" s="221"/>
      <c r="R40" s="221"/>
      <c r="S40" s="221"/>
    </row>
    <row r="41" spans="1:19" ht="21" customHeight="1">
      <c r="B41" s="39" t="s">
        <v>81</v>
      </c>
      <c r="C41" s="37"/>
      <c r="D41" s="36"/>
      <c r="E41" s="98">
        <v>4366</v>
      </c>
      <c r="F41" s="38"/>
      <c r="G41" s="252">
        <v>48693</v>
      </c>
      <c r="H41" s="38"/>
      <c r="I41" s="134">
        <v>0</v>
      </c>
      <c r="J41" s="38"/>
      <c r="K41" s="134">
        <v>0</v>
      </c>
      <c r="L41" s="101"/>
      <c r="M41" s="101"/>
      <c r="O41" s="101"/>
      <c r="P41" s="101"/>
      <c r="Q41" s="221"/>
      <c r="R41" s="221"/>
      <c r="S41" s="221"/>
    </row>
    <row r="42" spans="1:19" ht="21" customHeight="1" thickBot="1">
      <c r="A42" s="35" t="s">
        <v>159</v>
      </c>
      <c r="B42" s="37"/>
      <c r="C42" s="37"/>
      <c r="D42" s="36"/>
      <c r="E42" s="158">
        <f>SUM(E40:E41)</f>
        <v>-77766</v>
      </c>
      <c r="F42" s="86"/>
      <c r="G42" s="158">
        <f>SUM(G40:G41)</f>
        <v>49527</v>
      </c>
      <c r="H42" s="86"/>
      <c r="I42" s="158">
        <f>SUM(I40:I41)</f>
        <v>-122715</v>
      </c>
      <c r="J42" s="86"/>
      <c r="K42" s="158">
        <f>SUM(K40:K41)</f>
        <v>-88314</v>
      </c>
      <c r="L42" s="101"/>
      <c r="M42" s="101"/>
      <c r="O42" s="101"/>
      <c r="P42" s="101"/>
      <c r="Q42" s="221"/>
      <c r="R42" s="221"/>
      <c r="S42" s="221"/>
    </row>
    <row r="43" spans="1:19" ht="7.75" customHeight="1" thickTop="1">
      <c r="A43" s="218"/>
      <c r="B43" s="26"/>
      <c r="C43" s="26"/>
      <c r="D43" s="31"/>
      <c r="E43" s="102"/>
      <c r="F43" s="84"/>
      <c r="G43" s="102"/>
      <c r="H43" s="84"/>
      <c r="I43" s="102"/>
      <c r="J43" s="84"/>
      <c r="K43" s="102"/>
      <c r="L43" s="101"/>
      <c r="M43" s="101"/>
    </row>
    <row r="44" spans="1:19" s="2" customFormat="1" ht="21" customHeight="1">
      <c r="A44" s="223" t="s">
        <v>161</v>
      </c>
      <c r="B44" s="37"/>
      <c r="C44" s="37"/>
      <c r="D44" s="27">
        <v>15</v>
      </c>
      <c r="E44" s="103"/>
      <c r="F44" s="41"/>
      <c r="G44" s="103"/>
      <c r="H44" s="41"/>
      <c r="I44" s="103"/>
      <c r="J44" s="41"/>
      <c r="K44" s="103"/>
      <c r="L44" s="101"/>
      <c r="M44" s="101"/>
      <c r="N44" s="172"/>
      <c r="O44" s="220"/>
      <c r="P44" s="220"/>
    </row>
    <row r="45" spans="1:19" s="2" customFormat="1" ht="21" customHeight="1" thickBot="1">
      <c r="A45" s="39" t="s">
        <v>162</v>
      </c>
      <c r="B45" s="40"/>
      <c r="C45" s="39"/>
      <c r="E45" s="224">
        <f>+E40/845285</f>
        <v>-9.7164861555570012E-2</v>
      </c>
      <c r="F45" s="149"/>
      <c r="G45" s="224">
        <f>+G40/845285</f>
        <v>9.8664947325458269E-4</v>
      </c>
      <c r="H45" s="150"/>
      <c r="I45" s="224">
        <f>+I40/850000</f>
        <v>-0.14437058823529411</v>
      </c>
      <c r="J45" s="149"/>
      <c r="K45" s="224">
        <f>+K40/850000</f>
        <v>-0.10389882352941177</v>
      </c>
      <c r="L45" s="136"/>
      <c r="M45" s="136"/>
      <c r="N45" s="172"/>
      <c r="O45" s="220"/>
      <c r="P45" s="220"/>
    </row>
    <row r="46" spans="1:19" s="2" customFormat="1" ht="21" customHeight="1" thickTop="1">
      <c r="A46" s="39"/>
      <c r="B46" s="40"/>
      <c r="C46" s="39"/>
      <c r="D46" s="27"/>
      <c r="E46" s="97"/>
      <c r="F46" s="96"/>
      <c r="G46" s="97"/>
      <c r="H46" s="96"/>
      <c r="I46" s="96"/>
      <c r="J46" s="96"/>
      <c r="K46" s="96"/>
      <c r="L46" s="96"/>
      <c r="N46" s="172"/>
      <c r="O46" s="220"/>
      <c r="P46" s="220"/>
    </row>
    <row r="47" spans="1:19" ht="21" customHeight="1">
      <c r="G47" s="101"/>
      <c r="I47" s="101"/>
      <c r="K47" s="101"/>
      <c r="L47" s="101"/>
    </row>
    <row r="48" spans="1:19" ht="21" customHeight="1">
      <c r="E48" s="166"/>
      <c r="F48" s="166"/>
      <c r="G48" s="166"/>
      <c r="H48" s="166"/>
      <c r="I48" s="166"/>
      <c r="J48" s="166"/>
      <c r="K48" s="166"/>
      <c r="L48" s="166"/>
    </row>
  </sheetData>
  <mergeCells count="9">
    <mergeCell ref="L6:M6"/>
    <mergeCell ref="E8:K8"/>
    <mergeCell ref="E6:G6"/>
    <mergeCell ref="I6:K6"/>
    <mergeCell ref="A1:K1"/>
    <mergeCell ref="A2:K2"/>
    <mergeCell ref="I4:K4"/>
    <mergeCell ref="E5:G5"/>
    <mergeCell ref="I5:K5"/>
  </mergeCells>
  <phoneticPr fontId="0" type="noConversion"/>
  <pageMargins left="0.7" right="0.7" top="0.54" bottom="0.75" header="0.3" footer="0.51"/>
  <pageSetup paperSize="9" scale="79" firstPageNumber="6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N26"/>
  <sheetViews>
    <sheetView view="pageBreakPreview" topLeftCell="A13" zoomScale="98" zoomScaleNormal="80" zoomScaleSheetLayoutView="98" workbookViewId="0">
      <selection activeCell="L13" sqref="L1:O1048576"/>
    </sheetView>
  </sheetViews>
  <sheetFormatPr defaultColWidth="9" defaultRowHeight="21" customHeight="1"/>
  <cols>
    <col min="1" max="1" width="2.19921875" style="9" customWidth="1"/>
    <col min="2" max="2" width="40.59765625" style="9" customWidth="1"/>
    <col min="3" max="3" width="8.09765625" style="9" customWidth="1"/>
    <col min="4" max="4" width="9.5" style="9" customWidth="1"/>
    <col min="5" max="5" width="14.19921875" style="8" customWidth="1"/>
    <col min="6" max="6" width="1" style="8" customWidth="1"/>
    <col min="7" max="7" width="14.19921875" style="8" customWidth="1"/>
    <col min="8" max="8" width="1" style="8" customWidth="1"/>
    <col min="9" max="9" width="14.19921875" style="8" customWidth="1"/>
    <col min="10" max="10" width="1" style="8" customWidth="1"/>
    <col min="11" max="11" width="14.19921875" style="8" customWidth="1"/>
    <col min="12" max="12" width="11.19921875" style="11" bestFit="1" customWidth="1"/>
    <col min="13" max="16384" width="9" style="11"/>
  </cols>
  <sheetData>
    <row r="1" spans="1:14" s="10" customFormat="1" ht="21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4" s="10" customFormat="1" ht="21" customHeight="1">
      <c r="A2" s="293" t="s">
        <v>98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</row>
    <row r="3" spans="1:14" s="10" customFormat="1" ht="21" customHeight="1">
      <c r="A3" s="130"/>
      <c r="B3" s="130"/>
      <c r="C3" s="130"/>
      <c r="D3" s="130"/>
      <c r="E3" s="211"/>
      <c r="F3" s="130"/>
      <c r="G3" s="130"/>
      <c r="H3" s="130"/>
      <c r="I3" s="130"/>
      <c r="J3" s="130"/>
      <c r="K3" s="130"/>
    </row>
    <row r="4" spans="1:14" s="10" customFormat="1" ht="21" customHeight="1">
      <c r="A4" s="7"/>
      <c r="B4" s="7"/>
      <c r="C4" s="7"/>
      <c r="D4" s="7"/>
      <c r="E4" s="210"/>
      <c r="F4" s="14" t="s">
        <v>74</v>
      </c>
      <c r="G4" s="13"/>
      <c r="H4" s="18"/>
      <c r="I4" s="287" t="s">
        <v>75</v>
      </c>
      <c r="J4" s="287"/>
      <c r="K4" s="287"/>
    </row>
    <row r="5" spans="1:14" s="10" customFormat="1" ht="23">
      <c r="A5" s="65"/>
      <c r="B5" s="65"/>
      <c r="C5" s="65"/>
      <c r="D5" s="65"/>
      <c r="E5" s="294" t="s">
        <v>77</v>
      </c>
      <c r="F5" s="294"/>
      <c r="G5" s="294"/>
      <c r="H5" s="228"/>
      <c r="I5" s="294" t="s">
        <v>77</v>
      </c>
      <c r="J5" s="294"/>
      <c r="K5" s="294"/>
    </row>
    <row r="6" spans="1:14" s="10" customFormat="1" ht="21" customHeight="1">
      <c r="A6" s="66"/>
      <c r="B6" s="66"/>
      <c r="C6" s="66"/>
      <c r="D6" s="66"/>
      <c r="E6" s="292" t="s">
        <v>192</v>
      </c>
      <c r="F6" s="292"/>
      <c r="G6" s="292"/>
      <c r="H6" s="228"/>
      <c r="I6" s="292" t="s">
        <v>192</v>
      </c>
      <c r="J6" s="292"/>
      <c r="K6" s="292"/>
    </row>
    <row r="7" spans="1:14" s="10" customFormat="1" ht="21" customHeight="1">
      <c r="A7" s="66"/>
      <c r="B7" s="66"/>
      <c r="C7" s="66"/>
      <c r="D7" s="194"/>
      <c r="E7" s="15">
        <v>2563</v>
      </c>
      <c r="F7" s="16"/>
      <c r="G7" s="15">
        <v>2562</v>
      </c>
      <c r="H7" s="17"/>
      <c r="I7" s="15">
        <v>2563</v>
      </c>
      <c r="J7" s="16"/>
      <c r="K7" s="15">
        <v>2562</v>
      </c>
    </row>
    <row r="8" spans="1:14" s="10" customFormat="1" ht="21" customHeight="1">
      <c r="A8" s="66"/>
      <c r="B8" s="66"/>
      <c r="C8" s="66"/>
      <c r="D8" s="66"/>
      <c r="E8" s="15"/>
      <c r="F8" s="16"/>
      <c r="G8" s="15"/>
      <c r="H8" s="129" t="s">
        <v>76</v>
      </c>
      <c r="I8" s="15"/>
      <c r="J8" s="16"/>
      <c r="K8" s="15"/>
    </row>
    <row r="9" spans="1:14" s="151" customFormat="1" ht="21" customHeight="1">
      <c r="A9" s="87" t="s">
        <v>159</v>
      </c>
      <c r="B9" s="87"/>
      <c r="C9" s="87"/>
      <c r="D9" s="87"/>
      <c r="E9" s="112">
        <f>'กำไรขาดทุน 3M 6'!E42</f>
        <v>-77766</v>
      </c>
      <c r="F9" s="90"/>
      <c r="G9" s="112">
        <f>'กำไรขาดทุน 3M 6'!G42</f>
        <v>49527</v>
      </c>
      <c r="H9" s="90"/>
      <c r="I9" s="153">
        <f>'กำไรขาดทุน 3M 6'!I42</f>
        <v>-122715</v>
      </c>
      <c r="J9" s="114"/>
      <c r="K9" s="162">
        <f>'กำไรขาดทุน 3M 6'!K37</f>
        <v>-88314</v>
      </c>
    </row>
    <row r="10" spans="1:14" s="151" customFormat="1" ht="21" customHeight="1">
      <c r="A10" s="87" t="s">
        <v>187</v>
      </c>
      <c r="B10" s="87"/>
      <c r="C10" s="87"/>
      <c r="D10" s="87"/>
      <c r="E10" s="104"/>
      <c r="F10" s="88"/>
      <c r="G10" s="104"/>
      <c r="H10" s="88"/>
      <c r="I10" s="104"/>
      <c r="J10" s="88"/>
      <c r="K10" s="104"/>
    </row>
    <row r="11" spans="1:14" s="151" customFormat="1" ht="21" customHeight="1">
      <c r="A11" s="135" t="s">
        <v>171</v>
      </c>
      <c r="B11" s="87"/>
      <c r="C11" s="87"/>
      <c r="D11" s="87"/>
      <c r="E11" s="104"/>
      <c r="F11" s="88"/>
      <c r="G11" s="104"/>
      <c r="H11" s="88"/>
      <c r="I11" s="104"/>
      <c r="J11" s="88"/>
      <c r="K11" s="104"/>
    </row>
    <row r="12" spans="1:14" s="151" customFormat="1" ht="21" customHeight="1">
      <c r="A12" s="33" t="s">
        <v>133</v>
      </c>
      <c r="B12" s="33"/>
      <c r="C12" s="33"/>
      <c r="D12" s="33"/>
      <c r="E12" s="104">
        <v>-6540</v>
      </c>
      <c r="F12" s="88"/>
      <c r="G12" s="254">
        <v>-45213</v>
      </c>
      <c r="H12" s="88"/>
      <c r="I12" s="134">
        <v>0</v>
      </c>
      <c r="J12" s="89"/>
      <c r="K12" s="249">
        <v>0</v>
      </c>
      <c r="N12" s="273"/>
    </row>
    <row r="13" spans="1:14" s="151" customFormat="1" ht="21" customHeight="1">
      <c r="A13" s="33" t="s">
        <v>235</v>
      </c>
      <c r="B13" s="33"/>
      <c r="C13" s="33"/>
      <c r="D13" s="33"/>
      <c r="E13" s="104">
        <v>31520</v>
      </c>
      <c r="F13" s="88"/>
      <c r="G13" s="134">
        <v>0</v>
      </c>
      <c r="H13" s="88"/>
      <c r="I13" s="134">
        <v>0</v>
      </c>
      <c r="J13" s="89"/>
      <c r="K13" s="249">
        <v>0</v>
      </c>
      <c r="N13" s="273"/>
    </row>
    <row r="14" spans="1:14" s="151" customFormat="1" ht="21" customHeight="1">
      <c r="A14" s="33" t="s">
        <v>237</v>
      </c>
      <c r="B14" s="33"/>
      <c r="C14" s="33"/>
      <c r="D14" s="34"/>
      <c r="E14" s="134">
        <v>0</v>
      </c>
      <c r="F14" s="88"/>
      <c r="G14" s="254">
        <v>4724</v>
      </c>
      <c r="H14" s="88"/>
      <c r="I14" s="134">
        <v>0</v>
      </c>
      <c r="J14" s="89"/>
      <c r="K14" s="254">
        <v>253</v>
      </c>
    </row>
    <row r="15" spans="1:14" s="151" customFormat="1" ht="21" customHeight="1">
      <c r="A15" s="33" t="s">
        <v>164</v>
      </c>
      <c r="B15" s="33"/>
      <c r="C15" s="33"/>
      <c r="D15" s="33"/>
      <c r="E15" s="104"/>
      <c r="F15" s="88"/>
      <c r="G15" s="104"/>
      <c r="H15" s="88"/>
      <c r="I15" s="104"/>
      <c r="J15" s="89"/>
      <c r="K15" s="254"/>
    </row>
    <row r="16" spans="1:14" s="151" customFormat="1" ht="21" customHeight="1">
      <c r="A16" s="33"/>
      <c r="B16" s="33" t="s">
        <v>148</v>
      </c>
      <c r="C16" s="33"/>
      <c r="D16" s="33"/>
      <c r="E16" s="163">
        <v>0</v>
      </c>
      <c r="F16" s="88"/>
      <c r="G16" s="255">
        <v>-945</v>
      </c>
      <c r="H16" s="88"/>
      <c r="I16" s="163">
        <v>0</v>
      </c>
      <c r="J16" s="89"/>
      <c r="K16" s="255">
        <v>-51</v>
      </c>
      <c r="L16" s="152"/>
    </row>
    <row r="17" spans="1:12" s="151" customFormat="1" ht="21" customHeight="1">
      <c r="A17" s="87" t="s">
        <v>172</v>
      </c>
      <c r="B17" s="87"/>
      <c r="C17" s="87"/>
      <c r="D17" s="34"/>
      <c r="E17" s="159">
        <f>SUM(E12:E16)</f>
        <v>24980</v>
      </c>
      <c r="F17" s="88"/>
      <c r="G17" s="159">
        <f>SUM(G12:G16)</f>
        <v>-41434</v>
      </c>
      <c r="H17" s="153"/>
      <c r="I17" s="159">
        <f>SUM(I12:I16)</f>
        <v>0</v>
      </c>
      <c r="J17" s="153"/>
      <c r="K17" s="159">
        <f>SUM(K12:K16)</f>
        <v>202</v>
      </c>
      <c r="L17" s="152"/>
    </row>
    <row r="18" spans="1:12" s="151" customFormat="1" ht="21" customHeight="1">
      <c r="A18" s="87"/>
      <c r="B18" s="87"/>
      <c r="C18" s="87"/>
      <c r="D18" s="34"/>
      <c r="E18" s="153"/>
      <c r="F18" s="88"/>
      <c r="G18" s="153"/>
      <c r="H18" s="153"/>
      <c r="I18" s="153"/>
      <c r="J18" s="153"/>
      <c r="K18" s="153"/>
      <c r="L18" s="152"/>
    </row>
    <row r="19" spans="1:12" s="151" customFormat="1" ht="21" customHeight="1">
      <c r="A19" s="87" t="s">
        <v>261</v>
      </c>
      <c r="B19" s="113"/>
      <c r="C19" s="33"/>
      <c r="D19" s="34"/>
      <c r="E19" s="159">
        <f>E17</f>
        <v>24980</v>
      </c>
      <c r="F19" s="90"/>
      <c r="G19" s="159">
        <f>G17</f>
        <v>-41434</v>
      </c>
      <c r="H19" s="90"/>
      <c r="I19" s="159">
        <f>I17</f>
        <v>0</v>
      </c>
      <c r="J19" s="90"/>
      <c r="K19" s="159">
        <f>K17</f>
        <v>202</v>
      </c>
    </row>
    <row r="20" spans="1:12" s="151" customFormat="1" ht="21" customHeight="1" thickBot="1">
      <c r="A20" s="87" t="s">
        <v>165</v>
      </c>
      <c r="B20" s="33"/>
      <c r="C20" s="33"/>
      <c r="D20" s="33"/>
      <c r="E20" s="239">
        <f>E19+E9</f>
        <v>-52786</v>
      </c>
      <c r="F20" s="90"/>
      <c r="G20" s="160">
        <f>G19+G9</f>
        <v>8093</v>
      </c>
      <c r="H20" s="90"/>
      <c r="I20" s="239">
        <f>I19+I9</f>
        <v>-122715</v>
      </c>
      <c r="J20" s="90"/>
      <c r="K20" s="160">
        <f>K19+K9</f>
        <v>-88112</v>
      </c>
    </row>
    <row r="21" spans="1:12" s="151" customFormat="1" ht="21" customHeight="1" thickTop="1">
      <c r="A21" s="91"/>
      <c r="B21" s="91"/>
      <c r="C21" s="91"/>
      <c r="D21" s="91"/>
      <c r="E21" s="105"/>
      <c r="F21" s="92"/>
      <c r="G21" s="105"/>
      <c r="H21" s="92"/>
      <c r="I21" s="105"/>
      <c r="J21" s="92"/>
      <c r="K21" s="105"/>
    </row>
    <row r="22" spans="1:12" s="85" customFormat="1" ht="21" customHeight="1">
      <c r="A22" s="93" t="s">
        <v>166</v>
      </c>
      <c r="B22" s="93"/>
      <c r="C22" s="93"/>
      <c r="D22" s="93"/>
      <c r="E22" s="106"/>
      <c r="F22" s="92">
        <v>6</v>
      </c>
      <c r="G22" s="106"/>
      <c r="H22" s="92"/>
      <c r="I22" s="106"/>
      <c r="J22" s="92"/>
      <c r="K22" s="106"/>
    </row>
    <row r="23" spans="1:12" s="85" customFormat="1" ht="21" customHeight="1">
      <c r="B23" s="85" t="s">
        <v>144</v>
      </c>
      <c r="C23" s="93"/>
      <c r="D23" s="93"/>
      <c r="E23" s="98">
        <v>-26761</v>
      </c>
      <c r="F23" s="94"/>
      <c r="G23" s="252">
        <v>-28553</v>
      </c>
      <c r="H23" s="94"/>
      <c r="I23" s="134">
        <v>-122715</v>
      </c>
      <c r="J23" s="94"/>
      <c r="K23" s="252">
        <v>-88112</v>
      </c>
    </row>
    <row r="24" spans="1:12" s="85" customFormat="1" ht="21" customHeight="1">
      <c r="B24" s="85" t="s">
        <v>81</v>
      </c>
      <c r="C24" s="93"/>
      <c r="D24" s="93"/>
      <c r="E24" s="107">
        <v>-26025</v>
      </c>
      <c r="F24" s="94"/>
      <c r="G24" s="257">
        <v>36646</v>
      </c>
      <c r="H24" s="94"/>
      <c r="I24" s="163">
        <v>0</v>
      </c>
      <c r="J24" s="94"/>
      <c r="K24" s="258">
        <v>0</v>
      </c>
    </row>
    <row r="25" spans="1:12" s="85" customFormat="1" ht="21" customHeight="1" thickBot="1">
      <c r="A25" s="93" t="s">
        <v>165</v>
      </c>
      <c r="B25" s="93"/>
      <c r="C25" s="93"/>
      <c r="D25" s="93"/>
      <c r="E25" s="238">
        <f>SUM(E23:E24)</f>
        <v>-52786</v>
      </c>
      <c r="F25" s="95"/>
      <c r="G25" s="161">
        <f>SUM(G23:G24)</f>
        <v>8093</v>
      </c>
      <c r="H25" s="95"/>
      <c r="I25" s="238">
        <f>SUM(I23:I24)</f>
        <v>-122715</v>
      </c>
      <c r="J25" s="95"/>
      <c r="K25" s="161">
        <f>SUM(K23:K24)</f>
        <v>-88112</v>
      </c>
    </row>
    <row r="26" spans="1:12" ht="21" customHeight="1" thickTop="1"/>
  </sheetData>
  <mergeCells count="6">
    <mergeCell ref="E6:G6"/>
    <mergeCell ref="I6:K6"/>
    <mergeCell ref="A2:K2"/>
    <mergeCell ref="I4:K4"/>
    <mergeCell ref="E5:G5"/>
    <mergeCell ref="I5:K5"/>
  </mergeCells>
  <pageMargins left="0.7" right="0.7" top="0.54" bottom="0.75" header="0.3" footer="0.51"/>
  <pageSetup paperSize="9" scale="80" firstPageNumber="7" orientation="portrait" useFirstPageNumber="1" horizontalDpi="1200" verticalDpi="12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AJ42"/>
  <sheetViews>
    <sheetView view="pageBreakPreview" topLeftCell="M28" zoomScale="60" zoomScaleNormal="80" workbookViewId="0">
      <selection activeCell="AJ42" sqref="AJ42"/>
    </sheetView>
  </sheetViews>
  <sheetFormatPr defaultColWidth="9.09765625" defaultRowHeight="21" customHeight="1"/>
  <cols>
    <col min="1" max="3" width="2.19921875" style="2" customWidth="1"/>
    <col min="4" max="4" width="61.59765625" style="2" customWidth="1"/>
    <col min="5" max="5" width="9" style="69" customWidth="1"/>
    <col min="6" max="6" width="12" style="1" customWidth="1"/>
    <col min="7" max="7" width="1.3984375" style="1" customWidth="1"/>
    <col min="8" max="8" width="12" style="1" customWidth="1"/>
    <col min="9" max="9" width="1.3984375" style="1" customWidth="1"/>
    <col min="10" max="10" width="12" style="1" customWidth="1"/>
    <col min="11" max="11" width="1.3984375" style="1" customWidth="1"/>
    <col min="12" max="12" width="12" style="1" customWidth="1"/>
    <col min="13" max="13" width="1.3984375" style="1" customWidth="1"/>
    <col min="14" max="14" width="12" style="1" customWidth="1"/>
    <col min="15" max="15" width="1.3984375" style="1" customWidth="1"/>
    <col min="16" max="16" width="12" style="1" customWidth="1"/>
    <col min="17" max="17" width="1.3984375" style="1" customWidth="1"/>
    <col min="18" max="18" width="12" style="1" customWidth="1"/>
    <col min="19" max="19" width="1.3984375" style="1" customWidth="1"/>
    <col min="20" max="20" width="12" style="1" customWidth="1"/>
    <col min="21" max="21" width="1.3984375" style="1" customWidth="1"/>
    <col min="22" max="22" width="12" style="1" customWidth="1"/>
    <col min="23" max="23" width="1.3984375" style="1" customWidth="1"/>
    <col min="24" max="24" width="12.09765625" style="1" customWidth="1"/>
    <col min="25" max="25" width="1.5" style="1" customWidth="1"/>
    <col min="26" max="26" width="12.09765625" style="1" customWidth="1"/>
    <col min="27" max="27" width="1.3984375" style="1" customWidth="1"/>
    <col min="28" max="28" width="12" style="1" customWidth="1"/>
    <col min="29" max="29" width="1.3984375" style="1" customWidth="1"/>
    <col min="30" max="30" width="12" style="1" customWidth="1"/>
    <col min="31" max="31" width="1.3984375" style="1" customWidth="1"/>
    <col min="32" max="32" width="12" style="1" customWidth="1"/>
    <col min="33" max="33" width="1.3984375" style="1" customWidth="1"/>
    <col min="34" max="34" width="12" style="1" customWidth="1"/>
    <col min="35" max="35" width="10.09765625" style="2" customWidth="1"/>
    <col min="36" max="16384" width="9.09765625" style="2"/>
  </cols>
  <sheetData>
    <row r="1" spans="1:34" ht="21" customHeight="1">
      <c r="A1" s="12" t="s">
        <v>45</v>
      </c>
      <c r="B1" s="12"/>
      <c r="C1" s="12"/>
      <c r="D1" s="12"/>
      <c r="E1" s="6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34" ht="21" customHeight="1">
      <c r="A2" s="12" t="s">
        <v>99</v>
      </c>
      <c r="B2" s="12"/>
      <c r="C2" s="12"/>
      <c r="D2" s="12"/>
      <c r="E2" s="6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1" customHeight="1">
      <c r="A3" s="3"/>
      <c r="C3" s="3"/>
      <c r="D3" s="3"/>
      <c r="E3" s="68"/>
      <c r="F3" s="139"/>
      <c r="G3" s="138"/>
      <c r="H3" s="139"/>
      <c r="I3" s="138"/>
      <c r="J3" s="139"/>
      <c r="K3" s="138"/>
      <c r="L3" s="139"/>
      <c r="M3" s="138"/>
      <c r="N3" s="139"/>
      <c r="O3" s="138"/>
      <c r="P3" s="139"/>
      <c r="Q3" s="138"/>
      <c r="R3" s="139"/>
      <c r="S3" s="138"/>
      <c r="T3" s="139"/>
      <c r="U3" s="138"/>
      <c r="V3" s="139"/>
      <c r="W3" s="138"/>
      <c r="X3" s="139"/>
      <c r="Y3" s="139"/>
      <c r="Z3" s="139"/>
      <c r="AA3" s="138"/>
      <c r="AB3" s="137"/>
      <c r="AC3" s="138"/>
      <c r="AD3" s="137"/>
      <c r="AE3" s="138"/>
      <c r="AF3" s="139"/>
      <c r="AG3" s="138"/>
      <c r="AH3" s="139"/>
    </row>
    <row r="4" spans="1:34" s="37" customFormat="1" ht="21" customHeight="1">
      <c r="E4" s="44"/>
      <c r="F4" s="295" t="s">
        <v>74</v>
      </c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</row>
    <row r="5" spans="1:34" s="37" customFormat="1" ht="21" customHeight="1">
      <c r="E5" s="44"/>
      <c r="G5" s="174"/>
      <c r="H5" s="58"/>
      <c r="J5" s="297" t="s">
        <v>250</v>
      </c>
      <c r="K5" s="297"/>
      <c r="L5" s="297"/>
      <c r="N5" s="297" t="s">
        <v>6</v>
      </c>
      <c r="O5" s="297"/>
      <c r="P5" s="297"/>
      <c r="Q5" s="297"/>
      <c r="R5" s="297"/>
      <c r="S5" s="297"/>
      <c r="T5" s="297"/>
      <c r="U5" s="58"/>
      <c r="V5" s="297" t="s">
        <v>65</v>
      </c>
      <c r="W5" s="297"/>
      <c r="X5" s="297"/>
      <c r="Y5" s="297"/>
      <c r="Z5" s="297"/>
      <c r="AA5" s="297"/>
      <c r="AB5" s="297"/>
      <c r="AF5" s="174"/>
      <c r="AH5" s="174"/>
    </row>
    <row r="6" spans="1:34" s="37" customFormat="1" ht="21" customHeight="1">
      <c r="E6" s="276"/>
      <c r="G6" s="174"/>
      <c r="H6" s="58"/>
      <c r="N6" s="177"/>
      <c r="O6" s="177"/>
      <c r="P6" s="177"/>
      <c r="Q6" s="177"/>
      <c r="R6" s="177"/>
      <c r="S6" s="177"/>
      <c r="T6" s="177"/>
      <c r="U6" s="58"/>
      <c r="V6" s="174" t="s">
        <v>212</v>
      </c>
      <c r="W6" s="174"/>
      <c r="X6" s="174"/>
      <c r="Y6" s="174"/>
      <c r="Z6" s="174" t="s">
        <v>224</v>
      </c>
      <c r="AA6" s="177"/>
      <c r="AC6" s="174"/>
      <c r="AD6" s="174"/>
      <c r="AE6" s="174"/>
      <c r="AG6" s="174"/>
      <c r="AH6" s="174"/>
    </row>
    <row r="7" spans="1:34" s="37" customFormat="1" ht="21" customHeight="1">
      <c r="E7" s="266"/>
      <c r="G7" s="174"/>
      <c r="H7" s="58"/>
      <c r="N7" s="177"/>
      <c r="O7" s="177"/>
      <c r="P7" s="177"/>
      <c r="Q7" s="177"/>
      <c r="R7" s="177"/>
      <c r="S7" s="177"/>
      <c r="T7" s="177"/>
      <c r="U7" s="58"/>
      <c r="V7" s="174" t="s">
        <v>213</v>
      </c>
      <c r="W7" s="174"/>
      <c r="X7" s="174" t="s">
        <v>212</v>
      </c>
      <c r="Y7" s="174"/>
      <c r="Z7" s="174" t="s">
        <v>225</v>
      </c>
      <c r="AA7" s="177"/>
      <c r="AC7" s="174"/>
      <c r="AD7" s="174"/>
      <c r="AE7" s="174"/>
      <c r="AG7" s="174"/>
      <c r="AH7" s="174"/>
    </row>
    <row r="8" spans="1:34" s="37" customFormat="1" ht="21" customHeight="1">
      <c r="E8" s="266"/>
      <c r="G8" s="174"/>
      <c r="H8" s="58"/>
      <c r="N8" s="177"/>
      <c r="O8" s="177"/>
      <c r="P8" s="177"/>
      <c r="Q8" s="177"/>
      <c r="R8" s="177"/>
      <c r="S8" s="177"/>
      <c r="T8" s="177"/>
      <c r="U8" s="58"/>
      <c r="V8" s="174" t="s">
        <v>214</v>
      </c>
      <c r="W8" s="174"/>
      <c r="X8" s="174" t="s">
        <v>251</v>
      </c>
      <c r="Y8" s="174"/>
      <c r="Z8" s="174" t="s">
        <v>226</v>
      </c>
      <c r="AA8" s="177"/>
      <c r="AB8" s="174" t="s">
        <v>28</v>
      </c>
      <c r="AC8" s="174"/>
      <c r="AD8" s="174"/>
      <c r="AE8" s="174"/>
      <c r="AF8" s="174" t="s">
        <v>31</v>
      </c>
      <c r="AG8" s="174"/>
      <c r="AH8" s="174"/>
    </row>
    <row r="9" spans="1:34" s="37" customFormat="1" ht="21" customHeight="1">
      <c r="F9" s="177" t="s">
        <v>116</v>
      </c>
      <c r="G9" s="174"/>
      <c r="H9" s="174"/>
      <c r="I9" s="174"/>
      <c r="J9" s="178" t="s">
        <v>117</v>
      </c>
      <c r="L9" s="174" t="s">
        <v>117</v>
      </c>
      <c r="N9" s="58"/>
      <c r="O9" s="58"/>
      <c r="P9" s="177" t="s">
        <v>119</v>
      </c>
      <c r="Q9" s="58"/>
      <c r="R9" s="58"/>
      <c r="S9" s="177"/>
      <c r="T9" s="175"/>
      <c r="U9" s="58"/>
      <c r="V9" s="174" t="s">
        <v>211</v>
      </c>
      <c r="W9" s="174"/>
      <c r="X9" s="174" t="s">
        <v>252</v>
      </c>
      <c r="Z9" s="174" t="s">
        <v>236</v>
      </c>
      <c r="AA9" s="177"/>
      <c r="AB9" s="174" t="s">
        <v>123</v>
      </c>
      <c r="AC9" s="174"/>
      <c r="AE9" s="174"/>
      <c r="AF9" s="174" t="s">
        <v>114</v>
      </c>
      <c r="AG9" s="174"/>
      <c r="AH9" s="174" t="s">
        <v>28</v>
      </c>
    </row>
    <row r="10" spans="1:34" s="37" customFormat="1" ht="21" customHeight="1">
      <c r="E10" s="44"/>
      <c r="F10" s="177" t="s">
        <v>29</v>
      </c>
      <c r="G10" s="174"/>
      <c r="H10" s="174" t="s">
        <v>118</v>
      </c>
      <c r="I10" s="174"/>
      <c r="J10" s="174" t="s">
        <v>82</v>
      </c>
      <c r="L10" s="174" t="s">
        <v>102</v>
      </c>
      <c r="M10" s="174"/>
      <c r="N10" s="177" t="s">
        <v>120</v>
      </c>
      <c r="O10" s="174"/>
      <c r="P10" s="174" t="s">
        <v>121</v>
      </c>
      <c r="Q10" s="174"/>
      <c r="R10" s="177" t="s">
        <v>122</v>
      </c>
      <c r="S10" s="175"/>
      <c r="T10" s="174" t="s">
        <v>41</v>
      </c>
      <c r="U10" s="174"/>
      <c r="V10" s="177" t="s">
        <v>134</v>
      </c>
      <c r="W10" s="174"/>
      <c r="X10" s="174" t="s">
        <v>220</v>
      </c>
      <c r="Y10" s="174"/>
      <c r="Z10" s="174" t="s">
        <v>227</v>
      </c>
      <c r="AA10" s="177"/>
      <c r="AB10" s="174" t="s">
        <v>124</v>
      </c>
      <c r="AC10" s="174"/>
      <c r="AD10" s="177" t="s">
        <v>113</v>
      </c>
      <c r="AE10" s="177"/>
      <c r="AF10" s="174" t="s">
        <v>115</v>
      </c>
      <c r="AG10" s="177"/>
      <c r="AH10" s="174" t="s">
        <v>31</v>
      </c>
    </row>
    <row r="11" spans="1:34" s="175" customFormat="1" ht="21" customHeight="1">
      <c r="E11" s="52" t="s">
        <v>35</v>
      </c>
      <c r="F11" s="177" t="s">
        <v>30</v>
      </c>
      <c r="G11" s="174"/>
      <c r="H11" s="174" t="s">
        <v>33</v>
      </c>
      <c r="I11" s="174"/>
      <c r="J11" s="174" t="s">
        <v>92</v>
      </c>
      <c r="K11" s="174"/>
      <c r="L11" s="174" t="s">
        <v>33</v>
      </c>
      <c r="M11" s="174"/>
      <c r="N11" s="174" t="s">
        <v>83</v>
      </c>
      <c r="O11" s="174"/>
      <c r="P11" s="174" t="s">
        <v>111</v>
      </c>
      <c r="Q11" s="174"/>
      <c r="R11" s="174" t="s">
        <v>86</v>
      </c>
      <c r="S11" s="174"/>
      <c r="T11" s="174" t="s">
        <v>40</v>
      </c>
      <c r="U11" s="174"/>
      <c r="V11" s="177" t="s">
        <v>135</v>
      </c>
      <c r="W11" s="174"/>
      <c r="X11" s="177" t="s">
        <v>221</v>
      </c>
      <c r="Y11" s="177"/>
      <c r="Z11" s="177" t="s">
        <v>114</v>
      </c>
      <c r="AA11" s="177"/>
      <c r="AB11" s="174" t="s">
        <v>64</v>
      </c>
      <c r="AC11" s="174"/>
      <c r="AD11" s="177" t="s">
        <v>145</v>
      </c>
      <c r="AE11" s="174"/>
      <c r="AF11" s="174" t="s">
        <v>62</v>
      </c>
      <c r="AG11" s="174"/>
      <c r="AH11" s="174" t="s">
        <v>32</v>
      </c>
    </row>
    <row r="12" spans="1:34" s="175" customFormat="1" ht="21" customHeight="1">
      <c r="E12" s="81"/>
      <c r="F12" s="296" t="s">
        <v>76</v>
      </c>
      <c r="G12" s="296"/>
      <c r="H12" s="296"/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  <c r="Z12" s="296"/>
      <c r="AA12" s="296"/>
      <c r="AB12" s="296"/>
      <c r="AC12" s="296"/>
      <c r="AD12" s="296"/>
      <c r="AE12" s="296"/>
      <c r="AF12" s="296"/>
      <c r="AG12" s="296"/>
      <c r="AH12" s="296"/>
    </row>
    <row r="13" spans="1:34" s="39" customFormat="1" ht="21" customHeight="1">
      <c r="A13" s="259" t="s">
        <v>193</v>
      </c>
      <c r="B13" s="175"/>
      <c r="C13" s="175"/>
      <c r="D13" s="175"/>
      <c r="E13" s="4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</row>
    <row r="14" spans="1:34" s="39" customFormat="1" ht="21" customHeight="1">
      <c r="A14" s="37" t="s">
        <v>152</v>
      </c>
      <c r="B14" s="37"/>
      <c r="C14" s="37"/>
      <c r="D14" s="37"/>
      <c r="E14" s="183"/>
      <c r="F14" s="184">
        <v>850000</v>
      </c>
      <c r="G14" s="185">
        <v>0</v>
      </c>
      <c r="H14" s="184">
        <v>-15740</v>
      </c>
      <c r="I14" s="185">
        <v>0</v>
      </c>
      <c r="J14" s="184">
        <v>1643000</v>
      </c>
      <c r="K14" s="185">
        <v>0</v>
      </c>
      <c r="L14" s="260">
        <v>18365</v>
      </c>
      <c r="M14" s="185">
        <v>0</v>
      </c>
      <c r="N14" s="260">
        <v>85000</v>
      </c>
      <c r="O14" s="185"/>
      <c r="P14" s="260">
        <v>440257</v>
      </c>
      <c r="Q14" s="185"/>
      <c r="R14" s="260">
        <v>15740</v>
      </c>
      <c r="S14" s="185"/>
      <c r="T14" s="260">
        <v>1666584</v>
      </c>
      <c r="U14" s="185"/>
      <c r="V14" s="260">
        <v>-112728</v>
      </c>
      <c r="W14" s="185"/>
      <c r="X14" s="260">
        <v>380304</v>
      </c>
      <c r="Y14" s="260"/>
      <c r="Z14" s="185">
        <v>0</v>
      </c>
      <c r="AA14" s="185"/>
      <c r="AB14" s="261">
        <f>V14+X14+Z14</f>
        <v>267576</v>
      </c>
      <c r="AC14" s="185"/>
      <c r="AD14" s="261">
        <f>SUM(F14:T14,AB14)</f>
        <v>4970782</v>
      </c>
      <c r="AE14" s="185"/>
      <c r="AF14" s="260">
        <v>1107352</v>
      </c>
      <c r="AG14" s="185"/>
      <c r="AH14" s="184">
        <f>SUM(F14:X14,AF14)</f>
        <v>6078134</v>
      </c>
    </row>
    <row r="15" spans="1:34" s="39" customFormat="1" ht="21" customHeight="1">
      <c r="A15" s="37" t="s">
        <v>149</v>
      </c>
      <c r="B15" s="37"/>
      <c r="C15" s="37"/>
      <c r="D15" s="37"/>
      <c r="E15" s="183"/>
      <c r="F15" s="184"/>
      <c r="G15" s="185"/>
      <c r="H15" s="184"/>
      <c r="I15" s="185"/>
      <c r="J15" s="184"/>
      <c r="K15" s="185"/>
      <c r="L15" s="184"/>
      <c r="M15" s="185"/>
      <c r="N15" s="184"/>
      <c r="O15" s="185"/>
      <c r="P15" s="184"/>
      <c r="Q15" s="185"/>
      <c r="R15" s="184"/>
      <c r="S15" s="185"/>
      <c r="T15" s="184"/>
      <c r="U15" s="185"/>
      <c r="V15" s="184"/>
      <c r="W15" s="185"/>
      <c r="X15" s="184"/>
      <c r="Y15" s="184"/>
      <c r="Z15" s="184"/>
      <c r="AA15" s="185"/>
      <c r="AB15" s="181"/>
      <c r="AC15" s="185"/>
      <c r="AD15" s="181"/>
      <c r="AE15" s="185"/>
      <c r="AF15" s="184"/>
      <c r="AG15" s="185"/>
      <c r="AH15" s="184"/>
    </row>
    <row r="16" spans="1:34" s="39" customFormat="1" ht="21" customHeight="1">
      <c r="A16" s="37"/>
      <c r="B16" s="186" t="s">
        <v>150</v>
      </c>
      <c r="C16" s="37"/>
      <c r="D16" s="37"/>
      <c r="E16" s="225"/>
      <c r="F16" s="184"/>
      <c r="G16" s="185"/>
      <c r="H16" s="184"/>
      <c r="I16" s="185"/>
      <c r="J16" s="184"/>
      <c r="K16" s="185"/>
      <c r="L16" s="184"/>
      <c r="M16" s="185"/>
      <c r="N16" s="184"/>
      <c r="O16" s="185"/>
      <c r="P16" s="184"/>
      <c r="Q16" s="185"/>
      <c r="R16" s="184"/>
      <c r="S16" s="185"/>
      <c r="T16" s="184"/>
      <c r="U16" s="185"/>
      <c r="V16" s="184"/>
      <c r="W16" s="185"/>
      <c r="X16" s="184"/>
      <c r="Y16" s="184"/>
      <c r="Z16" s="184"/>
      <c r="AA16" s="185"/>
      <c r="AB16" s="181"/>
      <c r="AC16" s="185"/>
      <c r="AD16" s="181"/>
      <c r="AE16" s="185"/>
      <c r="AF16" s="184"/>
      <c r="AG16" s="185"/>
      <c r="AH16" s="184"/>
    </row>
    <row r="17" spans="1:35" s="39" customFormat="1" ht="21" customHeight="1">
      <c r="A17" s="37"/>
      <c r="B17" s="39" t="s">
        <v>184</v>
      </c>
      <c r="E17" s="225"/>
      <c r="F17" s="187">
        <v>0</v>
      </c>
      <c r="G17" s="185"/>
      <c r="H17" s="187">
        <v>0</v>
      </c>
      <c r="I17" s="185"/>
      <c r="J17" s="187">
        <v>0</v>
      </c>
      <c r="K17" s="185"/>
      <c r="L17" s="187">
        <v>0</v>
      </c>
      <c r="M17" s="185"/>
      <c r="N17" s="187">
        <v>0</v>
      </c>
      <c r="O17" s="185"/>
      <c r="P17" s="187">
        <v>0</v>
      </c>
      <c r="Q17" s="185"/>
      <c r="R17" s="187">
        <v>0</v>
      </c>
      <c r="S17" s="185"/>
      <c r="T17" s="187">
        <v>0</v>
      </c>
      <c r="U17" s="185"/>
      <c r="V17" s="187">
        <v>0</v>
      </c>
      <c r="W17" s="185"/>
      <c r="X17" s="187">
        <v>0</v>
      </c>
      <c r="Y17" s="190"/>
      <c r="Z17" s="187">
        <v>0</v>
      </c>
      <c r="AA17" s="185"/>
      <c r="AB17" s="187">
        <f>V17+X17+Z17</f>
        <v>0</v>
      </c>
      <c r="AC17" s="185"/>
      <c r="AD17" s="187">
        <f>SUM(F17:T17,AB17)</f>
        <v>0</v>
      </c>
      <c r="AE17" s="185"/>
      <c r="AF17" s="262">
        <v>49459</v>
      </c>
      <c r="AG17" s="188"/>
      <c r="AH17" s="187">
        <f>SUM(F17:X17,AF17)</f>
        <v>49459</v>
      </c>
    </row>
    <row r="18" spans="1:35" s="39" customFormat="1" ht="21" customHeight="1">
      <c r="A18" s="37" t="s">
        <v>185</v>
      </c>
      <c r="B18" s="37"/>
      <c r="C18" s="37"/>
      <c r="D18" s="37"/>
      <c r="E18" s="227"/>
      <c r="F18" s="189">
        <f>F17</f>
        <v>0</v>
      </c>
      <c r="G18" s="185"/>
      <c r="H18" s="189">
        <f>H17</f>
        <v>0</v>
      </c>
      <c r="I18" s="185"/>
      <c r="J18" s="189">
        <f>J17</f>
        <v>0</v>
      </c>
      <c r="K18" s="185"/>
      <c r="L18" s="189">
        <f>L17</f>
        <v>0</v>
      </c>
      <c r="M18" s="185"/>
      <c r="N18" s="189">
        <f>N17</f>
        <v>0</v>
      </c>
      <c r="O18" s="185"/>
      <c r="P18" s="189">
        <f>P17</f>
        <v>0</v>
      </c>
      <c r="Q18" s="185"/>
      <c r="R18" s="189">
        <f>R17</f>
        <v>0</v>
      </c>
      <c r="S18" s="185"/>
      <c r="T18" s="189">
        <f>T17</f>
        <v>0</v>
      </c>
      <c r="U18" s="185"/>
      <c r="V18" s="189">
        <f>V17</f>
        <v>0</v>
      </c>
      <c r="W18" s="189"/>
      <c r="X18" s="189">
        <f>X17</f>
        <v>0</v>
      </c>
      <c r="Y18" s="184"/>
      <c r="Z18" s="189">
        <f>Z17</f>
        <v>0</v>
      </c>
      <c r="AA18" s="185"/>
      <c r="AB18" s="189">
        <f>AB17</f>
        <v>0</v>
      </c>
      <c r="AC18" s="185"/>
      <c r="AD18" s="189">
        <f>AD17</f>
        <v>0</v>
      </c>
      <c r="AE18" s="185"/>
      <c r="AF18" s="189">
        <f>AF17</f>
        <v>49459</v>
      </c>
      <c r="AG18" s="185"/>
      <c r="AH18" s="189">
        <f>AH17</f>
        <v>49459</v>
      </c>
    </row>
    <row r="19" spans="1:35" s="39" customFormat="1" ht="21" customHeight="1">
      <c r="A19" s="37"/>
      <c r="C19" s="37"/>
      <c r="D19" s="37"/>
      <c r="E19" s="225"/>
      <c r="F19" s="184"/>
      <c r="G19" s="185"/>
      <c r="H19" s="184"/>
      <c r="I19" s="185"/>
      <c r="J19" s="184"/>
      <c r="K19" s="185"/>
      <c r="L19" s="184"/>
      <c r="M19" s="185"/>
      <c r="N19" s="184"/>
      <c r="O19" s="185"/>
      <c r="P19" s="184"/>
      <c r="Q19" s="185"/>
      <c r="R19" s="184"/>
      <c r="S19" s="185"/>
      <c r="T19" s="184"/>
      <c r="U19" s="185"/>
      <c r="V19" s="184"/>
      <c r="W19" s="185"/>
      <c r="X19" s="184"/>
      <c r="Y19" s="184"/>
      <c r="Z19" s="184"/>
      <c r="AA19" s="185"/>
      <c r="AB19" s="181"/>
      <c r="AC19" s="185"/>
      <c r="AD19" s="181"/>
      <c r="AE19" s="185"/>
      <c r="AF19" s="184"/>
      <c r="AG19" s="185"/>
      <c r="AH19" s="184"/>
    </row>
    <row r="20" spans="1:35" s="39" customFormat="1" ht="21" customHeight="1">
      <c r="A20" s="45" t="s">
        <v>85</v>
      </c>
      <c r="E20" s="225"/>
      <c r="F20" s="190"/>
      <c r="G20" s="188"/>
      <c r="H20" s="190"/>
      <c r="I20" s="188"/>
      <c r="J20" s="190"/>
      <c r="K20" s="188"/>
      <c r="L20" s="190"/>
      <c r="M20" s="188"/>
      <c r="N20" s="190"/>
      <c r="O20" s="188"/>
      <c r="P20" s="190"/>
      <c r="Q20" s="188"/>
      <c r="R20" s="190"/>
      <c r="S20" s="188"/>
      <c r="T20" s="190"/>
      <c r="U20" s="188"/>
      <c r="V20" s="190"/>
      <c r="W20" s="188"/>
      <c r="X20" s="190"/>
      <c r="Y20" s="190"/>
      <c r="Z20" s="190"/>
      <c r="AA20" s="188"/>
      <c r="AB20" s="190"/>
      <c r="AC20" s="188"/>
      <c r="AD20" s="190"/>
      <c r="AE20" s="188"/>
      <c r="AF20" s="190"/>
      <c r="AG20" s="188"/>
      <c r="AH20" s="190"/>
    </row>
    <row r="21" spans="1:35" s="39" customFormat="1" ht="21" customHeight="1">
      <c r="A21" s="45"/>
      <c r="B21" s="39" t="s">
        <v>108</v>
      </c>
      <c r="E21" s="225"/>
      <c r="F21" s="190">
        <v>0</v>
      </c>
      <c r="G21" s="188"/>
      <c r="H21" s="190">
        <v>0</v>
      </c>
      <c r="I21" s="188"/>
      <c r="J21" s="190">
        <v>0</v>
      </c>
      <c r="K21" s="188"/>
      <c r="L21" s="190">
        <v>0</v>
      </c>
      <c r="M21" s="188"/>
      <c r="N21" s="190">
        <v>0</v>
      </c>
      <c r="O21" s="188"/>
      <c r="P21" s="190">
        <v>0</v>
      </c>
      <c r="Q21" s="188"/>
      <c r="R21" s="190">
        <v>0</v>
      </c>
      <c r="S21" s="188"/>
      <c r="T21" s="263">
        <v>834</v>
      </c>
      <c r="U21" s="188"/>
      <c r="V21" s="263">
        <v>0</v>
      </c>
      <c r="W21" s="188"/>
      <c r="X21" s="190">
        <v>0</v>
      </c>
      <c r="Y21" s="190"/>
      <c r="Z21" s="190">
        <v>0</v>
      </c>
      <c r="AA21" s="188"/>
      <c r="AB21" s="190">
        <f>V21+X21+Z21</f>
        <v>0</v>
      </c>
      <c r="AC21" s="188"/>
      <c r="AD21" s="190">
        <f>SUM(F21:T21,AB21)</f>
        <v>834</v>
      </c>
      <c r="AE21" s="188"/>
      <c r="AF21" s="263">
        <v>48693</v>
      </c>
      <c r="AG21" s="188"/>
      <c r="AH21" s="190">
        <f>SUM(F21:X21,AF21)</f>
        <v>49527</v>
      </c>
    </row>
    <row r="22" spans="1:35" s="39" customFormat="1" ht="21" customHeight="1">
      <c r="B22" s="39" t="s">
        <v>175</v>
      </c>
      <c r="E22" s="225"/>
      <c r="F22" s="187">
        <v>0</v>
      </c>
      <c r="G22" s="188"/>
      <c r="H22" s="187">
        <v>0</v>
      </c>
      <c r="I22" s="188"/>
      <c r="J22" s="187">
        <v>0</v>
      </c>
      <c r="K22" s="188"/>
      <c r="L22" s="187">
        <v>0</v>
      </c>
      <c r="M22" s="188"/>
      <c r="N22" s="187">
        <v>0</v>
      </c>
      <c r="O22" s="188"/>
      <c r="P22" s="187">
        <v>0</v>
      </c>
      <c r="Q22" s="188"/>
      <c r="R22" s="187">
        <v>0</v>
      </c>
      <c r="S22" s="188"/>
      <c r="T22" s="262">
        <v>0</v>
      </c>
      <c r="U22" s="188"/>
      <c r="V22" s="262">
        <v>-33111</v>
      </c>
      <c r="W22" s="188"/>
      <c r="X22" s="262">
        <v>3724</v>
      </c>
      <c r="Y22" s="269"/>
      <c r="Z22" s="262">
        <v>0</v>
      </c>
      <c r="AA22" s="188"/>
      <c r="AB22" s="190">
        <f>V22+X22+Z22</f>
        <v>-29387</v>
      </c>
      <c r="AC22" s="188"/>
      <c r="AD22" s="187">
        <f>SUM(F22:T22,AB22)</f>
        <v>-29387</v>
      </c>
      <c r="AE22" s="188"/>
      <c r="AF22" s="262">
        <v>-12047</v>
      </c>
      <c r="AG22" s="191"/>
      <c r="AH22" s="187">
        <f>SUM(F22:X22,AF22)</f>
        <v>-41434</v>
      </c>
    </row>
    <row r="23" spans="1:35" s="39" customFormat="1" ht="21" customHeight="1">
      <c r="A23" s="37" t="s">
        <v>176</v>
      </c>
      <c r="B23" s="37"/>
      <c r="C23" s="37"/>
      <c r="D23" s="37"/>
      <c r="E23" s="225"/>
      <c r="F23" s="185">
        <f>SUM(F21:F22)</f>
        <v>0</v>
      </c>
      <c r="G23" s="185"/>
      <c r="H23" s="185">
        <f>SUM(H21:H22)</f>
        <v>0</v>
      </c>
      <c r="I23" s="185"/>
      <c r="J23" s="185">
        <f>SUM(J21:J22)</f>
        <v>0</v>
      </c>
      <c r="K23" s="185"/>
      <c r="L23" s="185">
        <f>SUM(L21:L22)</f>
        <v>0</v>
      </c>
      <c r="M23" s="185"/>
      <c r="N23" s="185">
        <f>SUM(N21:N22)</f>
        <v>0</v>
      </c>
      <c r="O23" s="185"/>
      <c r="P23" s="185">
        <f>SUM(P21:P22)</f>
        <v>0</v>
      </c>
      <c r="Q23" s="185"/>
      <c r="R23" s="185">
        <f>SUM(R21:R22)</f>
        <v>0</v>
      </c>
      <c r="S23" s="185"/>
      <c r="T23" s="185">
        <f>SUM(T21:T22)</f>
        <v>834</v>
      </c>
      <c r="U23" s="185"/>
      <c r="V23" s="185">
        <f>SUM(V21:V22)</f>
        <v>-33111</v>
      </c>
      <c r="W23" s="185"/>
      <c r="X23" s="185">
        <f>SUM(X21:X22)</f>
        <v>3724</v>
      </c>
      <c r="Y23" s="185"/>
      <c r="Z23" s="185">
        <f>SUM(Z21:Z22)</f>
        <v>0</v>
      </c>
      <c r="AA23" s="185"/>
      <c r="AB23" s="192">
        <f>SUM(AB21:AB22)</f>
        <v>-29387</v>
      </c>
      <c r="AC23" s="185"/>
      <c r="AD23" s="184">
        <f>SUM(F23:X23)</f>
        <v>-28553</v>
      </c>
      <c r="AE23" s="185"/>
      <c r="AF23" s="185">
        <f>SUM(AF21:AF22)</f>
        <v>36646</v>
      </c>
      <c r="AG23" s="185"/>
      <c r="AH23" s="185">
        <f>SUM(AH21:AH22)</f>
        <v>8093</v>
      </c>
      <c r="AI23" s="182"/>
    </row>
    <row r="24" spans="1:35" s="39" customFormat="1" ht="21" customHeight="1" thickBot="1">
      <c r="A24" s="259" t="s">
        <v>194</v>
      </c>
      <c r="B24" s="37"/>
      <c r="C24" s="37"/>
      <c r="D24" s="37"/>
      <c r="E24" s="225"/>
      <c r="F24" s="193">
        <f>F14+F18+F23</f>
        <v>850000</v>
      </c>
      <c r="G24" s="188"/>
      <c r="H24" s="193">
        <f>H14+H18+H23</f>
        <v>-15740</v>
      </c>
      <c r="I24" s="188"/>
      <c r="J24" s="193">
        <f>J14+J18+J23</f>
        <v>1643000</v>
      </c>
      <c r="K24" s="188"/>
      <c r="L24" s="193">
        <f>L14+L18+L23</f>
        <v>18365</v>
      </c>
      <c r="M24" s="188"/>
      <c r="N24" s="193">
        <f>N14+N18+N23</f>
        <v>85000</v>
      </c>
      <c r="O24" s="188"/>
      <c r="P24" s="193">
        <f>P14+P18+P23</f>
        <v>440257</v>
      </c>
      <c r="Q24" s="188"/>
      <c r="R24" s="193">
        <f>R14+R18+R23</f>
        <v>15740</v>
      </c>
      <c r="S24" s="188"/>
      <c r="T24" s="193">
        <f>T14+T18+T23</f>
        <v>1667418</v>
      </c>
      <c r="U24" s="188"/>
      <c r="V24" s="193">
        <f>V14+V18+V23</f>
        <v>-145839</v>
      </c>
      <c r="W24" s="188"/>
      <c r="X24" s="193">
        <f>X14+X18+X23</f>
        <v>384028</v>
      </c>
      <c r="Y24" s="184"/>
      <c r="Z24" s="193">
        <f>Z14+Z18+Z23</f>
        <v>0</v>
      </c>
      <c r="AA24" s="188"/>
      <c r="AB24" s="193">
        <f>AB14+AB18+AB23</f>
        <v>238189</v>
      </c>
      <c r="AC24" s="188"/>
      <c r="AD24" s="193">
        <f>AD14+AD18+AD23</f>
        <v>4942229</v>
      </c>
      <c r="AE24" s="188"/>
      <c r="AF24" s="193">
        <f>AF14+AF18+AF23</f>
        <v>1193457</v>
      </c>
      <c r="AG24" s="188"/>
      <c r="AH24" s="193">
        <f>AH14+AH18+AH23</f>
        <v>6135686</v>
      </c>
    </row>
    <row r="25" spans="1:35" s="39" customFormat="1" ht="21" customHeight="1" thickTop="1">
      <c r="E25" s="225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pans="1:35" s="39" customFormat="1" ht="21" customHeight="1">
      <c r="A26" s="259" t="s">
        <v>195</v>
      </c>
      <c r="B26" s="175"/>
      <c r="C26" s="175"/>
      <c r="D26" s="175"/>
      <c r="E26" s="225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</row>
    <row r="27" spans="1:35" s="39" customFormat="1" ht="21" customHeight="1">
      <c r="A27" s="37" t="s">
        <v>219</v>
      </c>
      <c r="B27" s="37"/>
      <c r="C27" s="37"/>
      <c r="D27" s="37"/>
      <c r="E27" s="225"/>
      <c r="F27" s="184">
        <f>F24</f>
        <v>850000</v>
      </c>
      <c r="G27" s="185"/>
      <c r="H27" s="184">
        <f>H24</f>
        <v>-15740</v>
      </c>
      <c r="I27" s="185"/>
      <c r="J27" s="184">
        <f>J24</f>
        <v>1643000</v>
      </c>
      <c r="K27" s="185"/>
      <c r="L27" s="184">
        <f>L24</f>
        <v>18365</v>
      </c>
      <c r="M27" s="185"/>
      <c r="N27" s="184">
        <f>N24</f>
        <v>85000</v>
      </c>
      <c r="O27" s="185"/>
      <c r="P27" s="184">
        <v>415272</v>
      </c>
      <c r="Q27" s="185"/>
      <c r="R27" s="184">
        <f>R24</f>
        <v>15740</v>
      </c>
      <c r="S27" s="185"/>
      <c r="T27" s="184">
        <v>1896212</v>
      </c>
      <c r="U27" s="185"/>
      <c r="V27" s="184">
        <v>-182335</v>
      </c>
      <c r="W27" s="185"/>
      <c r="X27" s="184">
        <v>0</v>
      </c>
      <c r="Y27" s="184"/>
      <c r="Z27" s="184">
        <v>0</v>
      </c>
      <c r="AA27" s="185"/>
      <c r="AB27" s="184">
        <f>V27+X27+Z27</f>
        <v>-182335</v>
      </c>
      <c r="AC27" s="185"/>
      <c r="AD27" s="184">
        <f>SUM(F27:T27,AB27)</f>
        <v>4725514</v>
      </c>
      <c r="AE27" s="185"/>
      <c r="AF27" s="184">
        <v>1178983</v>
      </c>
      <c r="AG27" s="185"/>
      <c r="AH27" s="184">
        <f>SUM(F27:X27,AF27)</f>
        <v>5904497</v>
      </c>
    </row>
    <row r="28" spans="1:35" s="39" customFormat="1" ht="21" customHeight="1">
      <c r="A28" s="37"/>
      <c r="B28" s="37"/>
      <c r="C28" s="37"/>
      <c r="D28" s="37"/>
      <c r="E28" s="266"/>
      <c r="F28" s="184"/>
      <c r="G28" s="185"/>
      <c r="H28" s="184"/>
      <c r="I28" s="185"/>
      <c r="J28" s="184"/>
      <c r="K28" s="185"/>
      <c r="L28" s="184"/>
      <c r="M28" s="185"/>
      <c r="N28" s="184"/>
      <c r="O28" s="185"/>
      <c r="P28" s="184"/>
      <c r="Q28" s="185"/>
      <c r="R28" s="184"/>
      <c r="S28" s="185"/>
      <c r="T28" s="184"/>
      <c r="U28" s="185"/>
      <c r="V28" s="184"/>
      <c r="W28" s="185"/>
      <c r="X28" s="184"/>
      <c r="Y28" s="184"/>
      <c r="Z28" s="184"/>
      <c r="AA28" s="185"/>
      <c r="AB28" s="184"/>
      <c r="AC28" s="185"/>
      <c r="AD28" s="184"/>
      <c r="AE28" s="185"/>
      <c r="AF28" s="184"/>
      <c r="AG28" s="185"/>
      <c r="AH28" s="184"/>
    </row>
    <row r="29" spans="1:35" s="39" customFormat="1" ht="21" customHeight="1">
      <c r="A29" s="37" t="s">
        <v>149</v>
      </c>
      <c r="B29" s="37"/>
      <c r="C29" s="37"/>
      <c r="D29" s="37"/>
      <c r="E29" s="225"/>
      <c r="F29" s="184"/>
      <c r="G29" s="185"/>
      <c r="H29" s="184"/>
      <c r="I29" s="185"/>
      <c r="J29" s="184"/>
      <c r="K29" s="185"/>
      <c r="L29" s="184"/>
      <c r="M29" s="185"/>
      <c r="N29" s="184"/>
      <c r="O29" s="185"/>
      <c r="P29" s="184"/>
      <c r="Q29" s="185"/>
      <c r="R29" s="184"/>
      <c r="S29" s="185"/>
      <c r="T29" s="184"/>
      <c r="U29" s="185"/>
      <c r="V29" s="184"/>
      <c r="W29" s="185"/>
      <c r="X29" s="184"/>
      <c r="Y29" s="184"/>
      <c r="Z29" s="184"/>
      <c r="AA29" s="185"/>
      <c r="AB29" s="181"/>
      <c r="AC29" s="185"/>
      <c r="AD29" s="181"/>
      <c r="AE29" s="185"/>
      <c r="AF29" s="184"/>
      <c r="AG29" s="185"/>
      <c r="AH29" s="184"/>
    </row>
    <row r="30" spans="1:35" s="39" customFormat="1" ht="21" customHeight="1">
      <c r="A30" s="37"/>
      <c r="B30" s="186" t="s">
        <v>168</v>
      </c>
      <c r="C30" s="37"/>
      <c r="D30" s="37"/>
      <c r="E30" s="268"/>
      <c r="F30" s="184"/>
      <c r="G30" s="185"/>
      <c r="H30" s="184"/>
      <c r="I30" s="185"/>
      <c r="J30" s="184"/>
      <c r="K30" s="185"/>
      <c r="L30" s="184"/>
      <c r="M30" s="185"/>
      <c r="N30" s="184"/>
      <c r="O30" s="185"/>
      <c r="P30" s="184"/>
      <c r="Q30" s="185"/>
      <c r="R30" s="184"/>
      <c r="S30" s="185"/>
      <c r="T30" s="184"/>
      <c r="U30" s="185"/>
      <c r="V30" s="184"/>
      <c r="W30" s="185"/>
      <c r="X30" s="184"/>
      <c r="Y30" s="184"/>
      <c r="Z30" s="184"/>
      <c r="AA30" s="185"/>
      <c r="AB30" s="181"/>
      <c r="AC30" s="185"/>
      <c r="AD30" s="181"/>
      <c r="AE30" s="185"/>
      <c r="AF30" s="184"/>
      <c r="AG30" s="185"/>
      <c r="AH30" s="184"/>
    </row>
    <row r="31" spans="1:35" s="39" customFormat="1" ht="21" customHeight="1">
      <c r="A31" s="37"/>
      <c r="B31" s="39" t="s">
        <v>169</v>
      </c>
      <c r="D31" s="37"/>
      <c r="E31" s="270">
        <v>16</v>
      </c>
      <c r="F31" s="190">
        <v>0</v>
      </c>
      <c r="G31" s="190">
        <v>0</v>
      </c>
      <c r="H31" s="190">
        <v>0</v>
      </c>
      <c r="I31" s="190">
        <v>0</v>
      </c>
      <c r="J31" s="190">
        <v>0</v>
      </c>
      <c r="K31" s="185"/>
      <c r="L31" s="190">
        <v>0</v>
      </c>
      <c r="M31" s="190">
        <v>0</v>
      </c>
      <c r="N31" s="190">
        <v>0</v>
      </c>
      <c r="O31" s="190">
        <v>0</v>
      </c>
      <c r="P31" s="190">
        <v>0</v>
      </c>
      <c r="Q31" s="185"/>
      <c r="R31" s="190">
        <v>0</v>
      </c>
      <c r="S31" s="185"/>
      <c r="T31" s="190">
        <v>-160604</v>
      </c>
      <c r="U31" s="185"/>
      <c r="V31" s="190">
        <v>0</v>
      </c>
      <c r="W31" s="185"/>
      <c r="X31" s="190">
        <v>0</v>
      </c>
      <c r="Y31" s="190"/>
      <c r="Z31" s="190">
        <v>0</v>
      </c>
      <c r="AA31" s="185"/>
      <c r="AB31" s="184">
        <f>V31+X31+Z31</f>
        <v>0</v>
      </c>
      <c r="AC31" s="190"/>
      <c r="AD31" s="190">
        <f>SUM(F31:T31,AB31)</f>
        <v>-160604</v>
      </c>
      <c r="AE31" s="185"/>
      <c r="AF31" s="184">
        <v>0</v>
      </c>
      <c r="AG31" s="185"/>
      <c r="AH31" s="190">
        <f>SUM(F31:Z31,AF31)</f>
        <v>-160604</v>
      </c>
    </row>
    <row r="32" spans="1:35" s="39" customFormat="1" ht="21" customHeight="1">
      <c r="A32" s="37"/>
      <c r="B32" s="186" t="s">
        <v>150</v>
      </c>
      <c r="C32" s="37"/>
      <c r="D32" s="37"/>
      <c r="E32" s="225"/>
      <c r="F32" s="184"/>
      <c r="G32" s="185"/>
      <c r="H32" s="184"/>
      <c r="I32" s="185"/>
      <c r="J32" s="184"/>
      <c r="K32" s="185"/>
      <c r="L32" s="184"/>
      <c r="M32" s="185"/>
      <c r="N32" s="184"/>
      <c r="O32" s="185"/>
      <c r="P32" s="184"/>
      <c r="Q32" s="185"/>
      <c r="R32" s="184"/>
      <c r="S32" s="185"/>
      <c r="T32" s="184"/>
      <c r="U32" s="185"/>
      <c r="V32" s="184"/>
      <c r="W32" s="185"/>
      <c r="X32" s="184"/>
      <c r="Y32" s="184"/>
      <c r="Z32" s="184"/>
      <c r="AA32" s="185"/>
      <c r="AB32" s="181"/>
      <c r="AC32" s="185"/>
      <c r="AD32" s="181"/>
      <c r="AE32" s="185"/>
      <c r="AF32" s="184"/>
      <c r="AG32" s="185"/>
      <c r="AH32" s="184"/>
    </row>
    <row r="33" spans="1:36" s="39" customFormat="1" ht="21" customHeight="1">
      <c r="A33" s="37"/>
      <c r="B33" s="39" t="s">
        <v>184</v>
      </c>
      <c r="E33" s="225">
        <v>7</v>
      </c>
      <c r="F33" s="190">
        <v>0</v>
      </c>
      <c r="G33" s="184"/>
      <c r="H33" s="190">
        <v>0</v>
      </c>
      <c r="I33" s="184"/>
      <c r="J33" s="190">
        <v>0</v>
      </c>
      <c r="K33" s="184"/>
      <c r="L33" s="190">
        <v>0</v>
      </c>
      <c r="M33" s="184"/>
      <c r="N33" s="190">
        <v>0</v>
      </c>
      <c r="O33" s="184"/>
      <c r="P33" s="190">
        <v>0</v>
      </c>
      <c r="Q33" s="184"/>
      <c r="R33" s="190">
        <v>0</v>
      </c>
      <c r="S33" s="184"/>
      <c r="T33" s="190">
        <v>-83961</v>
      </c>
      <c r="U33" s="184"/>
      <c r="V33" s="190">
        <v>0</v>
      </c>
      <c r="W33" s="184"/>
      <c r="X33" s="190">
        <v>0</v>
      </c>
      <c r="Y33" s="190"/>
      <c r="Z33" s="190">
        <v>0</v>
      </c>
      <c r="AA33" s="184"/>
      <c r="AB33" s="269">
        <f>SUM(V33:Z33)</f>
        <v>0</v>
      </c>
      <c r="AC33" s="184"/>
      <c r="AD33" s="190">
        <f>SUM(F33:T33,AB33)</f>
        <v>-83961</v>
      </c>
      <c r="AE33" s="184"/>
      <c r="AF33" s="190">
        <v>-62367</v>
      </c>
      <c r="AG33" s="190"/>
      <c r="AH33" s="190">
        <f t="shared" ref="AH33:AH34" si="0">SUM(F33:Z33,AF33)</f>
        <v>-146328</v>
      </c>
      <c r="AJ33" s="182"/>
    </row>
    <row r="34" spans="1:36" s="39" customFormat="1" ht="21" customHeight="1">
      <c r="A34" s="37"/>
      <c r="B34" s="39" t="s">
        <v>222</v>
      </c>
      <c r="D34" s="37"/>
      <c r="E34" s="272">
        <v>7</v>
      </c>
      <c r="F34" s="190">
        <v>0</v>
      </c>
      <c r="G34" s="190">
        <v>0</v>
      </c>
      <c r="H34" s="190">
        <v>0</v>
      </c>
      <c r="I34" s="190">
        <v>0</v>
      </c>
      <c r="J34" s="190">
        <v>0</v>
      </c>
      <c r="K34" s="185"/>
      <c r="L34" s="190">
        <v>0</v>
      </c>
      <c r="M34" s="190">
        <v>0</v>
      </c>
      <c r="N34" s="190">
        <v>0</v>
      </c>
      <c r="O34" s="190">
        <v>0</v>
      </c>
      <c r="P34" s="190">
        <v>0</v>
      </c>
      <c r="Q34" s="185"/>
      <c r="R34" s="190">
        <v>0</v>
      </c>
      <c r="S34" s="185"/>
      <c r="T34" s="190">
        <v>0</v>
      </c>
      <c r="U34" s="185"/>
      <c r="V34" s="190">
        <v>0</v>
      </c>
      <c r="W34" s="185"/>
      <c r="X34" s="190">
        <v>0</v>
      </c>
      <c r="Y34" s="190"/>
      <c r="Z34" s="190">
        <v>0</v>
      </c>
      <c r="AA34" s="185"/>
      <c r="AB34" s="269">
        <f>SUM(V34:Z34)</f>
        <v>0</v>
      </c>
      <c r="AC34" s="190"/>
      <c r="AD34" s="190">
        <f>SUM(F34:T34,AB34)</f>
        <v>0</v>
      </c>
      <c r="AE34" s="185"/>
      <c r="AF34" s="190">
        <v>-369800</v>
      </c>
      <c r="AG34" s="185"/>
      <c r="AH34" s="190">
        <f t="shared" si="0"/>
        <v>-369800</v>
      </c>
    </row>
    <row r="35" spans="1:36" s="39" customFormat="1" ht="21" customHeight="1">
      <c r="A35" s="37" t="s">
        <v>185</v>
      </c>
      <c r="B35" s="37"/>
      <c r="C35" s="37"/>
      <c r="D35" s="37"/>
      <c r="E35" s="227"/>
      <c r="F35" s="189">
        <f>SUM(F31:F34)</f>
        <v>0</v>
      </c>
      <c r="G35" s="185"/>
      <c r="H35" s="189">
        <f>SUM(H31:H34)</f>
        <v>0</v>
      </c>
      <c r="I35" s="185"/>
      <c r="J35" s="189">
        <f>SUM(J31:J34)</f>
        <v>0</v>
      </c>
      <c r="K35" s="185"/>
      <c r="L35" s="189">
        <f>SUM(L31:L34)</f>
        <v>0</v>
      </c>
      <c r="M35" s="185"/>
      <c r="N35" s="189">
        <f>SUM(N31:N34)</f>
        <v>0</v>
      </c>
      <c r="O35" s="185"/>
      <c r="P35" s="189">
        <f>SUM(P31:P34)</f>
        <v>0</v>
      </c>
      <c r="Q35" s="185"/>
      <c r="R35" s="189">
        <f>SUM(R31:R34)</f>
        <v>0</v>
      </c>
      <c r="S35" s="185"/>
      <c r="T35" s="189">
        <f>SUM(T31:T34)</f>
        <v>-244565</v>
      </c>
      <c r="U35" s="185"/>
      <c r="V35" s="189">
        <f>SUM(V31:V34)</f>
        <v>0</v>
      </c>
      <c r="W35" s="189"/>
      <c r="X35" s="189">
        <f>SUM(X31:X34)</f>
        <v>0</v>
      </c>
      <c r="Y35" s="184"/>
      <c r="Z35" s="189">
        <f>SUM(Z31:Z34)</f>
        <v>0</v>
      </c>
      <c r="AA35" s="185"/>
      <c r="AB35" s="189">
        <f>SUM(AB31:AB34)</f>
        <v>0</v>
      </c>
      <c r="AC35" s="185"/>
      <c r="AD35" s="189">
        <f>SUM(AD31:AD34)</f>
        <v>-244565</v>
      </c>
      <c r="AE35" s="185"/>
      <c r="AF35" s="189">
        <f>SUM(AF31:AF34)</f>
        <v>-432167</v>
      </c>
      <c r="AG35" s="185"/>
      <c r="AH35" s="189">
        <f>SUM(AH31:AH34)</f>
        <v>-676732</v>
      </c>
    </row>
    <row r="36" spans="1:36" s="39" customFormat="1" ht="21" customHeight="1">
      <c r="A36" s="37"/>
      <c r="B36" s="37"/>
      <c r="C36" s="37"/>
      <c r="D36" s="37"/>
      <c r="E36" s="234"/>
      <c r="F36" s="184"/>
      <c r="G36" s="185"/>
      <c r="H36" s="184"/>
      <c r="I36" s="185"/>
      <c r="J36" s="184"/>
      <c r="K36" s="185"/>
      <c r="L36" s="184"/>
      <c r="M36" s="185"/>
      <c r="N36" s="184"/>
      <c r="O36" s="185"/>
      <c r="P36" s="184"/>
      <c r="Q36" s="185"/>
      <c r="R36" s="184"/>
      <c r="S36" s="185"/>
      <c r="T36" s="184"/>
      <c r="U36" s="185"/>
      <c r="V36" s="184"/>
      <c r="W36" s="185"/>
      <c r="X36" s="184"/>
      <c r="Y36" s="184"/>
      <c r="Z36" s="184"/>
      <c r="AA36" s="185"/>
      <c r="AB36" s="184"/>
      <c r="AC36" s="185"/>
      <c r="AD36" s="184"/>
      <c r="AE36" s="185"/>
      <c r="AF36" s="184"/>
      <c r="AG36" s="185"/>
      <c r="AH36" s="184"/>
    </row>
    <row r="37" spans="1:36" s="39" customFormat="1" ht="21" customHeight="1">
      <c r="A37" s="45" t="s">
        <v>85</v>
      </c>
      <c r="E37" s="225"/>
      <c r="F37" s="190"/>
      <c r="G37" s="188"/>
      <c r="H37" s="190"/>
      <c r="I37" s="188"/>
      <c r="J37" s="190"/>
      <c r="K37" s="188"/>
      <c r="L37" s="190"/>
      <c r="M37" s="188"/>
      <c r="N37" s="190"/>
      <c r="O37" s="188"/>
      <c r="P37" s="190"/>
      <c r="Q37" s="188"/>
      <c r="R37" s="190"/>
      <c r="S37" s="188"/>
      <c r="T37" s="190"/>
      <c r="U37" s="188"/>
      <c r="V37" s="190"/>
      <c r="W37" s="188"/>
      <c r="X37" s="190"/>
      <c r="Y37" s="190"/>
      <c r="Z37" s="190"/>
      <c r="AA37" s="190"/>
      <c r="AB37" s="190"/>
      <c r="AC37" s="190"/>
      <c r="AD37" s="190"/>
      <c r="AE37" s="190"/>
      <c r="AF37" s="190"/>
      <c r="AG37" s="190"/>
      <c r="AH37" s="190"/>
    </row>
    <row r="38" spans="1:36" s="39" customFormat="1" ht="21" customHeight="1">
      <c r="A38" s="45"/>
      <c r="B38" s="39" t="s">
        <v>197</v>
      </c>
      <c r="E38" s="225"/>
      <c r="F38" s="190">
        <v>0</v>
      </c>
      <c r="G38" s="188"/>
      <c r="H38" s="190">
        <v>0</v>
      </c>
      <c r="I38" s="188"/>
      <c r="J38" s="190">
        <v>0</v>
      </c>
      <c r="K38" s="188"/>
      <c r="L38" s="190">
        <v>0</v>
      </c>
      <c r="M38" s="190">
        <v>0</v>
      </c>
      <c r="N38" s="190">
        <v>0</v>
      </c>
      <c r="O38" s="190">
        <v>0</v>
      </c>
      <c r="P38" s="190">
        <v>0</v>
      </c>
      <c r="Q38" s="185"/>
      <c r="R38" s="190">
        <v>0</v>
      </c>
      <c r="S38" s="188"/>
      <c r="T38" s="190">
        <v>-82132</v>
      </c>
      <c r="U38" s="188"/>
      <c r="V38" s="190">
        <v>0</v>
      </c>
      <c r="W38" s="185"/>
      <c r="X38" s="190">
        <v>0</v>
      </c>
      <c r="Y38" s="190"/>
      <c r="Z38" s="190">
        <v>0</v>
      </c>
      <c r="AA38" s="190"/>
      <c r="AB38" s="190">
        <f>SUM(V38:Z38)</f>
        <v>0</v>
      </c>
      <c r="AC38" s="190"/>
      <c r="AD38" s="190">
        <f>SUM(F38:T38,AB38)</f>
        <v>-82132</v>
      </c>
      <c r="AE38" s="190"/>
      <c r="AF38" s="190">
        <f>'กำไรขาดทุน 3M 6'!E41</f>
        <v>4366</v>
      </c>
      <c r="AG38" s="190"/>
      <c r="AH38" s="190">
        <f>SUM(F38:Z38,AF38)</f>
        <v>-77766</v>
      </c>
    </row>
    <row r="39" spans="1:36" s="39" customFormat="1" ht="21" customHeight="1">
      <c r="B39" s="39" t="s">
        <v>175</v>
      </c>
      <c r="E39" s="225"/>
      <c r="F39" s="187">
        <v>0</v>
      </c>
      <c r="G39" s="188"/>
      <c r="H39" s="187">
        <v>0</v>
      </c>
      <c r="I39" s="188"/>
      <c r="J39" s="187">
        <v>0</v>
      </c>
      <c r="K39" s="188"/>
      <c r="L39" s="187">
        <v>0</v>
      </c>
      <c r="M39" s="190">
        <v>0</v>
      </c>
      <c r="N39" s="187">
        <v>0</v>
      </c>
      <c r="O39" s="190">
        <v>0</v>
      </c>
      <c r="P39" s="187">
        <v>0</v>
      </c>
      <c r="Q39" s="185"/>
      <c r="R39" s="187">
        <v>0</v>
      </c>
      <c r="S39" s="188"/>
      <c r="T39" s="187">
        <v>0</v>
      </c>
      <c r="U39" s="188"/>
      <c r="V39" s="187">
        <v>23851</v>
      </c>
      <c r="W39" s="235"/>
      <c r="X39" s="187">
        <v>0</v>
      </c>
      <c r="Y39" s="190"/>
      <c r="Z39" s="187">
        <v>31520</v>
      </c>
      <c r="AA39" s="190"/>
      <c r="AB39" s="187">
        <f>SUM(V39:Z39)</f>
        <v>55371</v>
      </c>
      <c r="AC39" s="190"/>
      <c r="AD39" s="187">
        <f>SUM(F39:T39,AB39)</f>
        <v>55371</v>
      </c>
      <c r="AE39" s="190"/>
      <c r="AF39" s="187">
        <v>-30391</v>
      </c>
      <c r="AG39" s="236"/>
      <c r="AH39" s="187">
        <f>SUM(F39:Z39,AF39)</f>
        <v>24980</v>
      </c>
      <c r="AI39" s="182"/>
    </row>
    <row r="40" spans="1:36" s="39" customFormat="1" ht="21" customHeight="1">
      <c r="A40" s="37" t="s">
        <v>176</v>
      </c>
      <c r="B40" s="37"/>
      <c r="C40" s="37"/>
      <c r="D40" s="37"/>
      <c r="E40" s="183"/>
      <c r="F40" s="185">
        <f>SUM(F38:F39)</f>
        <v>0</v>
      </c>
      <c r="G40" s="185"/>
      <c r="H40" s="185">
        <f>SUM(H38:H39)</f>
        <v>0</v>
      </c>
      <c r="I40" s="185"/>
      <c r="J40" s="185">
        <f>SUM(J38:J39)</f>
        <v>0</v>
      </c>
      <c r="K40" s="185"/>
      <c r="L40" s="185">
        <f>SUM(L38:L39)</f>
        <v>0</v>
      </c>
      <c r="M40" s="185"/>
      <c r="N40" s="185">
        <f>SUM(N38:N39)</f>
        <v>0</v>
      </c>
      <c r="O40" s="185"/>
      <c r="P40" s="185">
        <f>SUM(P38:P39)</f>
        <v>0</v>
      </c>
      <c r="Q40" s="185"/>
      <c r="R40" s="185">
        <f>SUM(R38:R39)</f>
        <v>0</v>
      </c>
      <c r="S40" s="185"/>
      <c r="T40" s="185">
        <f>SUM(T38:T39)</f>
        <v>-82132</v>
      </c>
      <c r="U40" s="185"/>
      <c r="V40" s="185">
        <f>SUM(V38:V39)</f>
        <v>23851</v>
      </c>
      <c r="W40" s="185"/>
      <c r="X40" s="185">
        <f>SUM(X38:X39)</f>
        <v>0</v>
      </c>
      <c r="Y40" s="185"/>
      <c r="Z40" s="185">
        <f>SUM(Z38:Z39)</f>
        <v>31520</v>
      </c>
      <c r="AA40" s="184"/>
      <c r="AB40" s="192">
        <f>SUM(AB38:AB39)</f>
        <v>55371</v>
      </c>
      <c r="AC40" s="184"/>
      <c r="AD40" s="184">
        <f>SUM(AD38:AD39)</f>
        <v>-26761</v>
      </c>
      <c r="AE40" s="184"/>
      <c r="AF40" s="185">
        <f>SUM(AF38:AF39)</f>
        <v>-26025</v>
      </c>
      <c r="AG40" s="184"/>
      <c r="AH40" s="185">
        <f>SUM(AH38:AH39)</f>
        <v>-52786</v>
      </c>
      <c r="AI40" s="182"/>
    </row>
    <row r="41" spans="1:36" s="39" customFormat="1" ht="21" customHeight="1" thickBot="1">
      <c r="A41" s="259" t="s">
        <v>196</v>
      </c>
      <c r="B41" s="37"/>
      <c r="C41" s="37"/>
      <c r="D41" s="37"/>
      <c r="E41" s="44"/>
      <c r="F41" s="193">
        <f>F27+F35+F40</f>
        <v>850000</v>
      </c>
      <c r="G41" s="188"/>
      <c r="H41" s="193">
        <f>H27+H35+H40</f>
        <v>-15740</v>
      </c>
      <c r="I41" s="188"/>
      <c r="J41" s="193">
        <f>J27+J35+J40</f>
        <v>1643000</v>
      </c>
      <c r="K41" s="188"/>
      <c r="L41" s="193">
        <f>L27+L35+L40</f>
        <v>18365</v>
      </c>
      <c r="M41" s="188"/>
      <c r="N41" s="193">
        <f>N27+N35+N40</f>
        <v>85000</v>
      </c>
      <c r="O41" s="188"/>
      <c r="P41" s="193">
        <f>P27+P35+P40</f>
        <v>415272</v>
      </c>
      <c r="Q41" s="188"/>
      <c r="R41" s="193">
        <f>R27+R35+R40</f>
        <v>15740</v>
      </c>
      <c r="S41" s="188"/>
      <c r="T41" s="193">
        <f>T27+T35+T40</f>
        <v>1569515</v>
      </c>
      <c r="U41" s="188"/>
      <c r="V41" s="193">
        <f>V27+V35+V40</f>
        <v>-158484</v>
      </c>
      <c r="W41" s="188"/>
      <c r="X41" s="193">
        <f>X27+X35+X40</f>
        <v>0</v>
      </c>
      <c r="Y41" s="184"/>
      <c r="Z41" s="193">
        <f>Z27+Z35+Z40</f>
        <v>31520</v>
      </c>
      <c r="AA41" s="184">
        <f>AA27+AA35+AA40</f>
        <v>0</v>
      </c>
      <c r="AB41" s="193">
        <f>AB27+AB35+AB40</f>
        <v>-126964</v>
      </c>
      <c r="AC41" s="190"/>
      <c r="AD41" s="193">
        <f>AD27+AD35+AD40</f>
        <v>4454188</v>
      </c>
      <c r="AE41" s="184">
        <f>AE27+AE35+AE40</f>
        <v>0</v>
      </c>
      <c r="AF41" s="193">
        <f>AF27+AF35+AF40</f>
        <v>720791</v>
      </c>
      <c r="AG41" s="190"/>
      <c r="AH41" s="193">
        <f>AH27+AH35+AH40</f>
        <v>5174979</v>
      </c>
      <c r="AI41" s="182"/>
    </row>
    <row r="42" spans="1:36" ht="21" customHeight="1" thickTop="1"/>
  </sheetData>
  <mergeCells count="5">
    <mergeCell ref="F4:AH4"/>
    <mergeCell ref="F12:AH12"/>
    <mergeCell ref="N5:T5"/>
    <mergeCell ref="V5:AB5"/>
    <mergeCell ref="J5:L5"/>
  </mergeCells>
  <phoneticPr fontId="0" type="noConversion"/>
  <pageMargins left="0.7" right="0.66" top="0.54" bottom="0.75" header="0.3" footer="0.51"/>
  <pageSetup paperSize="9" scale="52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AD31:AH3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S45"/>
  <sheetViews>
    <sheetView view="pageBreakPreview" topLeftCell="A2" zoomScale="70" zoomScaleNormal="80" zoomScaleSheetLayoutView="70" workbookViewId="0">
      <selection activeCell="S2" sqref="S2"/>
    </sheetView>
  </sheetViews>
  <sheetFormatPr defaultColWidth="9.09765625" defaultRowHeight="21" customHeight="1"/>
  <cols>
    <col min="1" max="3" width="2.19921875" style="2" customWidth="1"/>
    <col min="4" max="4" width="92.59765625" style="2" customWidth="1"/>
    <col min="5" max="5" width="14" style="70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.09765625" style="1" customWidth="1"/>
    <col min="18" max="18" width="14.3984375" style="1" customWidth="1"/>
    <col min="19" max="19" width="10.19921875" style="2" bestFit="1" customWidth="1"/>
    <col min="20" max="16384" width="9.09765625" style="2"/>
  </cols>
  <sheetData>
    <row r="1" spans="1:18" ht="21" customHeight="1">
      <c r="A1" s="12" t="s">
        <v>45</v>
      </c>
      <c r="B1" s="12"/>
      <c r="C1" s="12"/>
      <c r="D1" s="12"/>
      <c r="E1" s="6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1" customHeight="1">
      <c r="A2" s="12" t="s">
        <v>99</v>
      </c>
      <c r="B2" s="12"/>
      <c r="C2" s="12"/>
      <c r="D2" s="12"/>
      <c r="E2" s="6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1" customHeight="1">
      <c r="A3" s="12"/>
      <c r="B3" s="12"/>
      <c r="C3" s="12"/>
      <c r="D3" s="12"/>
      <c r="E3" s="6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39" customFormat="1" ht="21" customHeight="1">
      <c r="A4" s="20"/>
      <c r="B4" s="20"/>
      <c r="C4" s="20"/>
      <c r="D4" s="20"/>
      <c r="E4" s="298" t="s">
        <v>75</v>
      </c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</row>
    <row r="5" spans="1:18" s="39" customFormat="1" ht="21" customHeight="1">
      <c r="A5" s="173"/>
      <c r="B5" s="173"/>
      <c r="C5" s="173"/>
      <c r="D5" s="173"/>
      <c r="E5" s="44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74" t="s">
        <v>84</v>
      </c>
      <c r="Q5" s="165"/>
      <c r="R5" s="165"/>
    </row>
    <row r="6" spans="1:18" s="37" customFormat="1" ht="21" customHeight="1">
      <c r="F6" s="175"/>
      <c r="G6" s="175"/>
      <c r="H6" s="297" t="s">
        <v>250</v>
      </c>
      <c r="I6" s="297"/>
      <c r="J6" s="297"/>
      <c r="K6" s="174"/>
      <c r="L6" s="297" t="s">
        <v>6</v>
      </c>
      <c r="M6" s="297"/>
      <c r="N6" s="297"/>
      <c r="O6" s="177"/>
      <c r="P6" s="176" t="s">
        <v>64</v>
      </c>
      <c r="Q6" s="176"/>
      <c r="R6" s="175"/>
    </row>
    <row r="7" spans="1:18" s="37" customFormat="1" ht="21" customHeight="1">
      <c r="F7" s="177" t="s">
        <v>116</v>
      </c>
      <c r="G7" s="175"/>
      <c r="H7" s="174" t="s">
        <v>117</v>
      </c>
      <c r="I7" s="175"/>
      <c r="J7" s="174" t="s">
        <v>117</v>
      </c>
      <c r="K7" s="174"/>
      <c r="L7" s="177"/>
      <c r="M7" s="177"/>
      <c r="N7" s="177"/>
      <c r="O7" s="177"/>
      <c r="P7" s="177"/>
      <c r="Q7" s="177"/>
      <c r="R7" s="174" t="s">
        <v>28</v>
      </c>
    </row>
    <row r="8" spans="1:18" s="37" customFormat="1" ht="21" customHeight="1">
      <c r="E8" s="81"/>
      <c r="F8" s="177" t="s">
        <v>29</v>
      </c>
      <c r="G8" s="174"/>
      <c r="H8" s="174" t="s">
        <v>82</v>
      </c>
      <c r="I8" s="174"/>
      <c r="J8" s="174" t="s">
        <v>102</v>
      </c>
      <c r="K8" s="174"/>
      <c r="L8" s="177" t="s">
        <v>88</v>
      </c>
      <c r="M8" s="174"/>
      <c r="N8" s="174" t="s">
        <v>41</v>
      </c>
      <c r="O8" s="174"/>
      <c r="P8" s="178" t="s">
        <v>220</v>
      </c>
      <c r="Q8" s="174"/>
      <c r="R8" s="174" t="s">
        <v>31</v>
      </c>
    </row>
    <row r="9" spans="1:18" s="37" customFormat="1" ht="21" customHeight="1">
      <c r="E9" s="52" t="s">
        <v>35</v>
      </c>
      <c r="F9" s="177" t="s">
        <v>30</v>
      </c>
      <c r="G9" s="174"/>
      <c r="H9" s="174" t="s">
        <v>92</v>
      </c>
      <c r="I9" s="174"/>
      <c r="J9" s="174" t="s">
        <v>33</v>
      </c>
      <c r="K9" s="174"/>
      <c r="L9" s="174" t="s">
        <v>39</v>
      </c>
      <c r="M9" s="174"/>
      <c r="N9" s="178" t="s">
        <v>40</v>
      </c>
      <c r="O9" s="178"/>
      <c r="P9" s="174" t="s">
        <v>221</v>
      </c>
      <c r="Q9" s="174"/>
      <c r="R9" s="174" t="s">
        <v>32</v>
      </c>
    </row>
    <row r="10" spans="1:18" s="37" customFormat="1" ht="21" customHeight="1">
      <c r="E10" s="44"/>
      <c r="F10" s="296" t="s">
        <v>76</v>
      </c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</row>
    <row r="11" spans="1:18" s="39" customFormat="1" ht="21" customHeight="1">
      <c r="A11" s="259" t="s">
        <v>193</v>
      </c>
      <c r="E11" s="44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</row>
    <row r="12" spans="1:18" s="39" customFormat="1" ht="21" customHeight="1">
      <c r="A12" s="37" t="s">
        <v>152</v>
      </c>
      <c r="E12" s="44"/>
      <c r="F12" s="180">
        <v>850000</v>
      </c>
      <c r="G12" s="181"/>
      <c r="H12" s="180">
        <v>1643000</v>
      </c>
      <c r="I12" s="181">
        <v>0</v>
      </c>
      <c r="J12" s="180">
        <v>16950</v>
      </c>
      <c r="K12" s="181">
        <v>0</v>
      </c>
      <c r="L12" s="180">
        <v>85000</v>
      </c>
      <c r="M12" s="181"/>
      <c r="N12" s="261">
        <v>785986</v>
      </c>
      <c r="O12" s="180"/>
      <c r="P12" s="261">
        <v>6280</v>
      </c>
      <c r="Q12" s="181"/>
      <c r="R12" s="181">
        <f>SUM(F12:P12)</f>
        <v>3387216</v>
      </c>
    </row>
    <row r="13" spans="1:18" s="39" customFormat="1" ht="21" customHeight="1">
      <c r="A13" s="45" t="s">
        <v>149</v>
      </c>
      <c r="B13" s="2"/>
      <c r="C13" s="2"/>
      <c r="D13" s="2"/>
      <c r="E13" s="44"/>
      <c r="F13" s="180"/>
      <c r="G13" s="181"/>
      <c r="H13" s="180"/>
      <c r="I13" s="181"/>
      <c r="J13" s="180"/>
      <c r="K13" s="181"/>
      <c r="L13" s="180"/>
      <c r="M13" s="181"/>
      <c r="N13" s="180"/>
      <c r="O13" s="180"/>
      <c r="P13" s="181"/>
      <c r="Q13" s="181"/>
      <c r="R13" s="181"/>
    </row>
    <row r="14" spans="1:18" s="39" customFormat="1" ht="21" customHeight="1">
      <c r="A14" s="45" t="s">
        <v>85</v>
      </c>
      <c r="E14" s="181"/>
      <c r="F14" s="180"/>
      <c r="G14" s="181"/>
      <c r="H14" s="180"/>
      <c r="I14" s="181"/>
      <c r="J14" s="180"/>
      <c r="K14" s="181"/>
      <c r="L14" s="180"/>
      <c r="M14" s="181"/>
      <c r="N14" s="180"/>
      <c r="O14" s="180"/>
      <c r="P14" s="181"/>
      <c r="Q14" s="181"/>
      <c r="R14" s="181"/>
    </row>
    <row r="15" spans="1:18" s="39" customFormat="1" ht="21" customHeight="1">
      <c r="A15" s="241"/>
      <c r="B15" s="39" t="s">
        <v>197</v>
      </c>
      <c r="E15" s="264"/>
      <c r="F15" s="134">
        <v>0</v>
      </c>
      <c r="G15" s="179"/>
      <c r="H15" s="134">
        <v>0</v>
      </c>
      <c r="I15" s="179"/>
      <c r="J15" s="134">
        <v>0</v>
      </c>
      <c r="K15" s="179"/>
      <c r="L15" s="134">
        <v>0</v>
      </c>
      <c r="M15" s="55"/>
      <c r="N15" s="134">
        <v>-88314</v>
      </c>
      <c r="O15" s="97"/>
      <c r="P15" s="134">
        <v>0</v>
      </c>
      <c r="Q15" s="55"/>
      <c r="R15" s="134">
        <f>SUM(F15:P15)</f>
        <v>-88314</v>
      </c>
    </row>
    <row r="16" spans="1:18" s="39" customFormat="1" ht="21" customHeight="1">
      <c r="B16" s="39" t="s">
        <v>175</v>
      </c>
      <c r="C16" s="26"/>
      <c r="D16" s="26"/>
      <c r="E16" s="60"/>
      <c r="F16" s="143">
        <v>0</v>
      </c>
      <c r="G16" s="115"/>
      <c r="H16" s="143">
        <v>0</v>
      </c>
      <c r="I16" s="115"/>
      <c r="J16" s="143">
        <v>0</v>
      </c>
      <c r="K16" s="115"/>
      <c r="L16" s="143">
        <v>0</v>
      </c>
      <c r="M16" s="98"/>
      <c r="N16" s="143">
        <v>0</v>
      </c>
      <c r="O16" s="146"/>
      <c r="P16" s="143">
        <v>202</v>
      </c>
      <c r="Q16" s="97"/>
      <c r="R16" s="143">
        <f>SUM(F16:P16)</f>
        <v>202</v>
      </c>
    </row>
    <row r="17" spans="1:19" s="39" customFormat="1" ht="21" customHeight="1">
      <c r="A17" s="37" t="s">
        <v>176</v>
      </c>
      <c r="E17" s="60"/>
      <c r="F17" s="162">
        <f>SUM(F15:F16)</f>
        <v>0</v>
      </c>
      <c r="G17" s="117"/>
      <c r="H17" s="162">
        <f>SUM(H15:H16)</f>
        <v>0</v>
      </c>
      <c r="I17" s="117"/>
      <c r="J17" s="162">
        <f>SUM(J15:J16)</f>
        <v>0</v>
      </c>
      <c r="K17" s="117"/>
      <c r="L17" s="162">
        <f>SUM(L15:L16)</f>
        <v>0</v>
      </c>
      <c r="M17" s="132"/>
      <c r="N17" s="162">
        <f>SUM(N15:N16)</f>
        <v>-88314</v>
      </c>
      <c r="O17" s="55"/>
      <c r="P17" s="162">
        <f>SUM(P15:P16)</f>
        <v>202</v>
      </c>
      <c r="Q17" s="55"/>
      <c r="R17" s="162">
        <f>SUM(R15:R16)</f>
        <v>-88112</v>
      </c>
    </row>
    <row r="18" spans="1:19" s="39" customFormat="1" ht="21" customHeight="1" thickBot="1">
      <c r="A18" s="259" t="s">
        <v>194</v>
      </c>
      <c r="B18" s="58"/>
      <c r="C18" s="58"/>
      <c r="D18" s="58"/>
      <c r="E18" s="44"/>
      <c r="F18" s="158">
        <f>SUM(F12,F17)</f>
        <v>850000</v>
      </c>
      <c r="G18" s="55"/>
      <c r="H18" s="158">
        <f>SUM(H12,H17)</f>
        <v>1643000</v>
      </c>
      <c r="I18" s="55"/>
      <c r="J18" s="158">
        <f>SUM(J12,J17)</f>
        <v>16950</v>
      </c>
      <c r="K18" s="55"/>
      <c r="L18" s="158">
        <f>SUM(L12,L17)</f>
        <v>85000</v>
      </c>
      <c r="M18" s="55"/>
      <c r="N18" s="158">
        <f>SUM(N12,N17)</f>
        <v>697672</v>
      </c>
      <c r="O18" s="55"/>
      <c r="P18" s="158">
        <f>SUM(P12,P17)</f>
        <v>6482</v>
      </c>
      <c r="Q18" s="55"/>
      <c r="R18" s="158">
        <f>SUM(R12,R17)</f>
        <v>3299104</v>
      </c>
    </row>
    <row r="19" spans="1:19" s="39" customFormat="1" ht="21" customHeight="1" thickTop="1">
      <c r="E19" s="60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</row>
    <row r="20" spans="1:19" s="39" customFormat="1" ht="21" customHeight="1">
      <c r="A20" s="259" t="s">
        <v>195</v>
      </c>
      <c r="E20" s="44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</row>
    <row r="21" spans="1:19" s="39" customFormat="1" ht="21" customHeight="1">
      <c r="A21" s="259" t="s">
        <v>238</v>
      </c>
      <c r="E21" s="266"/>
      <c r="F21" s="132">
        <f>F18</f>
        <v>850000</v>
      </c>
      <c r="G21" s="181"/>
      <c r="H21" s="132">
        <f>H18</f>
        <v>1643000</v>
      </c>
      <c r="I21" s="181"/>
      <c r="J21" s="132">
        <f>J18</f>
        <v>16950</v>
      </c>
      <c r="K21" s="181"/>
      <c r="L21" s="132">
        <f>L18</f>
        <v>85000</v>
      </c>
      <c r="M21" s="181"/>
      <c r="N21" s="132">
        <v>595490</v>
      </c>
      <c r="O21" s="180"/>
      <c r="P21" s="134">
        <v>0</v>
      </c>
      <c r="Q21" s="181"/>
      <c r="R21" s="132">
        <f>SUM(F21:P21)</f>
        <v>3190440</v>
      </c>
    </row>
    <row r="22" spans="1:19" s="39" customFormat="1" ht="21" customHeight="1">
      <c r="A22" s="277" t="s">
        <v>228</v>
      </c>
      <c r="E22" s="276">
        <v>3</v>
      </c>
      <c r="F22" s="143">
        <v>0</v>
      </c>
      <c r="G22" s="181"/>
      <c r="H22" s="143">
        <v>0</v>
      </c>
      <c r="I22" s="181"/>
      <c r="J22" s="143">
        <v>0</v>
      </c>
      <c r="K22" s="181"/>
      <c r="L22" s="143">
        <v>0</v>
      </c>
      <c r="M22" s="181"/>
      <c r="N22" s="98">
        <v>319100</v>
      </c>
      <c r="O22" s="180"/>
      <c r="P22" s="143">
        <v>0</v>
      </c>
      <c r="Q22" s="181"/>
      <c r="R22" s="98">
        <f>SUM(F22:P22)</f>
        <v>319100</v>
      </c>
    </row>
    <row r="23" spans="1:19" s="39" customFormat="1" ht="21" customHeight="1">
      <c r="A23" s="259" t="s">
        <v>219</v>
      </c>
      <c r="E23" s="276"/>
      <c r="F23" s="142">
        <f>SUM(F21:F22)</f>
        <v>850000</v>
      </c>
      <c r="G23" s="181"/>
      <c r="H23" s="142">
        <f>SUM(H21:H22)</f>
        <v>1643000</v>
      </c>
      <c r="I23" s="181"/>
      <c r="J23" s="142">
        <f>SUM(J21:J22)</f>
        <v>16950</v>
      </c>
      <c r="K23" s="181"/>
      <c r="L23" s="142">
        <f>SUM(L21:L22)</f>
        <v>85000</v>
      </c>
      <c r="M23" s="181"/>
      <c r="N23" s="142">
        <f>SUM(N21:N22)</f>
        <v>914590</v>
      </c>
      <c r="O23" s="180"/>
      <c r="P23" s="142">
        <f>SUM(P21:P22)</f>
        <v>0</v>
      </c>
      <c r="Q23" s="181"/>
      <c r="R23" s="142">
        <f>SUM(F23:P23)</f>
        <v>3509540</v>
      </c>
    </row>
    <row r="24" spans="1:19" s="39" customFormat="1" ht="21" customHeight="1">
      <c r="A24" s="259"/>
      <c r="E24" s="266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</row>
    <row r="25" spans="1:19" s="39" customFormat="1" ht="21" customHeight="1">
      <c r="A25" s="45" t="s">
        <v>149</v>
      </c>
      <c r="B25" s="2"/>
      <c r="C25" s="2"/>
      <c r="D25" s="2"/>
      <c r="E25" s="44"/>
      <c r="F25" s="180"/>
      <c r="G25" s="181"/>
      <c r="H25" s="180"/>
      <c r="I25" s="181"/>
      <c r="J25" s="180"/>
      <c r="K25" s="181"/>
      <c r="L25" s="180"/>
      <c r="M25" s="181"/>
      <c r="N25" s="180"/>
      <c r="O25" s="180"/>
      <c r="P25" s="181"/>
      <c r="Q25" s="181"/>
      <c r="R25" s="181"/>
    </row>
    <row r="26" spans="1:19" s="39" customFormat="1" ht="21" customHeight="1">
      <c r="B26" s="82" t="s">
        <v>168</v>
      </c>
      <c r="C26" s="45"/>
      <c r="D26" s="2"/>
      <c r="E26" s="44"/>
      <c r="F26" s="180"/>
      <c r="G26" s="181"/>
      <c r="H26" s="180"/>
      <c r="I26" s="181"/>
      <c r="J26" s="180"/>
      <c r="K26" s="181"/>
      <c r="L26" s="180"/>
      <c r="M26" s="181"/>
      <c r="N26" s="180"/>
      <c r="O26" s="180"/>
      <c r="P26" s="181"/>
      <c r="Q26" s="181"/>
      <c r="R26" s="181"/>
    </row>
    <row r="27" spans="1:19" s="39" customFormat="1" ht="21" customHeight="1">
      <c r="A27" s="3"/>
      <c r="B27" s="39" t="s">
        <v>169</v>
      </c>
      <c r="C27" s="2"/>
      <c r="D27" s="2"/>
      <c r="E27" s="270">
        <v>16</v>
      </c>
      <c r="F27" s="143">
        <v>0</v>
      </c>
      <c r="G27" s="181"/>
      <c r="H27" s="143">
        <v>0</v>
      </c>
      <c r="I27" s="181"/>
      <c r="J27" s="143">
        <v>0</v>
      </c>
      <c r="K27" s="181"/>
      <c r="L27" s="143">
        <v>0</v>
      </c>
      <c r="M27" s="181"/>
      <c r="N27" s="143">
        <v>-161500</v>
      </c>
      <c r="O27" s="180"/>
      <c r="P27" s="143">
        <v>0</v>
      </c>
      <c r="Q27" s="181"/>
      <c r="R27" s="143">
        <f>SUM(F27:P27)</f>
        <v>-161500</v>
      </c>
    </row>
    <row r="28" spans="1:19" s="39" customFormat="1" ht="21" customHeight="1">
      <c r="B28" s="45" t="s">
        <v>170</v>
      </c>
      <c r="C28" s="2"/>
      <c r="D28" s="2"/>
      <c r="E28" s="44"/>
      <c r="F28" s="142">
        <f>SUM(F26:F27)</f>
        <v>0</v>
      </c>
      <c r="G28" s="181"/>
      <c r="H28" s="142">
        <f>SUM(H26:H27)</f>
        <v>0</v>
      </c>
      <c r="I28" s="181"/>
      <c r="J28" s="142">
        <f>SUM(J26:J27)</f>
        <v>0</v>
      </c>
      <c r="K28" s="181"/>
      <c r="L28" s="142">
        <f>SUM(L26:L27)</f>
        <v>0</v>
      </c>
      <c r="M28" s="181"/>
      <c r="N28" s="142">
        <f>SUM(N26:N27)</f>
        <v>-161500</v>
      </c>
      <c r="O28" s="180"/>
      <c r="P28" s="142">
        <f>SUM(P26:P27)</f>
        <v>0</v>
      </c>
      <c r="Q28" s="181"/>
      <c r="R28" s="142">
        <f>SUM(F28:P28)</f>
        <v>-161500</v>
      </c>
    </row>
    <row r="29" spans="1:19" s="39" customFormat="1" ht="21" customHeight="1">
      <c r="A29" s="45" t="s">
        <v>85</v>
      </c>
      <c r="E29" s="181"/>
      <c r="F29" s="180"/>
      <c r="G29" s="181"/>
      <c r="H29" s="180"/>
      <c r="I29" s="181"/>
      <c r="J29" s="180"/>
      <c r="K29" s="181"/>
      <c r="L29" s="180"/>
      <c r="M29" s="181"/>
      <c r="N29" s="180"/>
      <c r="O29" s="180"/>
      <c r="P29" s="181"/>
      <c r="Q29" s="181"/>
      <c r="R29" s="181"/>
    </row>
    <row r="30" spans="1:19" s="39" customFormat="1" ht="21" customHeight="1">
      <c r="A30" s="45"/>
      <c r="B30" s="39" t="s">
        <v>197</v>
      </c>
      <c r="E30" s="44"/>
      <c r="F30" s="134">
        <v>0</v>
      </c>
      <c r="G30" s="179"/>
      <c r="H30" s="134">
        <v>0</v>
      </c>
      <c r="I30" s="179"/>
      <c r="J30" s="134">
        <v>0</v>
      </c>
      <c r="K30" s="179"/>
      <c r="L30" s="134">
        <v>0</v>
      </c>
      <c r="M30" s="55"/>
      <c r="N30" s="134">
        <v>-122715</v>
      </c>
      <c r="O30" s="97"/>
      <c r="P30" s="134">
        <v>0</v>
      </c>
      <c r="Q30" s="55"/>
      <c r="R30" s="134">
        <f>SUM(F30:P30)</f>
        <v>-122715</v>
      </c>
    </row>
    <row r="31" spans="1:19" s="39" customFormat="1" ht="21" customHeight="1">
      <c r="B31" s="39" t="s">
        <v>175</v>
      </c>
      <c r="C31" s="26"/>
      <c r="D31" s="26"/>
      <c r="E31" s="60"/>
      <c r="F31" s="143">
        <v>0</v>
      </c>
      <c r="G31" s="115"/>
      <c r="H31" s="143">
        <v>0</v>
      </c>
      <c r="I31" s="115"/>
      <c r="J31" s="143">
        <v>0</v>
      </c>
      <c r="K31" s="115"/>
      <c r="L31" s="143">
        <v>0</v>
      </c>
      <c r="M31" s="98"/>
      <c r="N31" s="143">
        <v>0</v>
      </c>
      <c r="O31" s="146"/>
      <c r="P31" s="143">
        <v>0</v>
      </c>
      <c r="Q31" s="97"/>
      <c r="R31" s="143">
        <f>SUM(F31:P31)</f>
        <v>0</v>
      </c>
    </row>
    <row r="32" spans="1:19" s="39" customFormat="1" ht="21" customHeight="1">
      <c r="A32" s="37" t="s">
        <v>176</v>
      </c>
      <c r="E32" s="60"/>
      <c r="F32" s="162">
        <f>SUM(F30:F31)</f>
        <v>0</v>
      </c>
      <c r="G32" s="117"/>
      <c r="H32" s="162">
        <f>SUM(H30:H31)</f>
        <v>0</v>
      </c>
      <c r="I32" s="117"/>
      <c r="J32" s="162">
        <f>SUM(J30:J31)</f>
        <v>0</v>
      </c>
      <c r="K32" s="117"/>
      <c r="L32" s="162">
        <f>SUM(L30:L31)</f>
        <v>0</v>
      </c>
      <c r="M32" s="132"/>
      <c r="N32" s="162">
        <f>SUM(N30:N31)</f>
        <v>-122715</v>
      </c>
      <c r="O32" s="55"/>
      <c r="P32" s="142">
        <f>SUM(P30:P31)</f>
        <v>0</v>
      </c>
      <c r="Q32" s="55"/>
      <c r="R32" s="162">
        <f>SUM(R30:R31)</f>
        <v>-122715</v>
      </c>
      <c r="S32" s="182"/>
    </row>
    <row r="33" spans="1:19" s="39" customFormat="1" ht="21" customHeight="1" thickBot="1">
      <c r="A33" s="259" t="s">
        <v>196</v>
      </c>
      <c r="B33" s="58"/>
      <c r="C33" s="58"/>
      <c r="D33" s="58"/>
      <c r="E33" s="44"/>
      <c r="F33" s="158">
        <f>SUM(F23,F28,F32)</f>
        <v>850000</v>
      </c>
      <c r="G33" s="55"/>
      <c r="H33" s="158">
        <f>SUM(H23,H28,H32)</f>
        <v>1643000</v>
      </c>
      <c r="I33" s="55"/>
      <c r="J33" s="158">
        <f>SUM(J23,J28,J32)</f>
        <v>16950</v>
      </c>
      <c r="K33" s="55"/>
      <c r="L33" s="158">
        <f>SUM(L23,L28,L32)</f>
        <v>85000</v>
      </c>
      <c r="M33" s="55"/>
      <c r="N33" s="158">
        <f>SUM(N23,N28,N32)</f>
        <v>630375</v>
      </c>
      <c r="O33" s="55"/>
      <c r="P33" s="238">
        <f>SUM(P23,P28,P32)</f>
        <v>0</v>
      </c>
      <c r="Q33" s="55"/>
      <c r="R33" s="158">
        <f>SUM(R23,R28,R32)</f>
        <v>3225325</v>
      </c>
      <c r="S33" s="182"/>
    </row>
    <row r="34" spans="1:19" s="39" customFormat="1" ht="21" customHeight="1" thickTop="1">
      <c r="E34" s="60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6" spans="1:19" ht="21" customHeight="1">
      <c r="N36" s="237"/>
    </row>
    <row r="37" spans="1:19" ht="21" customHeight="1">
      <c r="N37" s="237"/>
    </row>
    <row r="38" spans="1:19" ht="21" customHeight="1">
      <c r="N38" s="237"/>
    </row>
    <row r="39" spans="1:19" ht="21" customHeight="1">
      <c r="N39" s="237"/>
    </row>
    <row r="40" spans="1:19" ht="21" customHeight="1">
      <c r="N40" s="237"/>
    </row>
    <row r="41" spans="1:19" ht="21" customHeight="1">
      <c r="N41" s="237"/>
    </row>
    <row r="42" spans="1:19" ht="21" customHeight="1">
      <c r="N42" s="237"/>
    </row>
    <row r="43" spans="1:19" ht="21" customHeight="1">
      <c r="N43" s="237"/>
    </row>
    <row r="44" spans="1:19" ht="21" customHeight="1">
      <c r="N44" s="237"/>
    </row>
    <row r="45" spans="1:19" ht="21" customHeight="1">
      <c r="N45" s="237"/>
    </row>
  </sheetData>
  <mergeCells count="4">
    <mergeCell ref="L6:N6"/>
    <mergeCell ref="F10:R10"/>
    <mergeCell ref="E4:R4"/>
    <mergeCell ref="H6:J6"/>
  </mergeCells>
  <phoneticPr fontId="0" type="noConversion"/>
  <pageMargins left="0.7" right="0.7" top="0.54" bottom="0.75" header="0.3" footer="0.5"/>
  <pageSetup paperSize="9" scale="64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8" max="1048575" man="1"/>
  </colBreaks>
  <ignoredErrors>
    <ignoredError sqref="R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R111"/>
  <sheetViews>
    <sheetView view="pageBreakPreview" zoomScaleNormal="100" zoomScaleSheetLayoutView="100" workbookViewId="0">
      <selection activeCell="H71" sqref="H71"/>
    </sheetView>
  </sheetViews>
  <sheetFormatPr defaultColWidth="21.69921875" defaultRowHeight="21.5"/>
  <cols>
    <col min="1" max="1" width="2.3984375" style="26" customWidth="1"/>
    <col min="2" max="2" width="2.19921875" style="26" customWidth="1"/>
    <col min="3" max="3" width="3.59765625" style="26" customWidth="1"/>
    <col min="4" max="4" width="46.09765625" style="26" customWidth="1"/>
    <col min="5" max="5" width="9.59765625" style="62" bestFit="1" customWidth="1"/>
    <col min="6" max="6" width="13.09765625" style="28" customWidth="1"/>
    <col min="7" max="7" width="1" style="28" customWidth="1"/>
    <col min="8" max="8" width="13.09765625" style="28" customWidth="1"/>
    <col min="9" max="9" width="1" style="28" customWidth="1"/>
    <col min="10" max="10" width="13.09765625" style="28" customWidth="1"/>
    <col min="11" max="11" width="1" style="28" customWidth="1"/>
    <col min="12" max="12" width="13.09765625" style="28" customWidth="1"/>
    <col min="13" max="13" width="8.3984375" style="200" customWidth="1"/>
    <col min="14" max="14" width="9.19921875" style="171" customWidth="1"/>
    <col min="15" max="15" width="8.5" style="196" bestFit="1" customWidth="1"/>
    <col min="16" max="16" width="9" style="196" bestFit="1" customWidth="1"/>
    <col min="17" max="16384" width="21.69921875" style="39"/>
  </cols>
  <sheetData>
    <row r="1" spans="1:16" ht="22" customHeight="1">
      <c r="A1" s="3" t="s">
        <v>45</v>
      </c>
      <c r="B1" s="3"/>
      <c r="C1" s="3"/>
      <c r="D1" s="243"/>
      <c r="E1" s="3"/>
      <c r="F1" s="3"/>
      <c r="G1" s="3"/>
      <c r="H1" s="3"/>
      <c r="I1" s="3"/>
      <c r="J1" s="3"/>
      <c r="K1" s="3"/>
      <c r="L1" s="3"/>
      <c r="M1" s="195"/>
    </row>
    <row r="2" spans="1:16" ht="22" customHeight="1">
      <c r="A2" s="284" t="s">
        <v>100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195"/>
    </row>
    <row r="3" spans="1:16" ht="22" customHeight="1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195"/>
    </row>
    <row r="4" spans="1:16" ht="21.65" customHeight="1">
      <c r="A4" s="20"/>
      <c r="B4" s="48"/>
      <c r="C4" s="48"/>
      <c r="D4" s="214"/>
      <c r="E4" s="59"/>
      <c r="F4" s="210"/>
      <c r="G4" s="209" t="s">
        <v>74</v>
      </c>
      <c r="H4" s="210"/>
      <c r="I4" s="18"/>
      <c r="J4" s="287" t="s">
        <v>75</v>
      </c>
      <c r="K4" s="287"/>
      <c r="L4" s="287"/>
      <c r="M4" s="197"/>
    </row>
    <row r="5" spans="1:16" ht="21.65" customHeight="1">
      <c r="A5" s="45"/>
      <c r="B5" s="45"/>
      <c r="C5" s="45"/>
      <c r="D5" s="213"/>
      <c r="E5" s="60"/>
      <c r="F5" s="292" t="s">
        <v>77</v>
      </c>
      <c r="G5" s="292"/>
      <c r="H5" s="292"/>
      <c r="I5" s="18"/>
      <c r="J5" s="292" t="s">
        <v>77</v>
      </c>
      <c r="K5" s="292"/>
      <c r="L5" s="292"/>
      <c r="M5" s="198"/>
    </row>
    <row r="6" spans="1:16" ht="21.65" customHeight="1">
      <c r="A6" s="45"/>
      <c r="B6" s="45"/>
      <c r="C6" s="45"/>
      <c r="D6" s="213"/>
      <c r="E6" s="60"/>
      <c r="F6" s="292" t="s">
        <v>192</v>
      </c>
      <c r="G6" s="292"/>
      <c r="H6" s="292"/>
      <c r="I6" s="18"/>
      <c r="J6" s="292" t="s">
        <v>192</v>
      </c>
      <c r="K6" s="292"/>
      <c r="L6" s="292"/>
      <c r="M6" s="198"/>
    </row>
    <row r="7" spans="1:16" ht="21.65" customHeight="1">
      <c r="D7" s="54"/>
      <c r="E7" s="212" t="s">
        <v>35</v>
      </c>
      <c r="F7" s="15">
        <v>2563</v>
      </c>
      <c r="G7" s="16"/>
      <c r="H7" s="15">
        <v>2562</v>
      </c>
      <c r="I7" s="17"/>
      <c r="J7" s="15">
        <v>2563</v>
      </c>
      <c r="K7" s="16"/>
      <c r="L7" s="15">
        <v>2562</v>
      </c>
      <c r="M7" s="198"/>
    </row>
    <row r="8" spans="1:16" s="58" customFormat="1" ht="21.65" customHeight="1">
      <c r="A8" s="48"/>
      <c r="B8" s="48"/>
      <c r="C8" s="48"/>
      <c r="D8" s="214"/>
      <c r="E8" s="212"/>
      <c r="F8" s="299" t="s">
        <v>76</v>
      </c>
      <c r="G8" s="299"/>
      <c r="H8" s="299"/>
      <c r="I8" s="299"/>
      <c r="J8" s="299"/>
      <c r="K8" s="299"/>
      <c r="L8" s="299"/>
      <c r="M8" s="199"/>
      <c r="N8" s="171"/>
      <c r="O8" s="196"/>
      <c r="P8" s="196"/>
    </row>
    <row r="9" spans="1:16" ht="21.65" customHeight="1">
      <c r="A9" s="82" t="s">
        <v>12</v>
      </c>
      <c r="B9" s="45"/>
      <c r="C9" s="45"/>
      <c r="D9" s="215"/>
      <c r="E9" s="74"/>
    </row>
    <row r="10" spans="1:16" ht="21.65" customHeight="1">
      <c r="A10" s="26" t="s">
        <v>159</v>
      </c>
      <c r="D10" s="75"/>
      <c r="E10" s="76"/>
      <c r="F10" s="188">
        <f>'กำไรขาดทุน 3M 6'!E37</f>
        <v>-77766</v>
      </c>
      <c r="H10" s="188">
        <v>49527</v>
      </c>
      <c r="J10" s="188">
        <f>'กำไรขาดทุน 3M 6'!I37</f>
        <v>-122715</v>
      </c>
      <c r="L10" s="250">
        <v>-88314</v>
      </c>
      <c r="O10" s="147"/>
      <c r="P10" s="147"/>
    </row>
    <row r="11" spans="1:16" ht="21.65" customHeight="1">
      <c r="A11" s="111" t="s">
        <v>202</v>
      </c>
      <c r="D11" s="75"/>
      <c r="E11" s="76"/>
      <c r="J11" s="133"/>
      <c r="L11" s="133"/>
      <c r="M11" s="201"/>
      <c r="O11" s="147"/>
      <c r="P11" s="147"/>
    </row>
    <row r="12" spans="1:16" ht="21.65" customHeight="1">
      <c r="A12" s="26" t="s">
        <v>59</v>
      </c>
      <c r="D12" s="75"/>
      <c r="E12" s="27"/>
      <c r="F12" s="97">
        <v>-5751</v>
      </c>
      <c r="H12" s="252">
        <v>-6271</v>
      </c>
      <c r="J12" s="182">
        <v>0</v>
      </c>
      <c r="L12" s="249">
        <v>-19220</v>
      </c>
      <c r="O12" s="147"/>
      <c r="P12" s="147"/>
    </row>
    <row r="13" spans="1:16" ht="21.65" customHeight="1">
      <c r="A13" s="26" t="s">
        <v>10</v>
      </c>
      <c r="D13" s="75"/>
      <c r="E13" s="76"/>
      <c r="F13" s="97">
        <v>-7726</v>
      </c>
      <c r="H13" s="252">
        <v>-4539</v>
      </c>
      <c r="J13" s="97">
        <v>-57786</v>
      </c>
      <c r="L13" s="252">
        <v>-8425</v>
      </c>
      <c r="O13" s="147"/>
      <c r="P13" s="147"/>
    </row>
    <row r="14" spans="1:16" ht="21.65" customHeight="1">
      <c r="A14" s="26" t="s">
        <v>158</v>
      </c>
      <c r="D14" s="75"/>
      <c r="E14" s="27"/>
      <c r="F14" s="182">
        <v>0</v>
      </c>
      <c r="H14" s="249">
        <v>0</v>
      </c>
      <c r="J14" s="182">
        <v>-6281</v>
      </c>
      <c r="L14" s="252">
        <v>-21068</v>
      </c>
      <c r="O14" s="147"/>
      <c r="P14" s="147"/>
    </row>
    <row r="15" spans="1:16" ht="21.65" customHeight="1">
      <c r="A15" s="26" t="s">
        <v>262</v>
      </c>
      <c r="D15" s="75"/>
      <c r="E15" s="27"/>
      <c r="F15" s="182">
        <v>-193</v>
      </c>
      <c r="H15" s="249">
        <v>0</v>
      </c>
      <c r="J15" s="98">
        <v>-193</v>
      </c>
      <c r="L15" s="249">
        <v>0</v>
      </c>
      <c r="O15" s="147"/>
      <c r="P15" s="147"/>
    </row>
    <row r="16" spans="1:16" ht="21.65" customHeight="1">
      <c r="A16" s="26" t="s">
        <v>239</v>
      </c>
      <c r="D16" s="77"/>
      <c r="E16" s="78"/>
      <c r="F16" s="182">
        <v>2088</v>
      </c>
      <c r="H16" s="249">
        <v>2997</v>
      </c>
      <c r="J16" s="182">
        <v>458</v>
      </c>
      <c r="L16" s="252">
        <v>2912</v>
      </c>
      <c r="O16" s="147"/>
      <c r="P16" s="147"/>
    </row>
    <row r="17" spans="1:18" ht="21.5" customHeight="1">
      <c r="A17" s="26" t="s">
        <v>127</v>
      </c>
      <c r="D17" s="77"/>
      <c r="E17" s="27">
        <v>9</v>
      </c>
      <c r="F17" s="98">
        <v>85654</v>
      </c>
      <c r="H17" s="252">
        <v>105552</v>
      </c>
      <c r="J17" s="98">
        <v>26371</v>
      </c>
      <c r="L17" s="252">
        <v>20687</v>
      </c>
      <c r="O17" s="147"/>
      <c r="P17" s="147"/>
    </row>
    <row r="18" spans="1:18" ht="21.5" customHeight="1">
      <c r="A18" s="26" t="s">
        <v>240</v>
      </c>
      <c r="D18" s="77"/>
      <c r="E18" s="27">
        <v>10</v>
      </c>
      <c r="F18" s="98">
        <v>125874</v>
      </c>
      <c r="H18" s="252">
        <v>0</v>
      </c>
      <c r="J18" s="98">
        <v>24220</v>
      </c>
      <c r="L18" s="134">
        <v>0</v>
      </c>
      <c r="O18" s="147"/>
      <c r="P18" s="147"/>
    </row>
    <row r="19" spans="1:18" ht="21.5" customHeight="1">
      <c r="A19" s="26" t="s">
        <v>96</v>
      </c>
      <c r="D19" s="77"/>
      <c r="E19" s="27"/>
      <c r="F19" s="98">
        <v>20255</v>
      </c>
      <c r="H19" s="252">
        <v>9132</v>
      </c>
      <c r="J19" s="98">
        <v>1989</v>
      </c>
      <c r="L19" s="252">
        <v>1992</v>
      </c>
      <c r="O19" s="147"/>
      <c r="P19" s="147"/>
    </row>
    <row r="20" spans="1:18" ht="21.65" customHeight="1">
      <c r="A20" s="26" t="s">
        <v>91</v>
      </c>
      <c r="D20" s="77"/>
      <c r="E20" s="27"/>
      <c r="F20" s="134">
        <v>0</v>
      </c>
      <c r="H20" s="252">
        <v>25871</v>
      </c>
      <c r="J20" s="134">
        <v>0</v>
      </c>
      <c r="L20" s="252">
        <v>17674</v>
      </c>
      <c r="O20" s="147"/>
      <c r="P20" s="147"/>
    </row>
    <row r="21" spans="1:18" ht="21.65" customHeight="1">
      <c r="A21" s="26" t="s">
        <v>173</v>
      </c>
      <c r="D21" s="77"/>
      <c r="E21" s="27"/>
      <c r="F21" s="98">
        <v>257</v>
      </c>
      <c r="H21" s="252">
        <v>257</v>
      </c>
      <c r="J21" s="98">
        <v>257</v>
      </c>
      <c r="L21" s="252">
        <v>257</v>
      </c>
      <c r="O21" s="147"/>
      <c r="P21" s="147"/>
    </row>
    <row r="22" spans="1:18" ht="21.65" customHeight="1">
      <c r="A22" s="32" t="s">
        <v>136</v>
      </c>
      <c r="D22" s="77"/>
      <c r="E22" s="27"/>
      <c r="F22" s="98">
        <v>15159</v>
      </c>
      <c r="H22" s="252">
        <v>5020</v>
      </c>
      <c r="J22" s="98">
        <v>4215</v>
      </c>
      <c r="L22" s="252">
        <v>3693</v>
      </c>
      <c r="O22" s="147"/>
      <c r="P22" s="147"/>
    </row>
    <row r="23" spans="1:18" ht="21.5" customHeight="1">
      <c r="A23" s="26" t="s">
        <v>233</v>
      </c>
      <c r="D23" s="77"/>
      <c r="E23" s="27"/>
      <c r="F23" s="97">
        <v>-29978</v>
      </c>
      <c r="H23" s="252">
        <v>-25126</v>
      </c>
      <c r="J23" s="134">
        <v>0</v>
      </c>
      <c r="L23" s="249">
        <v>0</v>
      </c>
      <c r="O23" s="147"/>
      <c r="P23" s="147"/>
    </row>
    <row r="24" spans="1:18" ht="21.65" customHeight="1">
      <c r="A24" s="26" t="s">
        <v>241</v>
      </c>
      <c r="D24" s="77"/>
      <c r="E24" s="27"/>
      <c r="F24" s="134">
        <v>0</v>
      </c>
      <c r="H24" s="249">
        <v>-245</v>
      </c>
      <c r="J24" s="134">
        <v>0</v>
      </c>
      <c r="L24" s="249">
        <v>-245</v>
      </c>
      <c r="N24" s="97"/>
      <c r="O24" s="147"/>
      <c r="P24" s="147"/>
      <c r="Q24" s="147"/>
      <c r="R24" s="147"/>
    </row>
    <row r="25" spans="1:18" ht="21.5" customHeight="1">
      <c r="A25" s="26" t="s">
        <v>259</v>
      </c>
      <c r="D25" s="77"/>
      <c r="E25" s="27"/>
      <c r="F25" s="134">
        <v>505</v>
      </c>
      <c r="H25" s="134">
        <v>0</v>
      </c>
      <c r="J25" s="134">
        <v>0</v>
      </c>
      <c r="K25" s="134"/>
      <c r="L25" s="28">
        <v>0</v>
      </c>
      <c r="N25" s="97"/>
      <c r="O25" s="147"/>
      <c r="P25" s="147"/>
    </row>
    <row r="26" spans="1:18" ht="21.5" customHeight="1">
      <c r="A26" s="26" t="s">
        <v>245</v>
      </c>
      <c r="D26" s="77"/>
      <c r="E26" s="27"/>
      <c r="F26" s="134">
        <v>-4566</v>
      </c>
      <c r="H26" s="134">
        <v>-483</v>
      </c>
      <c r="J26" s="134">
        <v>-4521</v>
      </c>
      <c r="K26" s="134"/>
      <c r="L26" s="28">
        <v>-141</v>
      </c>
      <c r="N26" s="97"/>
      <c r="O26" s="147"/>
      <c r="P26" s="147"/>
    </row>
    <row r="27" spans="1:18" ht="21.5" customHeight="1">
      <c r="A27" s="26" t="s">
        <v>246</v>
      </c>
      <c r="D27" s="77"/>
      <c r="E27" s="27"/>
      <c r="F27" s="98">
        <v>471</v>
      </c>
      <c r="H27" s="252">
        <v>1214</v>
      </c>
      <c r="J27" s="98">
        <v>38</v>
      </c>
      <c r="L27" s="252">
        <v>510</v>
      </c>
      <c r="O27" s="147"/>
      <c r="P27" s="147"/>
    </row>
    <row r="28" spans="1:18" ht="21.5" customHeight="1">
      <c r="A28" s="26" t="s">
        <v>257</v>
      </c>
      <c r="D28" s="77"/>
      <c r="E28" s="27"/>
      <c r="F28" s="98">
        <v>-23220</v>
      </c>
      <c r="H28" s="134">
        <v>0</v>
      </c>
      <c r="J28" s="134">
        <v>0</v>
      </c>
      <c r="L28" s="134">
        <v>0</v>
      </c>
      <c r="O28" s="147"/>
      <c r="P28" s="147"/>
    </row>
    <row r="29" spans="1:18" ht="21.65" customHeight="1">
      <c r="A29" s="26" t="s">
        <v>90</v>
      </c>
      <c r="D29" s="77"/>
      <c r="E29" s="27"/>
      <c r="F29" s="98">
        <v>107705</v>
      </c>
      <c r="H29" s="252">
        <v>25426</v>
      </c>
      <c r="J29" s="97">
        <v>76069</v>
      </c>
      <c r="L29" s="252">
        <v>13320</v>
      </c>
      <c r="O29" s="147"/>
      <c r="P29" s="147"/>
    </row>
    <row r="30" spans="1:18" ht="21.65" customHeight="1">
      <c r="A30" s="26" t="s">
        <v>269</v>
      </c>
      <c r="D30" s="77"/>
      <c r="E30" s="27"/>
      <c r="F30" s="107">
        <v>9354</v>
      </c>
      <c r="H30" s="257">
        <v>32469</v>
      </c>
      <c r="J30" s="107">
        <v>-1508</v>
      </c>
      <c r="L30" s="257">
        <v>7977</v>
      </c>
      <c r="O30" s="147"/>
      <c r="P30" s="147"/>
    </row>
    <row r="31" spans="1:18" ht="21.65" customHeight="1">
      <c r="D31" s="75"/>
      <c r="E31" s="76"/>
      <c r="F31" s="202">
        <f>SUM(F10:F30)</f>
        <v>218122</v>
      </c>
      <c r="H31" s="202">
        <f>SUM(H10:H30)</f>
        <v>220801</v>
      </c>
      <c r="J31" s="202">
        <f>SUM(J10:J30)</f>
        <v>-59387</v>
      </c>
      <c r="L31" s="202">
        <f>SUM(L10:L30)</f>
        <v>-68391</v>
      </c>
      <c r="O31" s="147"/>
      <c r="P31" s="147"/>
    </row>
    <row r="32" spans="1:18" ht="21.65" customHeight="1">
      <c r="A32" s="111" t="s">
        <v>107</v>
      </c>
      <c r="D32" s="79"/>
      <c r="E32" s="80"/>
      <c r="F32" s="98"/>
      <c r="H32" s="98"/>
      <c r="J32" s="98"/>
      <c r="L32" s="98"/>
      <c r="O32" s="147"/>
      <c r="P32" s="147"/>
    </row>
    <row r="33" spans="1:16" ht="21.65" customHeight="1">
      <c r="A33" s="111" t="s">
        <v>106</v>
      </c>
      <c r="D33" s="75"/>
      <c r="E33" s="76"/>
      <c r="F33" s="98"/>
      <c r="H33" s="98"/>
      <c r="J33" s="98"/>
      <c r="L33" s="98"/>
      <c r="O33" s="147"/>
      <c r="P33" s="147"/>
    </row>
    <row r="34" spans="1:16" ht="21.65" customHeight="1">
      <c r="A34" s="26" t="s">
        <v>268</v>
      </c>
      <c r="D34" s="77"/>
      <c r="E34" s="78"/>
      <c r="F34" s="98">
        <v>78663</v>
      </c>
      <c r="H34" s="252">
        <v>83914</v>
      </c>
      <c r="J34" s="98">
        <v>28982</v>
      </c>
      <c r="L34" s="252">
        <v>191806</v>
      </c>
      <c r="O34" s="147"/>
      <c r="P34" s="147"/>
    </row>
    <row r="35" spans="1:16" ht="21.65" customHeight="1">
      <c r="A35" s="26" t="s">
        <v>13</v>
      </c>
      <c r="D35" s="77"/>
      <c r="E35" s="78"/>
      <c r="F35" s="98">
        <v>1959</v>
      </c>
      <c r="H35" s="252">
        <v>4975</v>
      </c>
      <c r="J35" s="98">
        <v>2727</v>
      </c>
      <c r="L35" s="252">
        <v>3231</v>
      </c>
      <c r="O35" s="147"/>
      <c r="P35" s="147"/>
    </row>
    <row r="36" spans="1:16" ht="21.65" customHeight="1">
      <c r="A36" s="26" t="s">
        <v>2</v>
      </c>
      <c r="D36" s="77"/>
      <c r="E36" s="78"/>
      <c r="F36" s="98">
        <v>-16765</v>
      </c>
      <c r="H36" s="252">
        <v>6111</v>
      </c>
      <c r="J36" s="98">
        <v>-4025</v>
      </c>
      <c r="L36" s="252">
        <v>-732</v>
      </c>
      <c r="O36" s="147"/>
      <c r="P36" s="147"/>
    </row>
    <row r="37" spans="1:16" ht="21.65" customHeight="1">
      <c r="A37" s="26" t="s">
        <v>26</v>
      </c>
      <c r="D37" s="77"/>
      <c r="E37" s="78"/>
      <c r="F37" s="98">
        <v>-40291</v>
      </c>
      <c r="H37" s="252">
        <v>90409</v>
      </c>
      <c r="J37" s="98">
        <v>-985</v>
      </c>
      <c r="L37" s="252">
        <v>-143</v>
      </c>
      <c r="O37" s="147"/>
      <c r="P37" s="147"/>
    </row>
    <row r="38" spans="1:16" s="2" customFormat="1" ht="22" customHeight="1">
      <c r="A38" s="284" t="str">
        <f>A1</f>
        <v>บริษัท ดุสิตธานี จำกัด (มหาชน) และบริษัทย่อย</v>
      </c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44"/>
      <c r="N38" s="245"/>
      <c r="O38" s="246"/>
      <c r="P38" s="246"/>
    </row>
    <row r="39" spans="1:16" s="2" customFormat="1" ht="22" customHeight="1">
      <c r="A39" s="284" t="s">
        <v>101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44"/>
      <c r="N39" s="245"/>
      <c r="O39" s="246"/>
      <c r="P39" s="246"/>
    </row>
    <row r="40" spans="1:16" s="2" customFormat="1" ht="22" customHeight="1">
      <c r="A40" s="278"/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44"/>
      <c r="N40" s="245"/>
      <c r="O40" s="246"/>
      <c r="P40" s="246"/>
    </row>
    <row r="41" spans="1:16" ht="21.65" customHeight="1">
      <c r="A41" s="45"/>
      <c r="B41" s="45"/>
      <c r="C41" s="45"/>
      <c r="D41" s="213"/>
      <c r="E41" s="213"/>
      <c r="F41" s="210"/>
      <c r="G41" s="209" t="s">
        <v>74</v>
      </c>
      <c r="H41" s="210"/>
      <c r="I41" s="18"/>
      <c r="J41" s="287" t="s">
        <v>75</v>
      </c>
      <c r="K41" s="287"/>
      <c r="L41" s="287"/>
      <c r="M41" s="197"/>
    </row>
    <row r="42" spans="1:16" ht="21.65" customHeight="1">
      <c r="A42" s="45"/>
      <c r="B42" s="45"/>
      <c r="C42" s="45"/>
      <c r="D42" s="213"/>
      <c r="E42" s="213"/>
      <c r="F42" s="292" t="s">
        <v>77</v>
      </c>
      <c r="G42" s="292"/>
      <c r="H42" s="292"/>
      <c r="I42" s="18"/>
      <c r="J42" s="292" t="s">
        <v>77</v>
      </c>
      <c r="K42" s="292"/>
      <c r="L42" s="292"/>
      <c r="M42" s="198"/>
    </row>
    <row r="43" spans="1:16" ht="21.65" customHeight="1">
      <c r="A43" s="20"/>
      <c r="B43" s="48"/>
      <c r="C43" s="48"/>
      <c r="D43" s="214"/>
      <c r="E43" s="59"/>
      <c r="F43" s="292" t="s">
        <v>192</v>
      </c>
      <c r="G43" s="292"/>
      <c r="H43" s="292"/>
      <c r="I43" s="18"/>
      <c r="J43" s="292" t="s">
        <v>192</v>
      </c>
      <c r="K43" s="292"/>
      <c r="L43" s="292"/>
      <c r="M43" s="198"/>
    </row>
    <row r="44" spans="1:16" ht="21.65" customHeight="1">
      <c r="A44" s="45"/>
      <c r="B44" s="45"/>
      <c r="C44" s="45"/>
      <c r="D44" s="213"/>
      <c r="E44" s="81" t="s">
        <v>35</v>
      </c>
      <c r="F44" s="15">
        <v>2563</v>
      </c>
      <c r="G44" s="16"/>
      <c r="H44" s="15">
        <v>2562</v>
      </c>
      <c r="I44" s="17"/>
      <c r="J44" s="15">
        <v>2563</v>
      </c>
      <c r="K44" s="16"/>
      <c r="L44" s="15">
        <v>2562</v>
      </c>
      <c r="M44" s="203"/>
    </row>
    <row r="45" spans="1:16" ht="21.65" customHeight="1">
      <c r="D45" s="54"/>
      <c r="E45" s="39"/>
      <c r="F45" s="299" t="s">
        <v>76</v>
      </c>
      <c r="G45" s="299"/>
      <c r="H45" s="299"/>
      <c r="I45" s="299"/>
      <c r="J45" s="299"/>
      <c r="K45" s="299"/>
      <c r="L45" s="299"/>
      <c r="M45" s="199"/>
    </row>
    <row r="46" spans="1:16" ht="21.65" customHeight="1">
      <c r="A46" s="82" t="s">
        <v>132</v>
      </c>
      <c r="D46" s="54"/>
      <c r="E46" s="39"/>
      <c r="F46" s="281"/>
      <c r="G46" s="281"/>
      <c r="H46" s="281"/>
      <c r="I46" s="281"/>
      <c r="J46" s="281"/>
      <c r="K46" s="281"/>
      <c r="L46" s="281"/>
      <c r="M46" s="199"/>
    </row>
    <row r="47" spans="1:16" ht="21.65" customHeight="1">
      <c r="A47" s="111" t="s">
        <v>131</v>
      </c>
      <c r="D47" s="75"/>
      <c r="E47" s="76"/>
      <c r="F47" s="98"/>
      <c r="O47" s="147"/>
      <c r="P47" s="147"/>
    </row>
    <row r="48" spans="1:16" ht="21.65" customHeight="1">
      <c r="A48" s="26" t="s">
        <v>260</v>
      </c>
      <c r="D48" s="77"/>
      <c r="E48" s="78"/>
      <c r="F48" s="98">
        <v>-364323</v>
      </c>
      <c r="H48" s="252">
        <v>-127458</v>
      </c>
      <c r="J48" s="98">
        <v>-44799</v>
      </c>
      <c r="L48" s="252">
        <v>-119193</v>
      </c>
      <c r="O48" s="147"/>
      <c r="P48" s="147"/>
    </row>
    <row r="49" spans="1:16" ht="21.65" customHeight="1">
      <c r="A49" s="26" t="s">
        <v>14</v>
      </c>
      <c r="D49" s="77"/>
      <c r="E49" s="78"/>
      <c r="F49" s="98">
        <v>-4567</v>
      </c>
      <c r="G49" s="25"/>
      <c r="H49" s="252">
        <v>-2805</v>
      </c>
      <c r="I49" s="25"/>
      <c r="J49" s="97">
        <v>3147</v>
      </c>
      <c r="K49" s="25"/>
      <c r="L49" s="252">
        <v>-7187</v>
      </c>
      <c r="O49" s="147"/>
      <c r="P49" s="147"/>
    </row>
    <row r="50" spans="1:16" ht="21.65" customHeight="1">
      <c r="A50" s="26" t="s">
        <v>54</v>
      </c>
      <c r="D50" s="77"/>
      <c r="E50" s="78"/>
      <c r="F50" s="97">
        <v>7252</v>
      </c>
      <c r="G50" s="25"/>
      <c r="H50" s="252">
        <v>4945</v>
      </c>
      <c r="I50" s="25"/>
      <c r="J50" s="97">
        <v>245</v>
      </c>
      <c r="K50" s="25"/>
      <c r="L50" s="249">
        <v>-1943</v>
      </c>
      <c r="O50" s="58"/>
      <c r="P50" s="145"/>
    </row>
    <row r="51" spans="1:16" ht="21.65" customHeight="1">
      <c r="A51" s="26" t="s">
        <v>177</v>
      </c>
      <c r="D51" s="77"/>
      <c r="E51" s="27"/>
      <c r="F51" s="134">
        <v>0</v>
      </c>
      <c r="H51" s="257">
        <v>-89119</v>
      </c>
      <c r="J51" s="134">
        <v>0</v>
      </c>
      <c r="L51" s="257">
        <v>-88783</v>
      </c>
      <c r="O51" s="58"/>
      <c r="P51" s="145"/>
    </row>
    <row r="52" spans="1:16" ht="21.65" customHeight="1">
      <c r="A52" s="32" t="s">
        <v>182</v>
      </c>
      <c r="D52" s="77"/>
      <c r="E52" s="78"/>
      <c r="F52" s="205">
        <f>SUM(F31:F37)+(SUM(F48:F51))</f>
        <v>-119950</v>
      </c>
      <c r="H52" s="205">
        <f>SUM(H31:H37)+(SUM(H48:H51))</f>
        <v>191773</v>
      </c>
      <c r="J52" s="205">
        <f>SUM(J31:J37)+(SUM(J48:J51))</f>
        <v>-74095</v>
      </c>
      <c r="L52" s="205">
        <f>SUM(L31:L37)+(SUM(L48:L51))</f>
        <v>-91335</v>
      </c>
      <c r="O52" s="58"/>
      <c r="P52" s="145"/>
    </row>
    <row r="53" spans="1:16" s="37" customFormat="1" ht="21.65" customHeight="1">
      <c r="A53" s="32" t="s">
        <v>242</v>
      </c>
      <c r="B53" s="26"/>
      <c r="C53" s="26"/>
      <c r="D53" s="77"/>
      <c r="E53" s="78"/>
      <c r="F53" s="98">
        <v>-7728</v>
      </c>
      <c r="G53" s="28"/>
      <c r="H53" s="252">
        <v>-22329</v>
      </c>
      <c r="I53" s="28"/>
      <c r="J53" s="98">
        <v>-2882</v>
      </c>
      <c r="K53" s="28"/>
      <c r="L53" s="252">
        <v>-4809</v>
      </c>
      <c r="M53" s="200"/>
      <c r="N53" s="171"/>
      <c r="O53" s="175"/>
      <c r="P53" s="145"/>
    </row>
    <row r="54" spans="1:16" ht="21.65" customHeight="1">
      <c r="A54" s="45" t="s">
        <v>183</v>
      </c>
      <c r="B54" s="45"/>
      <c r="C54" s="45"/>
      <c r="D54" s="213"/>
      <c r="E54" s="108"/>
      <c r="F54" s="189">
        <f>SUM(F52:F53)</f>
        <v>-127678</v>
      </c>
      <c r="G54" s="83"/>
      <c r="H54" s="189">
        <f>SUM(H52:H53)</f>
        <v>169444</v>
      </c>
      <c r="I54" s="83"/>
      <c r="J54" s="189">
        <f>SUM(J52:J53)</f>
        <v>-76977</v>
      </c>
      <c r="K54" s="83"/>
      <c r="L54" s="189">
        <f>SUM(L52:L53)</f>
        <v>-96144</v>
      </c>
      <c r="M54" s="206"/>
      <c r="N54" s="207"/>
      <c r="O54" s="58"/>
      <c r="P54" s="145"/>
    </row>
    <row r="55" spans="1:16" ht="21.65" customHeight="1">
      <c r="A55" s="241"/>
      <c r="B55" s="241"/>
      <c r="C55" s="241"/>
      <c r="D55" s="241"/>
      <c r="E55" s="108"/>
      <c r="F55" s="184"/>
      <c r="G55" s="83"/>
      <c r="H55" s="184"/>
      <c r="I55" s="83"/>
      <c r="J55" s="184"/>
      <c r="K55" s="83"/>
      <c r="L55" s="184"/>
      <c r="M55" s="206"/>
      <c r="N55" s="207"/>
      <c r="O55" s="58"/>
      <c r="P55" s="145"/>
    </row>
    <row r="56" spans="1:16" s="58" customFormat="1" ht="21.65" customHeight="1">
      <c r="A56" s="82" t="s">
        <v>15</v>
      </c>
      <c r="B56" s="48"/>
      <c r="C56" s="48"/>
      <c r="D56" s="214"/>
      <c r="E56" s="81"/>
      <c r="F56" s="71"/>
      <c r="G56" s="72"/>
      <c r="H56" s="71"/>
      <c r="I56" s="73"/>
      <c r="J56" s="71"/>
      <c r="K56" s="72"/>
      <c r="L56" s="71"/>
      <c r="M56" s="204"/>
      <c r="N56" s="171"/>
      <c r="P56" s="145"/>
    </row>
    <row r="57" spans="1:16" ht="21.65" customHeight="1">
      <c r="A57" s="26" t="s">
        <v>10</v>
      </c>
      <c r="D57" s="75"/>
      <c r="E57" s="76"/>
      <c r="F57" s="98">
        <v>987</v>
      </c>
      <c r="H57" s="252">
        <v>4134</v>
      </c>
      <c r="J57" s="98">
        <v>12251</v>
      </c>
      <c r="L57" s="252">
        <v>2552</v>
      </c>
      <c r="O57" s="58"/>
      <c r="P57" s="145"/>
    </row>
    <row r="58" spans="1:16" ht="21.5" customHeight="1">
      <c r="A58" s="26" t="s">
        <v>263</v>
      </c>
      <c r="D58" s="75"/>
      <c r="E58" s="76"/>
      <c r="F58" s="134">
        <v>473379</v>
      </c>
      <c r="H58" s="252">
        <v>19600</v>
      </c>
      <c r="J58" s="134">
        <v>0</v>
      </c>
      <c r="L58" s="249">
        <v>0</v>
      </c>
      <c r="O58" s="58"/>
      <c r="P58" s="145"/>
    </row>
    <row r="59" spans="1:16" ht="21.65" customHeight="1">
      <c r="A59" s="26" t="s">
        <v>264</v>
      </c>
      <c r="D59" s="75"/>
      <c r="E59" s="76"/>
      <c r="F59" s="98">
        <v>-58725</v>
      </c>
      <c r="H59" s="134">
        <v>0</v>
      </c>
      <c r="J59" s="134">
        <v>-2557</v>
      </c>
      <c r="L59" s="134">
        <v>0</v>
      </c>
      <c r="O59" s="58"/>
      <c r="P59" s="145"/>
    </row>
    <row r="60" spans="1:16" ht="21.5" customHeight="1">
      <c r="A60" s="26" t="s">
        <v>142</v>
      </c>
      <c r="D60" s="75"/>
      <c r="E60" s="27">
        <v>11</v>
      </c>
      <c r="F60" s="134">
        <v>0</v>
      </c>
      <c r="H60" s="249">
        <v>0</v>
      </c>
      <c r="J60" s="98">
        <v>-321317</v>
      </c>
      <c r="L60" s="252">
        <v>-440900</v>
      </c>
      <c r="O60" s="58"/>
      <c r="P60" s="145"/>
    </row>
    <row r="61" spans="1:16" ht="21.65" customHeight="1">
      <c r="A61" s="26" t="s">
        <v>189</v>
      </c>
      <c r="D61" s="75"/>
      <c r="E61" s="27">
        <v>11</v>
      </c>
      <c r="F61" s="134">
        <v>0</v>
      </c>
      <c r="H61" s="249">
        <v>-35060</v>
      </c>
      <c r="J61" s="98">
        <v>-195997</v>
      </c>
      <c r="L61" s="249">
        <v>-30353</v>
      </c>
      <c r="O61" s="58"/>
      <c r="P61" s="145"/>
    </row>
    <row r="62" spans="1:16" ht="21.5" customHeight="1">
      <c r="A62" s="26" t="s">
        <v>244</v>
      </c>
      <c r="D62" s="75"/>
      <c r="E62" s="27">
        <v>16</v>
      </c>
      <c r="F62" s="134">
        <v>0</v>
      </c>
      <c r="H62" s="134">
        <v>0</v>
      </c>
      <c r="J62" s="134">
        <v>137000</v>
      </c>
      <c r="L62" s="249">
        <v>0</v>
      </c>
      <c r="O62" s="58"/>
      <c r="P62" s="145"/>
    </row>
    <row r="63" spans="1:16" ht="21.65" customHeight="1">
      <c r="A63" s="32" t="s">
        <v>180</v>
      </c>
      <c r="D63" s="75"/>
      <c r="E63" s="27">
        <v>6</v>
      </c>
      <c r="F63" s="97">
        <v>6281</v>
      </c>
      <c r="H63" s="249">
        <v>21068</v>
      </c>
      <c r="J63" s="98">
        <v>6281</v>
      </c>
      <c r="L63" s="249">
        <v>21068</v>
      </c>
      <c r="O63" s="58"/>
      <c r="P63" s="145"/>
    </row>
    <row r="64" spans="1:16" ht="21.65" customHeight="1">
      <c r="A64" s="32" t="s">
        <v>174</v>
      </c>
      <c r="C64" s="226"/>
      <c r="D64" s="215"/>
      <c r="E64" s="27"/>
      <c r="F64" s="134">
        <v>0</v>
      </c>
      <c r="H64" s="249">
        <v>-388425</v>
      </c>
      <c r="J64" s="134">
        <v>0</v>
      </c>
      <c r="L64" s="134">
        <v>0</v>
      </c>
      <c r="O64" s="58"/>
      <c r="P64" s="145"/>
    </row>
    <row r="65" spans="1:17" ht="21.65" customHeight="1">
      <c r="A65" s="32" t="s">
        <v>198</v>
      </c>
      <c r="D65" s="75"/>
      <c r="E65" s="27">
        <v>6</v>
      </c>
      <c r="F65" s="134">
        <v>0</v>
      </c>
      <c r="H65" s="134">
        <v>0</v>
      </c>
      <c r="J65" s="134">
        <v>-56175</v>
      </c>
      <c r="L65" s="249">
        <v>-6000</v>
      </c>
      <c r="O65" s="58"/>
      <c r="P65" s="145"/>
    </row>
    <row r="66" spans="1:17" ht="21.65" customHeight="1">
      <c r="A66" s="32" t="s">
        <v>266</v>
      </c>
      <c r="D66" s="75"/>
      <c r="E66" s="27"/>
      <c r="F66" s="134"/>
      <c r="H66" s="134"/>
      <c r="J66" s="134"/>
      <c r="L66" s="249"/>
      <c r="O66" s="58"/>
      <c r="P66" s="145"/>
    </row>
    <row r="67" spans="1:17" ht="21.65" customHeight="1">
      <c r="A67" s="32" t="s">
        <v>267</v>
      </c>
      <c r="D67" s="75"/>
      <c r="E67" s="27">
        <v>6</v>
      </c>
      <c r="F67" s="134">
        <v>-146328</v>
      </c>
      <c r="H67" s="134">
        <v>0</v>
      </c>
      <c r="J67" s="134">
        <v>0</v>
      </c>
      <c r="L67" s="134">
        <v>0</v>
      </c>
      <c r="O67" s="58"/>
      <c r="P67" s="145"/>
    </row>
    <row r="68" spans="1:17" ht="21.65" customHeight="1">
      <c r="A68" s="32" t="s">
        <v>181</v>
      </c>
      <c r="D68" s="75"/>
      <c r="E68" s="27"/>
      <c r="F68" s="134">
        <v>0</v>
      </c>
      <c r="H68" s="249">
        <v>245</v>
      </c>
      <c r="J68" s="134">
        <v>0</v>
      </c>
      <c r="L68" s="249">
        <v>245</v>
      </c>
      <c r="O68" s="147"/>
      <c r="P68" s="145"/>
      <c r="Q68" s="144"/>
    </row>
    <row r="69" spans="1:17" ht="21.65" customHeight="1">
      <c r="A69" s="32" t="s">
        <v>255</v>
      </c>
      <c r="D69" s="75"/>
      <c r="E69" s="76"/>
      <c r="F69" s="98">
        <v>16961</v>
      </c>
      <c r="H69" s="134">
        <v>0</v>
      </c>
      <c r="J69" s="134">
        <v>16961</v>
      </c>
      <c r="L69" s="134">
        <v>0</v>
      </c>
      <c r="P69" s="145"/>
    </row>
    <row r="70" spans="1:17" ht="21.65" customHeight="1">
      <c r="A70" s="32" t="s">
        <v>254</v>
      </c>
      <c r="D70" s="75"/>
      <c r="E70" s="76"/>
      <c r="F70" s="98">
        <v>-431909</v>
      </c>
      <c r="H70" s="134">
        <v>0</v>
      </c>
      <c r="J70" s="134">
        <v>0</v>
      </c>
      <c r="L70" s="134">
        <v>0</v>
      </c>
      <c r="P70" s="145"/>
    </row>
    <row r="71" spans="1:17" ht="21.5" customHeight="1">
      <c r="A71" s="26" t="s">
        <v>199</v>
      </c>
      <c r="D71" s="75"/>
      <c r="E71" s="76"/>
      <c r="F71" s="98">
        <v>14708</v>
      </c>
      <c r="H71" s="252">
        <v>1226</v>
      </c>
      <c r="J71" s="98">
        <v>14401</v>
      </c>
      <c r="L71" s="252">
        <v>816</v>
      </c>
      <c r="O71" s="58"/>
      <c r="P71" s="145"/>
    </row>
    <row r="72" spans="1:17" ht="21.65" customHeight="1">
      <c r="A72" s="26" t="s">
        <v>186</v>
      </c>
      <c r="D72" s="75"/>
      <c r="E72" s="27"/>
      <c r="F72" s="98">
        <v>-264029</v>
      </c>
      <c r="H72" s="252">
        <v>-212338</v>
      </c>
      <c r="J72" s="98">
        <v>-53667</v>
      </c>
      <c r="L72" s="252">
        <v>-35114</v>
      </c>
      <c r="N72" s="97"/>
      <c r="O72" s="58"/>
      <c r="P72" s="145"/>
    </row>
    <row r="73" spans="1:17" s="37" customFormat="1" ht="21.65" customHeight="1">
      <c r="A73" s="26" t="s">
        <v>104</v>
      </c>
      <c r="B73" s="26"/>
      <c r="C73" s="26"/>
      <c r="D73" s="75"/>
      <c r="E73" s="27"/>
      <c r="F73" s="98">
        <v>-24867</v>
      </c>
      <c r="G73" s="28"/>
      <c r="H73" s="252">
        <v>-57311</v>
      </c>
      <c r="I73" s="28"/>
      <c r="J73" s="134">
        <v>0</v>
      </c>
      <c r="K73" s="28"/>
      <c r="L73" s="252">
        <v>-149</v>
      </c>
      <c r="M73" s="200"/>
      <c r="N73" s="171"/>
      <c r="O73" s="58"/>
      <c r="P73" s="145"/>
    </row>
    <row r="74" spans="1:17" s="37" customFormat="1" ht="21.65" customHeight="1">
      <c r="A74" s="26" t="s">
        <v>265</v>
      </c>
      <c r="B74" s="26"/>
      <c r="C74" s="26"/>
      <c r="D74" s="75"/>
      <c r="E74" s="27"/>
      <c r="F74" s="134">
        <v>-4500</v>
      </c>
      <c r="G74" s="28"/>
      <c r="H74" s="134">
        <v>0</v>
      </c>
      <c r="I74" s="28"/>
      <c r="J74" s="134">
        <v>-4500</v>
      </c>
      <c r="K74" s="28"/>
      <c r="L74" s="134">
        <v>0</v>
      </c>
      <c r="M74" s="200"/>
      <c r="N74" s="171"/>
      <c r="O74" s="58"/>
      <c r="P74" s="145"/>
    </row>
    <row r="75" spans="1:17" ht="21.65" customHeight="1">
      <c r="A75" s="26" t="s">
        <v>126</v>
      </c>
      <c r="D75" s="75"/>
      <c r="E75" s="27"/>
      <c r="F75" s="134">
        <v>0</v>
      </c>
      <c r="H75" s="249">
        <v>-48280</v>
      </c>
      <c r="J75" s="134">
        <v>0</v>
      </c>
      <c r="L75" s="249">
        <v>-40400</v>
      </c>
      <c r="N75" s="207"/>
    </row>
    <row r="76" spans="1:17" ht="21.65" customHeight="1">
      <c r="A76" s="26" t="s">
        <v>256</v>
      </c>
      <c r="D76" s="75"/>
      <c r="E76" s="27"/>
      <c r="F76" s="134">
        <v>-47550</v>
      </c>
      <c r="H76" s="134">
        <v>0</v>
      </c>
      <c r="J76" s="134">
        <v>0</v>
      </c>
      <c r="L76" s="134">
        <v>0</v>
      </c>
      <c r="N76" s="207"/>
    </row>
    <row r="77" spans="1:17" ht="21.65" customHeight="1">
      <c r="A77" s="45" t="s">
        <v>141</v>
      </c>
      <c r="B77" s="45"/>
      <c r="C77" s="45"/>
      <c r="D77" s="213"/>
      <c r="E77" s="109"/>
      <c r="F77" s="189">
        <f>SUM(F57:F76)</f>
        <v>-465592</v>
      </c>
      <c r="G77" s="83"/>
      <c r="H77" s="189">
        <f>SUM(H57:H76)</f>
        <v>-695141</v>
      </c>
      <c r="I77" s="83"/>
      <c r="J77" s="189">
        <f>SUM(J57:J76)</f>
        <v>-447319</v>
      </c>
      <c r="K77" s="83"/>
      <c r="L77" s="189">
        <f>SUM(L57:L76)</f>
        <v>-528235</v>
      </c>
      <c r="M77" s="206"/>
    </row>
    <row r="78" spans="1:17" ht="21.65" customHeight="1">
      <c r="E78" s="78"/>
      <c r="F78" s="25"/>
      <c r="H78" s="25"/>
      <c r="J78" s="25"/>
      <c r="L78" s="25"/>
    </row>
    <row r="79" spans="1:17" s="2" customFormat="1" ht="22" customHeight="1">
      <c r="A79" s="284" t="str">
        <f>A38</f>
        <v>บริษัท ดุสิตธานี จำกัด (มหาชน) และบริษัทย่อย</v>
      </c>
      <c r="B79" s="284"/>
      <c r="C79" s="284"/>
      <c r="D79" s="284"/>
      <c r="E79" s="284"/>
      <c r="F79" s="284"/>
      <c r="G79" s="284"/>
      <c r="H79" s="284"/>
      <c r="I79" s="284"/>
      <c r="J79" s="284"/>
      <c r="K79" s="284"/>
      <c r="L79" s="284"/>
      <c r="M79" s="244"/>
      <c r="N79" s="245"/>
      <c r="O79" s="246"/>
      <c r="P79" s="246"/>
    </row>
    <row r="80" spans="1:17" s="2" customFormat="1" ht="22" customHeight="1">
      <c r="A80" s="284" t="s">
        <v>101</v>
      </c>
      <c r="B80" s="284"/>
      <c r="C80" s="284"/>
      <c r="D80" s="284"/>
      <c r="E80" s="284"/>
      <c r="F80" s="284"/>
      <c r="G80" s="284"/>
      <c r="H80" s="284"/>
      <c r="I80" s="284"/>
      <c r="J80" s="284"/>
      <c r="K80" s="284"/>
      <c r="L80" s="284"/>
      <c r="M80" s="244"/>
      <c r="N80" s="245"/>
      <c r="O80" s="246"/>
      <c r="P80" s="246"/>
    </row>
    <row r="81" spans="1:16" s="2" customFormat="1" ht="22" customHeight="1">
      <c r="A81" s="278"/>
      <c r="B81" s="278"/>
      <c r="C81" s="278"/>
      <c r="D81" s="278"/>
      <c r="E81" s="278"/>
      <c r="F81" s="278"/>
      <c r="G81" s="278"/>
      <c r="H81" s="278"/>
      <c r="I81" s="278"/>
      <c r="J81" s="278"/>
      <c r="K81" s="278"/>
      <c r="L81" s="278"/>
      <c r="M81" s="244"/>
      <c r="N81" s="245"/>
      <c r="O81" s="246"/>
      <c r="P81" s="246"/>
    </row>
    <row r="82" spans="1:16" ht="21.65" customHeight="1">
      <c r="A82" s="241"/>
      <c r="B82" s="241"/>
      <c r="C82" s="241"/>
      <c r="D82" s="241"/>
      <c r="E82" s="241"/>
      <c r="F82" s="210"/>
      <c r="G82" s="279" t="s">
        <v>74</v>
      </c>
      <c r="H82" s="210"/>
      <c r="I82" s="18"/>
      <c r="J82" s="287" t="s">
        <v>75</v>
      </c>
      <c r="K82" s="287"/>
      <c r="L82" s="287"/>
      <c r="M82" s="197"/>
    </row>
    <row r="83" spans="1:16" ht="21.65" customHeight="1">
      <c r="A83" s="241"/>
      <c r="B83" s="241"/>
      <c r="C83" s="241"/>
      <c r="D83" s="241"/>
      <c r="E83" s="241"/>
      <c r="F83" s="292" t="s">
        <v>77</v>
      </c>
      <c r="G83" s="292"/>
      <c r="H83" s="292"/>
      <c r="I83" s="18"/>
      <c r="J83" s="292" t="s">
        <v>77</v>
      </c>
      <c r="K83" s="292"/>
      <c r="L83" s="292"/>
      <c r="M83" s="198"/>
    </row>
    <row r="84" spans="1:16" ht="21.65" customHeight="1">
      <c r="A84" s="20"/>
      <c r="B84" s="242"/>
      <c r="C84" s="242"/>
      <c r="D84" s="242"/>
      <c r="E84" s="59"/>
      <c r="F84" s="292" t="s">
        <v>192</v>
      </c>
      <c r="G84" s="292"/>
      <c r="H84" s="292"/>
      <c r="I84" s="18"/>
      <c r="J84" s="292" t="s">
        <v>192</v>
      </c>
      <c r="K84" s="292"/>
      <c r="L84" s="292"/>
      <c r="M84" s="198"/>
    </row>
    <row r="85" spans="1:16" ht="21.65" customHeight="1">
      <c r="A85" s="241"/>
      <c r="B85" s="241"/>
      <c r="C85" s="241"/>
      <c r="D85" s="241"/>
      <c r="E85" s="81"/>
      <c r="F85" s="15">
        <v>2563</v>
      </c>
      <c r="G85" s="16"/>
      <c r="H85" s="15">
        <v>2562</v>
      </c>
      <c r="I85" s="17"/>
      <c r="J85" s="15">
        <v>2563</v>
      </c>
      <c r="K85" s="16"/>
      <c r="L85" s="15">
        <v>2562</v>
      </c>
      <c r="M85" s="203"/>
    </row>
    <row r="86" spans="1:16" ht="21.65" customHeight="1">
      <c r="D86" s="54"/>
      <c r="E86" s="39"/>
      <c r="F86" s="299" t="s">
        <v>76</v>
      </c>
      <c r="G86" s="299"/>
      <c r="H86" s="299"/>
      <c r="I86" s="299"/>
      <c r="J86" s="299"/>
      <c r="K86" s="299"/>
      <c r="L86" s="299"/>
      <c r="M86" s="199"/>
    </row>
    <row r="87" spans="1:16" ht="21.5" customHeight="1">
      <c r="A87" s="82" t="s">
        <v>16</v>
      </c>
      <c r="B87" s="45"/>
      <c r="C87" s="45"/>
      <c r="D87" s="215"/>
      <c r="E87" s="74"/>
    </row>
    <row r="88" spans="1:16" ht="21.65" customHeight="1">
      <c r="A88" s="39" t="s">
        <v>42</v>
      </c>
      <c r="D88" s="79"/>
      <c r="E88" s="27"/>
      <c r="F88" s="98">
        <v>2238000</v>
      </c>
      <c r="H88" s="252">
        <v>893000</v>
      </c>
      <c r="J88" s="98">
        <v>2238000</v>
      </c>
      <c r="L88" s="249">
        <v>893000</v>
      </c>
      <c r="O88" s="58"/>
      <c r="P88" s="145"/>
    </row>
    <row r="89" spans="1:16" ht="21.65" customHeight="1">
      <c r="A89" s="39" t="s">
        <v>243</v>
      </c>
      <c r="D89" s="79"/>
      <c r="E89" s="27"/>
      <c r="F89" s="134">
        <v>0</v>
      </c>
      <c r="H89" s="134">
        <v>0</v>
      </c>
      <c r="J89" s="98">
        <v>286000</v>
      </c>
      <c r="L89" s="249">
        <v>0</v>
      </c>
      <c r="O89" s="58"/>
      <c r="P89" s="145"/>
    </row>
    <row r="90" spans="1:16" ht="21.65" customHeight="1">
      <c r="A90" s="39" t="s">
        <v>53</v>
      </c>
      <c r="D90" s="79"/>
      <c r="E90" s="27"/>
      <c r="F90" s="98">
        <v>-1930000</v>
      </c>
      <c r="H90" s="252">
        <v>-57000</v>
      </c>
      <c r="J90" s="98">
        <v>-1930000</v>
      </c>
      <c r="L90" s="249">
        <v>-57000</v>
      </c>
      <c r="O90" s="58"/>
      <c r="P90" s="145"/>
    </row>
    <row r="91" spans="1:16" ht="21.65" customHeight="1">
      <c r="A91" s="39" t="s">
        <v>215</v>
      </c>
      <c r="B91" s="39"/>
      <c r="D91" s="79"/>
      <c r="E91" s="80"/>
      <c r="F91" s="98">
        <v>-184767</v>
      </c>
      <c r="H91" s="252">
        <v>-462</v>
      </c>
      <c r="J91" s="134">
        <v>-16564</v>
      </c>
      <c r="L91" s="134">
        <v>0</v>
      </c>
      <c r="O91" s="58"/>
      <c r="P91" s="145"/>
    </row>
    <row r="92" spans="1:16" ht="21.65" customHeight="1">
      <c r="A92" s="39" t="s">
        <v>253</v>
      </c>
      <c r="B92" s="39"/>
      <c r="D92" s="79"/>
      <c r="E92" s="80"/>
      <c r="F92" s="98">
        <v>130665</v>
      </c>
      <c r="H92" s="134">
        <v>0</v>
      </c>
      <c r="J92" s="134">
        <v>0</v>
      </c>
      <c r="L92" s="134">
        <v>0</v>
      </c>
      <c r="O92" s="58"/>
      <c r="P92" s="145"/>
    </row>
    <row r="93" spans="1:16" ht="21.65" customHeight="1">
      <c r="A93" s="26" t="s">
        <v>151</v>
      </c>
      <c r="D93" s="75"/>
      <c r="E93" s="27"/>
      <c r="F93" s="98">
        <v>-28509</v>
      </c>
      <c r="H93" s="252">
        <v>-64461</v>
      </c>
      <c r="J93" s="98">
        <v>-8250</v>
      </c>
      <c r="L93" s="249">
        <v>-4500</v>
      </c>
      <c r="O93" s="58"/>
      <c r="P93" s="145"/>
    </row>
    <row r="94" spans="1:16" s="37" customFormat="1" ht="21.65" customHeight="1">
      <c r="A94" s="26" t="s">
        <v>137</v>
      </c>
      <c r="B94" s="26"/>
      <c r="C94" s="26"/>
      <c r="D94" s="75"/>
      <c r="E94" s="27"/>
      <c r="F94" s="98">
        <v>-35215</v>
      </c>
      <c r="G94" s="28"/>
      <c r="H94" s="252">
        <v>-24499</v>
      </c>
      <c r="I94" s="28"/>
      <c r="J94" s="98">
        <v>-34971</v>
      </c>
      <c r="K94" s="28"/>
      <c r="L94" s="252">
        <v>-12407</v>
      </c>
      <c r="M94" s="200"/>
      <c r="N94" s="171"/>
      <c r="O94" s="175"/>
      <c r="P94" s="145"/>
    </row>
    <row r="95" spans="1:16" ht="21.65" customHeight="1">
      <c r="A95" s="37" t="s">
        <v>188</v>
      </c>
      <c r="B95" s="45"/>
      <c r="C95" s="45"/>
      <c r="D95" s="213"/>
      <c r="E95" s="110"/>
      <c r="F95" s="100">
        <f>SUM(F88:F94)</f>
        <v>190174</v>
      </c>
      <c r="G95" s="83"/>
      <c r="H95" s="100">
        <f>SUM(H88:H94)</f>
        <v>746578</v>
      </c>
      <c r="I95" s="83"/>
      <c r="J95" s="100">
        <f>SUM(J88:J94)</f>
        <v>534215</v>
      </c>
      <c r="K95" s="83"/>
      <c r="L95" s="100">
        <f>SUM(L88:L94)</f>
        <v>819093</v>
      </c>
      <c r="M95" s="206"/>
      <c r="O95" s="58"/>
      <c r="P95" s="145"/>
    </row>
    <row r="96" spans="1:16" ht="21.65" customHeight="1">
      <c r="F96" s="128"/>
      <c r="H96" s="128"/>
      <c r="J96" s="97"/>
      <c r="L96" s="97"/>
      <c r="O96" s="58"/>
      <c r="P96" s="145"/>
    </row>
    <row r="97" spans="1:16" ht="21.65" customHeight="1">
      <c r="A97" s="26" t="s">
        <v>71</v>
      </c>
      <c r="D97" s="54"/>
      <c r="E97" s="74"/>
      <c r="F97" s="39"/>
      <c r="G97" s="83"/>
      <c r="H97" s="39"/>
      <c r="I97" s="83"/>
      <c r="J97" s="39"/>
      <c r="K97" s="83"/>
      <c r="L97" s="39"/>
      <c r="M97" s="206"/>
      <c r="O97" s="58"/>
      <c r="P97" s="145"/>
    </row>
    <row r="98" spans="1:16" ht="21.65" customHeight="1">
      <c r="B98" s="26" t="s">
        <v>138</v>
      </c>
      <c r="D98" s="54"/>
      <c r="E98" s="74"/>
      <c r="F98" s="252">
        <f>F95+F77+F54</f>
        <v>-403096</v>
      </c>
      <c r="H98" s="98">
        <f>H95+H77+H54</f>
        <v>220881</v>
      </c>
      <c r="J98" s="98">
        <f>J95+J77+J54</f>
        <v>9919</v>
      </c>
      <c r="L98" s="98">
        <f>L95+L77+L54</f>
        <v>194714</v>
      </c>
      <c r="O98" s="58"/>
      <c r="P98" s="145"/>
    </row>
    <row r="99" spans="1:16" ht="21.65" customHeight="1">
      <c r="A99" s="26" t="s">
        <v>139</v>
      </c>
      <c r="D99" s="54"/>
      <c r="E99" s="31"/>
      <c r="F99" s="101"/>
      <c r="G99" s="39"/>
      <c r="H99" s="101"/>
      <c r="I99" s="39"/>
      <c r="J99" s="101"/>
      <c r="K99" s="39"/>
      <c r="L99" s="101"/>
      <c r="M99" s="208"/>
      <c r="O99" s="58"/>
      <c r="P99" s="145"/>
    </row>
    <row r="100" spans="1:16" ht="21.65" customHeight="1">
      <c r="B100" s="26" t="s">
        <v>140</v>
      </c>
      <c r="D100" s="54"/>
      <c r="E100" s="31"/>
      <c r="F100" s="143">
        <v>83539</v>
      </c>
      <c r="H100" s="107">
        <v>-11819</v>
      </c>
      <c r="J100" s="143">
        <v>0</v>
      </c>
      <c r="L100" s="143">
        <v>0</v>
      </c>
      <c r="O100" s="58"/>
      <c r="P100" s="145"/>
    </row>
    <row r="101" spans="1:16" ht="21.65" customHeight="1">
      <c r="A101" s="45" t="s">
        <v>71</v>
      </c>
      <c r="B101" s="45"/>
      <c r="C101" s="45"/>
      <c r="D101" s="215"/>
      <c r="E101" s="27"/>
      <c r="F101" s="55">
        <f>SUM(F98:F100)</f>
        <v>-319557</v>
      </c>
      <c r="G101" s="83"/>
      <c r="H101" s="55">
        <f>SUM(H98:H100)</f>
        <v>209062</v>
      </c>
      <c r="I101" s="83"/>
      <c r="J101" s="55">
        <f>SUM(J98:J100)</f>
        <v>9919</v>
      </c>
      <c r="K101" s="83"/>
      <c r="L101" s="55">
        <f>SUM(L98:L100)</f>
        <v>194714</v>
      </c>
      <c r="M101" s="206"/>
      <c r="O101" s="58"/>
      <c r="P101" s="145"/>
    </row>
    <row r="102" spans="1:16" ht="21.65" customHeight="1">
      <c r="A102" s="26" t="s">
        <v>178</v>
      </c>
      <c r="B102" s="45"/>
      <c r="C102" s="45"/>
      <c r="D102" s="215"/>
      <c r="E102" s="27"/>
      <c r="F102" s="107">
        <v>2600475</v>
      </c>
      <c r="H102" s="107">
        <v>1112332</v>
      </c>
      <c r="J102" s="107">
        <v>92500</v>
      </c>
      <c r="L102" s="107">
        <v>105481</v>
      </c>
      <c r="M102" s="206"/>
      <c r="O102" s="58"/>
      <c r="P102" s="145"/>
    </row>
    <row r="103" spans="1:16" ht="21.65" customHeight="1" thickBot="1">
      <c r="A103" s="45" t="s">
        <v>216</v>
      </c>
      <c r="B103" s="45"/>
      <c r="C103" s="45"/>
      <c r="D103" s="215"/>
      <c r="E103" s="27"/>
      <c r="F103" s="158">
        <f>SUM(F101:F102)</f>
        <v>2280918</v>
      </c>
      <c r="G103" s="83"/>
      <c r="H103" s="158">
        <f>SUM(H101:H102)</f>
        <v>1321394</v>
      </c>
      <c r="I103" s="83"/>
      <c r="J103" s="158">
        <f>SUM(J101:J102)</f>
        <v>102419</v>
      </c>
      <c r="K103" s="83"/>
      <c r="L103" s="158">
        <f>SUM(L101:L102)</f>
        <v>300195</v>
      </c>
      <c r="M103" s="206"/>
      <c r="O103" s="58"/>
      <c r="P103" s="145"/>
    </row>
    <row r="104" spans="1:16" ht="21.65" customHeight="1" thickTop="1">
      <c r="A104" s="45"/>
      <c r="B104" s="45"/>
      <c r="C104" s="45"/>
      <c r="D104" s="215"/>
      <c r="E104" s="27"/>
    </row>
    <row r="105" spans="1:16" ht="21.65" customHeight="1">
      <c r="A105" s="82" t="s">
        <v>94</v>
      </c>
      <c r="D105" s="54"/>
      <c r="E105" s="27"/>
      <c r="F105" s="128"/>
      <c r="H105" s="128"/>
      <c r="J105" s="97"/>
      <c r="L105" s="97"/>
    </row>
    <row r="106" spans="1:16" ht="21.65" customHeight="1">
      <c r="A106" s="39" t="s">
        <v>200</v>
      </c>
      <c r="B106" s="39"/>
      <c r="C106" s="39"/>
      <c r="D106" s="54"/>
      <c r="E106" s="27"/>
      <c r="F106" s="97">
        <v>9543</v>
      </c>
      <c r="H106" s="229">
        <v>18486</v>
      </c>
      <c r="J106" s="97">
        <v>4845</v>
      </c>
      <c r="L106" s="229">
        <v>7995</v>
      </c>
    </row>
    <row r="107" spans="1:16" ht="21.65" customHeight="1">
      <c r="A107" s="39" t="s">
        <v>203</v>
      </c>
      <c r="B107" s="39"/>
      <c r="C107" s="39"/>
      <c r="D107" s="54"/>
      <c r="E107" s="27"/>
      <c r="F107" s="97"/>
      <c r="H107" s="229"/>
      <c r="J107" s="97"/>
      <c r="L107" s="229"/>
    </row>
    <row r="108" spans="1:16" ht="21.65" customHeight="1">
      <c r="A108" s="39"/>
      <c r="B108" s="39" t="s">
        <v>204</v>
      </c>
      <c r="C108" s="39"/>
      <c r="D108" s="54"/>
      <c r="E108" s="27"/>
      <c r="F108" s="134">
        <v>0</v>
      </c>
      <c r="H108" s="229">
        <v>14265</v>
      </c>
      <c r="J108" s="134">
        <v>0</v>
      </c>
      <c r="L108" s="134">
        <v>0</v>
      </c>
    </row>
    <row r="109" spans="1:16" ht="21.65" customHeight="1">
      <c r="A109" s="39" t="s">
        <v>270</v>
      </c>
      <c r="B109" s="39"/>
      <c r="C109" s="39"/>
      <c r="D109" s="54"/>
      <c r="E109" s="27"/>
      <c r="F109" s="134">
        <v>0</v>
      </c>
      <c r="H109" s="134">
        <v>0</v>
      </c>
      <c r="J109" s="134">
        <v>43092</v>
      </c>
      <c r="L109" s="134">
        <v>0</v>
      </c>
    </row>
    <row r="110" spans="1:16" ht="21.65" customHeight="1">
      <c r="A110" s="39"/>
      <c r="B110" s="39"/>
      <c r="C110" s="39"/>
      <c r="D110" s="54"/>
      <c r="E110" s="27"/>
      <c r="F110" s="97"/>
      <c r="H110" s="229"/>
      <c r="J110" s="97"/>
      <c r="L110" s="229"/>
    </row>
    <row r="111" spans="1:16" ht="22" customHeight="1">
      <c r="J111" s="282"/>
    </row>
  </sheetData>
  <mergeCells count="23">
    <mergeCell ref="A2:L2"/>
    <mergeCell ref="J4:L4"/>
    <mergeCell ref="F5:H5"/>
    <mergeCell ref="J5:L5"/>
    <mergeCell ref="F6:H6"/>
    <mergeCell ref="J6:L6"/>
    <mergeCell ref="J82:L82"/>
    <mergeCell ref="F8:L8"/>
    <mergeCell ref="A38:L38"/>
    <mergeCell ref="A39:L39"/>
    <mergeCell ref="J41:L41"/>
    <mergeCell ref="F42:H42"/>
    <mergeCell ref="J42:L42"/>
    <mergeCell ref="F43:H43"/>
    <mergeCell ref="J43:L43"/>
    <mergeCell ref="F45:L45"/>
    <mergeCell ref="A79:L79"/>
    <mergeCell ref="A80:L80"/>
    <mergeCell ref="F83:H83"/>
    <mergeCell ref="J83:L83"/>
    <mergeCell ref="F84:H84"/>
    <mergeCell ref="J84:L84"/>
    <mergeCell ref="F86:L86"/>
  </mergeCells>
  <pageMargins left="0.7" right="0.7" top="0.54" bottom="0.75" header="0.3" footer="0.51"/>
  <pageSetup paperSize="9" scale="80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37" max="11" man="1"/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 3</vt:lpstr>
      <vt:lpstr>งบดุล  4-5</vt:lpstr>
      <vt:lpstr>กำไรขาดทุน 3M 6</vt:lpstr>
      <vt:lpstr>กำไรขาดทุนเบ็ดเสร็จ 3M 7</vt:lpstr>
      <vt:lpstr>เปลี่ยนแปลง-รวม 8</vt:lpstr>
      <vt:lpstr>เปลี่ยนแปลงเฉพาะ 9</vt:lpstr>
      <vt:lpstr>กระแสเงินสด 10-12</vt:lpstr>
      <vt:lpstr>'เปลี่ยนแปลงเฉพาะ 9'!Print_Area</vt:lpstr>
      <vt:lpstr>'เปลี่ยนแปลง-รวม 8'!Print_Area</vt:lpstr>
      <vt:lpstr>'กระแสเงินสด 10-12'!Print_Area</vt:lpstr>
      <vt:lpstr>'กำไรขาดทุน 3M 6'!Print_Area</vt:lpstr>
      <vt:lpstr>'กำไรขาดทุนเบ็ดเสร็จ 3M 7'!Print_Area</vt:lpstr>
      <vt:lpstr>'งบดุล  4-5'!Print_Area</vt:lpstr>
      <vt:lpstr>'งบดุล 3'!Print_Area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Sittidech, Chonnikarn</cp:lastModifiedBy>
  <cp:lastPrinted>2020-05-14T10:44:47Z</cp:lastPrinted>
  <dcterms:created xsi:type="dcterms:W3CDTF">2002-01-21T02:21:50Z</dcterms:created>
  <dcterms:modified xsi:type="dcterms:W3CDTF">2020-05-15T09:15:56Z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