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640" windowHeight="11760"/>
  </bookViews>
  <sheets>
    <sheet name="งบแสดงฐานะการเงิน" sheetId="1" r:id="rId1"/>
    <sheet name="งบกำไรขาดทุน" sheetId="6" r:id="rId2"/>
    <sheet name="งบเปลี่ยนแปลง" sheetId="2" r:id="rId3"/>
    <sheet name="งบกระแสเงินสด" sheetId="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5" l="1"/>
  <c r="F9" i="5"/>
  <c r="D55" i="1"/>
  <c r="A4" i="2" l="1"/>
  <c r="A3" i="2"/>
  <c r="A4" i="5"/>
  <c r="A3" i="5"/>
  <c r="F15" i="6"/>
  <c r="D15" i="6"/>
  <c r="F10" i="6"/>
  <c r="D10" i="6"/>
  <c r="D16" i="6" l="1"/>
  <c r="D18" i="6" s="1"/>
  <c r="F16" i="6"/>
  <c r="F18" i="6" s="1"/>
  <c r="F20" i="6" l="1"/>
  <c r="D20" i="6"/>
  <c r="D22" i="6" s="1"/>
  <c r="I17" i="2" s="1"/>
  <c r="D24" i="6"/>
  <c r="F25" i="1"/>
  <c r="F14" i="1"/>
  <c r="F24" i="6" l="1"/>
  <c r="F22" i="6"/>
  <c r="I12" i="2" s="1"/>
  <c r="D14" i="1"/>
  <c r="D48" i="1" l="1"/>
  <c r="F48" i="1" l="1"/>
  <c r="H52" i="5" l="1"/>
  <c r="F52" i="5"/>
  <c r="C13" i="2" l="1"/>
  <c r="G18" i="2"/>
  <c r="E18" i="2"/>
  <c r="D63" i="1" s="1"/>
  <c r="C18" i="2"/>
  <c r="A40" i="5" l="1"/>
  <c r="F68" i="1"/>
  <c r="K15" i="2"/>
  <c r="G13" i="2"/>
  <c r="E13" i="2"/>
  <c r="H56" i="5"/>
  <c r="F56" i="5"/>
  <c r="K10" i="2"/>
  <c r="F55" i="1" l="1"/>
  <c r="D62" i="1" l="1"/>
  <c r="D66" i="1"/>
  <c r="I18" i="2" l="1"/>
  <c r="K17" i="2" l="1"/>
  <c r="K18" i="2" s="1"/>
  <c r="D67" i="1"/>
  <c r="I13" i="2" l="1"/>
  <c r="K12" i="2"/>
  <c r="K13" i="2" s="1"/>
  <c r="D68" i="1"/>
  <c r="A38" i="1" l="1"/>
  <c r="A39" i="5" l="1"/>
  <c r="F22" i="5" l="1"/>
  <c r="H22" i="5"/>
  <c r="H28" i="5" s="1"/>
  <c r="F28" i="5" l="1"/>
  <c r="H46" i="5"/>
  <c r="F46" i="5" l="1"/>
  <c r="F57" i="5" s="1"/>
  <c r="F59" i="5" s="1"/>
  <c r="H57" i="5"/>
  <c r="H59" i="5" s="1"/>
  <c r="D56" i="1" l="1"/>
  <c r="D69" i="1" s="1"/>
  <c r="F56" i="1"/>
  <c r="F69" i="1" s="1"/>
  <c r="F26" i="1" l="1"/>
  <c r="D25" i="1"/>
  <c r="D26" i="1" s="1"/>
</calcChain>
</file>

<file path=xl/sharedStrings.xml><?xml version="1.0" encoding="utf-8"?>
<sst xmlns="http://schemas.openxmlformats.org/spreadsheetml/2006/main" count="198" uniqueCount="160">
  <si>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</si>
  <si>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</si>
  <si>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</si>
  <si>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</si>
  <si>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</si>
  <si>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</si>
  <si>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</si>
  <si>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</si>
  <si>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</si>
  <si>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</si>
  <si>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</si>
  <si>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</si>
  <si>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</si>
  <si>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</si>
  <si>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</si>
  <si>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</si>
  <si>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</si>
  <si>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</si>
  <si>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</si>
  <si>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</si>
  <si>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</si>
  <si>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</si>
  <si>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</si>
  <si>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</si>
  <si>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</si>
  <si>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</si>
  <si>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</si>
  <si>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</si>
  <si>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</si>
  <si>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</si>
  <si>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</si>
  <si>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</si>
  <si>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</si>
  <si>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</si>
  <si>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</si>
  <si>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</si>
  <si>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</si>
  <si>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</si>
  <si>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</si>
  <si>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</si>
  <si>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</si>
  <si>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</si>
  <si>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</si>
  <si>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</si>
  <si>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</si>
  <si>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</si>
  <si>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</si>
  <si>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</si>
  <si>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</si>
  <si>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</si>
  <si>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</si>
  <si>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</si>
  <si>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</si>
  <si>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</si>
  <si>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</si>
  <si>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</si>
  <si>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</si>
  <si>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</si>
  <si>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</si>
  <si>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</si>
  <si>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</si>
  <si>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</si>
  <si>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</si>
  <si>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</si>
  <si>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</si>
  <si>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</si>
  <si>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</si>
  <si>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</si>
  <si>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</si>
  <si>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</si>
  <si>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</si>
  <si>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</si>
  <si>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</si>
  <si>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</si>
  <si>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</si>
  <si>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</si>
  <si>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</si>
  <si>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</si>
  <si>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</si>
  <si>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</si>
  <si>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</si>
  <si>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</si>
  <si>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</si>
  <si>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</si>
  <si>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จ่ายดอกเบี้ย</t>
  </si>
  <si>
    <t xml:space="preserve">               ค่าใช้จ่ายดอกเบี้ย</t>
  </si>
  <si>
    <t>16</t>
  </si>
  <si>
    <t>13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</si>
  <si>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</si>
  <si>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</si>
  <si>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</si>
  <si>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>กำไรขั้นต้น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</si>
  <si>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</si>
  <si>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</si>
  <si>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</si>
  <si>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</si>
  <si>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</si>
  <si>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</si>
  <si>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</si>
  <si>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</si>
  <si>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</si>
  <si>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</si>
  <si>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</si>
  <si>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(ยังไม่ได้ตรวจสอบ/สอบทานแล้ว)</t>
  </si>
  <si>
    <t>การเปลี่ยนแปลงส่วนของผู้ถือหุ้นสำหรับงวด 3 เดือน :-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</si>
  <si>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</si>
  <si>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</si>
  <si>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</si>
  <si>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2562</t>
  </si>
  <si>
    <t>ยอดคงแหลือ ณ วันที่ 1 มกราคม  2562</t>
  </si>
  <si>
    <t>ยอดคงเหลือ ณ วันที่ 31 มีนาคม 2562</t>
  </si>
  <si>
    <t xml:space="preserve">               เงินสดจ่ายเพื่อซื้อโปรแกรมคอมพิวเตอร์</t>
  </si>
  <si>
    <t>18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</si>
  <si>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</si>
  <si>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</si>
  <si>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</si>
  <si>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</si>
  <si>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 xml:space="preserve">          สินทรัพย์ไม่มีตัวตนอื่น </t>
  </si>
  <si>
    <t xml:space="preserve">กำไร(ขาดทุน)เบ็ดเสร็จอื่น </t>
  </si>
  <si>
    <t xml:space="preserve">     จำนวนหุ้นสามัญถัวเฉลี่ยถ่วงน้ำหนัก (หน่วย:หุ้น)</t>
  </si>
  <si>
    <t>31 มีนาคม 2563</t>
  </si>
  <si>
    <t>31 ธันวาคม 2562</t>
  </si>
  <si>
    <t>ยอดคงแหลือ ณ วันที่ 1 มกราคม  2563</t>
  </si>
  <si>
    <t>ยอดคงเหลือ ณ วันที่ 31 มีนาคม 2563</t>
  </si>
  <si>
    <t>2563</t>
  </si>
  <si>
    <t xml:space="preserve">           สินทรัพย์ทางการเงินหมุนเวียนอื่น</t>
  </si>
  <si>
    <t xml:space="preserve">          สินทรัพย์สิทธิการใช้ </t>
  </si>
  <si>
    <t xml:space="preserve">          หนี้สินตามสัญญาเช่า</t>
  </si>
  <si>
    <t xml:space="preserve">               ตัดจำหน่ายสินทรัพย์สิทธิการใช้</t>
  </si>
  <si>
    <t xml:space="preserve">               เงินสดจ่ายเพื่อชำระหนี้สินตามสัญญาเช่า</t>
  </si>
  <si>
    <t>14</t>
  </si>
  <si>
    <t>17</t>
  </si>
  <si>
    <t>19</t>
  </si>
  <si>
    <t xml:space="preserve">          ส่วนของหนี้สินตามสัญญาเช่าที่ถึงกำหนดชำระภายในหนึ่งปี</t>
  </si>
  <si>
    <t xml:space="preserve">          ส่วนของเงินกู้ยืมระยะยาวที่ถึงกำหนดชำระภายในหนึ่งปี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</si>
  <si>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</si>
  <si>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</si>
  <si>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</si>
  <si>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กำไร(ขาดทุน)เบ็ดเสร็จรวมสำหรับงวด</t>
  </si>
  <si>
    <t>กำไร(ขาดทุน)จากกิจกรรมดำเนินงาน</t>
  </si>
  <si>
    <t>15</t>
  </si>
  <si>
    <t>12</t>
  </si>
  <si>
    <t xml:space="preserve">          สินทรัพย์ทางการเงินไม่หมุนเวียนที่ไม่ใช่เงินสด</t>
  </si>
  <si>
    <t xml:space="preserve">                  ที่เป็นหลักประกัน</t>
  </si>
  <si>
    <t xml:space="preserve">          ประมาณการหนี้สินไม่หมุนเวียนสำหรับ</t>
  </si>
  <si>
    <t xml:space="preserve">                  ผลประโยชน์พนักงาน</t>
  </si>
  <si>
    <t>กำไร(ขาดทุน) จากการวัดมูลค่าเงินลงทุนที่วัดมูลค่า</t>
  </si>
  <si>
    <t xml:space="preserve">                       ผ่านกำไรหรือขาดทุน</t>
  </si>
  <si>
    <t>สำหรับงวดสามเดือน สิ้นสุดวันที่ 31 มีนาคม 2563</t>
  </si>
  <si>
    <t xml:space="preserve">          กำไรสะสม</t>
  </si>
  <si>
    <t xml:space="preserve">        ยุติธรรมผ่านกำไรหรือขาดทุน</t>
  </si>
  <si>
    <t>กำไร(ขาดทุน)ก่อนค่าใช้จ่ายภาษีเงินได้</t>
  </si>
  <si>
    <t>ต้นทุนในการจัดจำหน่าย</t>
  </si>
  <si>
    <t xml:space="preserve">               (กำไร)ขาดทุนสุทธิจากการวัดเงินลงทุนที่วัดมูลค่ายุติธรรม</t>
  </si>
  <si>
    <t xml:space="preserve">     กำไร(ขาดทุน)สำหรับงวด</t>
  </si>
  <si>
    <t xml:space="preserve">               ปรับปรุงด้วยค่าใช้จ่ายภาษีเงินได้ </t>
  </si>
  <si>
    <t>ณ วันที่ 31 มีนาคม 2563</t>
  </si>
  <si>
    <t xml:space="preserve"> (ยังไม่ได้ตรวจสอบ/</t>
  </si>
  <si>
    <t>สอบทานแล้ว)</t>
  </si>
  <si>
    <t>(ตรวจสอบแล้ว)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</si>
</sst>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  <numFmt numFmtId="190" formatCode="#,##0.00\ ;\(#,##0.0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0" xfId="0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4" fillId="0" borderId="0" xfId="0" applyNumberFormat="1" applyFont="1" applyFill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5" fillId="0" borderId="0" xfId="1" applyNumberFormat="1" applyFont="1" applyFill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39" fontId="5" fillId="0" borderId="0" xfId="0" applyNumberFormat="1" applyFont="1" applyFill="1"/>
    <xf numFmtId="190" fontId="5" fillId="0" borderId="0" xfId="1" applyNumberFormat="1" applyFont="1" applyFill="1"/>
    <xf numFmtId="187" fontId="5" fillId="0" borderId="1" xfId="1" applyNumberFormat="1" applyFont="1" applyFill="1" applyBorder="1" applyAlignment="1" applyProtection="1"/>
    <xf numFmtId="187" fontId="5" fillId="0" borderId="0" xfId="0" applyNumberFormat="1" applyFont="1" applyFill="1" applyAlignment="1">
      <alignment horizontal="left"/>
    </xf>
    <xf numFmtId="187" fontId="4" fillId="0" borderId="0" xfId="3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left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applyNumberFormat="1" applyFont="1" applyFill="1"/>
    <xf numFmtId="187" fontId="5" fillId="0" borderId="0" xfId="4" applyNumberFormat="1" applyFont="1" applyFill="1" applyAlignment="1">
      <alignment horizontal="center"/>
    </xf>
    <xf numFmtId="187" fontId="5" fillId="0" borderId="3" xfId="0" applyNumberFormat="1" applyFont="1" applyFill="1" applyBorder="1" applyAlignment="1"/>
    <xf numFmtId="187" fontId="9" fillId="0" borderId="0" xfId="4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5" fillId="0" borderId="0" xfId="1" applyNumberFormat="1" applyFont="1" applyFill="1"/>
    <xf numFmtId="187" fontId="4" fillId="0" borderId="0" xfId="0" applyNumberFormat="1" applyFont="1" applyFill="1" applyAlignment="1"/>
    <xf numFmtId="187" fontId="4" fillId="0" borderId="5" xfId="4" applyNumberFormat="1" applyFont="1" applyFill="1" applyBorder="1" applyAlignment="1" applyProtection="1">
      <alignment horizontal="center"/>
    </xf>
    <xf numFmtId="187" fontId="4" fillId="0" borderId="5" xfId="4" applyNumberFormat="1" applyFont="1" applyFill="1" applyBorder="1" applyAlignment="1" applyProtection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4" fillId="0" borderId="4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/>
    <xf numFmtId="187" fontId="4" fillId="0" borderId="5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/>
    <xf numFmtId="187" fontId="4" fillId="0" borderId="0" xfId="4" applyNumberFormat="1" applyFont="1" applyFill="1"/>
    <xf numFmtId="187" fontId="5" fillId="0" borderId="1" xfId="0" applyNumberFormat="1" applyFont="1" applyFill="1" applyBorder="1"/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5" fillId="0" borderId="5" xfId="0" applyNumberFormat="1" applyFont="1" applyFill="1" applyBorder="1"/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87" fontId="5" fillId="0" borderId="2" xfId="0" applyNumberFormat="1" applyFont="1" applyFill="1" applyBorder="1" applyAlignment="1"/>
    <xf numFmtId="187" fontId="5" fillId="0" borderId="1" xfId="0" applyNumberFormat="1" applyFont="1" applyFill="1" applyBorder="1" applyAlignment="1"/>
    <xf numFmtId="188" fontId="5" fillId="0" borderId="0" xfId="1" applyNumberFormat="1" applyFont="1" applyFill="1"/>
    <xf numFmtId="189" fontId="5" fillId="0" borderId="0" xfId="1" applyNumberFormat="1" applyFont="1" applyFill="1"/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quotePrefix="1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topLeftCell="A34" zoomScaleNormal="92" zoomScaleSheetLayoutView="100" workbookViewId="0">
      <selection activeCell="A67" sqref="A67"/>
    </sheetView>
  </sheetViews>
  <sheetFormatPr defaultColWidth="9.140625" defaultRowHeight="25.5" customHeight="1" x14ac:dyDescent="0.45"/>
  <cols>
    <col min="1" max="1" width="51.7109375" style="24" customWidth="1"/>
    <col min="2" max="2" width="7.7109375" style="24" customWidth="1"/>
    <col min="3" max="3" width="2.28515625" style="24" customWidth="1"/>
    <col min="4" max="4" width="15.140625" style="24" customWidth="1"/>
    <col min="5" max="5" width="1.5703125" style="24" customWidth="1"/>
    <col min="6" max="6" width="15.140625" style="24" customWidth="1"/>
    <col min="7" max="7" width="1.7109375" style="24" customWidth="1"/>
    <col min="8" max="16384" width="9.140625" style="24"/>
  </cols>
  <sheetData>
    <row r="1" spans="1:6" s="3" customFormat="1" ht="25.5" customHeight="1" x14ac:dyDescent="0.45">
      <c r="A1" s="71" t="s">
        <v>38</v>
      </c>
      <c r="B1" s="71"/>
      <c r="C1" s="71"/>
      <c r="D1" s="71"/>
      <c r="E1" s="71"/>
      <c r="F1" s="71"/>
    </row>
    <row r="2" spans="1:6" s="3" customFormat="1" ht="25.5" customHeight="1" x14ac:dyDescent="0.45">
      <c r="A2" s="71" t="s">
        <v>49</v>
      </c>
      <c r="B2" s="71"/>
      <c r="C2" s="71"/>
      <c r="D2" s="71"/>
      <c r="E2" s="71"/>
      <c r="F2" s="71"/>
    </row>
    <row r="3" spans="1:6" s="3" customFormat="1" ht="25.5" customHeight="1" x14ac:dyDescent="0.45">
      <c r="A3" s="71" t="s">
        <v>156</v>
      </c>
      <c r="B3" s="71"/>
      <c r="C3" s="71"/>
      <c r="D3" s="71"/>
      <c r="E3" s="71"/>
      <c r="F3" s="71"/>
    </row>
    <row r="4" spans="1:6" ht="25.5" customHeight="1" x14ac:dyDescent="0.45">
      <c r="A4" s="34"/>
      <c r="B4" s="34"/>
      <c r="C4" s="34"/>
      <c r="D4" s="34"/>
    </row>
    <row r="5" spans="1:6" s="3" customFormat="1" ht="25.5" customHeight="1" x14ac:dyDescent="0.45">
      <c r="A5" s="22"/>
      <c r="B5" s="27"/>
      <c r="C5" s="27"/>
      <c r="F5" s="41" t="s">
        <v>8</v>
      </c>
    </row>
    <row r="6" spans="1:6" s="3" customFormat="1" ht="25.5" customHeight="1" x14ac:dyDescent="0.45">
      <c r="A6" s="61" t="s">
        <v>1</v>
      </c>
      <c r="B6" s="35" t="s">
        <v>2</v>
      </c>
      <c r="C6" s="62"/>
      <c r="D6" s="63" t="s">
        <v>120</v>
      </c>
      <c r="F6" s="63" t="s">
        <v>121</v>
      </c>
    </row>
    <row r="7" spans="1:6" s="3" customFormat="1" ht="25.5" customHeight="1" x14ac:dyDescent="0.45">
      <c r="A7" s="69"/>
      <c r="B7" s="35"/>
      <c r="C7" s="70"/>
      <c r="D7" s="63" t="s">
        <v>157</v>
      </c>
      <c r="F7" s="63" t="s">
        <v>159</v>
      </c>
    </row>
    <row r="8" spans="1:6" s="3" customFormat="1" ht="25.5" customHeight="1" x14ac:dyDescent="0.45">
      <c r="A8" s="69"/>
      <c r="B8" s="35"/>
      <c r="C8" s="70"/>
      <c r="D8" s="63" t="s">
        <v>158</v>
      </c>
      <c r="F8" s="63"/>
    </row>
    <row r="9" spans="1:6" s="3" customFormat="1" ht="25.5" customHeight="1" x14ac:dyDescent="0.45">
      <c r="A9" s="18" t="s">
        <v>18</v>
      </c>
    </row>
    <row r="10" spans="1:6" s="3" customFormat="1" ht="25.5" customHeight="1" x14ac:dyDescent="0.45">
      <c r="A10" s="26" t="s">
        <v>19</v>
      </c>
      <c r="B10" s="36" t="s">
        <v>26</v>
      </c>
      <c r="C10" s="36"/>
      <c r="D10" s="23">
        <v>29980787.32</v>
      </c>
      <c r="F10" s="31">
        <v>19544710.699999999</v>
      </c>
    </row>
    <row r="11" spans="1:6" s="3" customFormat="1" ht="25.5" customHeight="1" x14ac:dyDescent="0.45">
      <c r="A11" s="26" t="s">
        <v>93</v>
      </c>
      <c r="B11" s="36" t="s">
        <v>7</v>
      </c>
      <c r="C11" s="36"/>
      <c r="D11" s="23">
        <v>4762913.4400000004</v>
      </c>
      <c r="F11" s="31">
        <v>12855591.5</v>
      </c>
    </row>
    <row r="12" spans="1:6" s="3" customFormat="1" ht="25.5" customHeight="1" x14ac:dyDescent="0.45">
      <c r="A12" s="26" t="s">
        <v>20</v>
      </c>
      <c r="B12" s="36" t="s">
        <v>5</v>
      </c>
      <c r="C12" s="36"/>
      <c r="D12" s="23">
        <v>1445203.96</v>
      </c>
      <c r="F12" s="31">
        <v>1736783.08</v>
      </c>
    </row>
    <row r="13" spans="1:6" s="3" customFormat="1" ht="25.5" customHeight="1" x14ac:dyDescent="0.45">
      <c r="A13" s="26" t="s">
        <v>125</v>
      </c>
      <c r="B13" s="36" t="s">
        <v>27</v>
      </c>
      <c r="C13" s="36"/>
      <c r="D13" s="12">
        <v>24301108.550000001</v>
      </c>
      <c r="F13" s="31">
        <v>35449380.049999997</v>
      </c>
    </row>
    <row r="14" spans="1:6" s="3" customFormat="1" ht="25.5" customHeight="1" x14ac:dyDescent="0.45">
      <c r="A14" s="22" t="s">
        <v>21</v>
      </c>
      <c r="D14" s="7">
        <f>SUM(D10:D13)</f>
        <v>60490013.269999996</v>
      </c>
      <c r="F14" s="64">
        <f>SUM(F10:F13)</f>
        <v>69586465.329999998</v>
      </c>
    </row>
    <row r="15" spans="1:6" s="3" customFormat="1" ht="25.5" customHeight="1" x14ac:dyDescent="0.45">
      <c r="A15" s="18" t="s">
        <v>24</v>
      </c>
    </row>
    <row r="16" spans="1:6" s="3" customFormat="1" ht="25.5" customHeight="1" x14ac:dyDescent="0.45">
      <c r="A16" s="26" t="s">
        <v>64</v>
      </c>
      <c r="B16" s="36" t="s">
        <v>39</v>
      </c>
      <c r="C16" s="36"/>
      <c r="D16" s="5">
        <v>224897069.19999999</v>
      </c>
      <c r="F16" s="5">
        <v>224897069.19999999</v>
      </c>
    </row>
    <row r="17" spans="1:6" s="3" customFormat="1" ht="25.5" customHeight="1" x14ac:dyDescent="0.45">
      <c r="A17" s="26" t="s">
        <v>65</v>
      </c>
      <c r="B17" s="36" t="s">
        <v>107</v>
      </c>
      <c r="C17" s="36"/>
      <c r="D17" s="23">
        <v>414926872.68000001</v>
      </c>
      <c r="F17" s="23">
        <v>424135045.22000003</v>
      </c>
    </row>
    <row r="18" spans="1:6" s="3" customFormat="1" ht="25.5" customHeight="1" x14ac:dyDescent="0.45">
      <c r="A18" s="3" t="s">
        <v>66</v>
      </c>
      <c r="B18" s="36" t="s">
        <v>141</v>
      </c>
      <c r="C18" s="36"/>
      <c r="D18" s="23">
        <v>0</v>
      </c>
      <c r="F18" s="23">
        <v>60997907.380000003</v>
      </c>
    </row>
    <row r="19" spans="1:6" s="3" customFormat="1" ht="25.5" customHeight="1" x14ac:dyDescent="0.45">
      <c r="A19" s="3" t="s">
        <v>126</v>
      </c>
      <c r="B19" s="36" t="s">
        <v>141</v>
      </c>
      <c r="C19" s="36"/>
      <c r="D19" s="23">
        <v>165097842.75</v>
      </c>
      <c r="F19" s="23">
        <v>0</v>
      </c>
    </row>
    <row r="20" spans="1:6" s="3" customFormat="1" ht="25.5" customHeight="1" x14ac:dyDescent="0.45">
      <c r="A20" s="26" t="s">
        <v>117</v>
      </c>
      <c r="B20" s="36" t="s">
        <v>87</v>
      </c>
      <c r="C20" s="36"/>
      <c r="D20" s="23">
        <v>198613.31</v>
      </c>
      <c r="F20" s="23">
        <v>216888.11</v>
      </c>
    </row>
    <row r="21" spans="1:6" s="3" customFormat="1" ht="25.5" customHeight="1" x14ac:dyDescent="0.45">
      <c r="A21" s="26" t="s">
        <v>94</v>
      </c>
      <c r="B21" s="36" t="s">
        <v>130</v>
      </c>
      <c r="C21" s="36"/>
      <c r="D21" s="23">
        <v>2719953.45</v>
      </c>
      <c r="F21" s="23">
        <v>428877.91</v>
      </c>
    </row>
    <row r="22" spans="1:6" s="3" customFormat="1" ht="25.5" customHeight="1" x14ac:dyDescent="0.45">
      <c r="A22" s="26" t="s">
        <v>142</v>
      </c>
      <c r="B22" s="36"/>
      <c r="C22" s="36"/>
      <c r="D22" s="23"/>
      <c r="F22" s="23"/>
    </row>
    <row r="23" spans="1:6" s="3" customFormat="1" ht="25.5" customHeight="1" x14ac:dyDescent="0.45">
      <c r="A23" s="26" t="s">
        <v>143</v>
      </c>
      <c r="B23" s="36" t="s">
        <v>140</v>
      </c>
      <c r="C23" s="36"/>
      <c r="D23" s="23">
        <v>3714884.4</v>
      </c>
      <c r="F23" s="23">
        <v>3709243.16</v>
      </c>
    </row>
    <row r="24" spans="1:6" s="3" customFormat="1" ht="25.5" customHeight="1" x14ac:dyDescent="0.45">
      <c r="A24" s="26" t="s">
        <v>25</v>
      </c>
      <c r="D24" s="23">
        <v>1547869.09</v>
      </c>
      <c r="F24" s="23">
        <v>1441374.12</v>
      </c>
    </row>
    <row r="25" spans="1:6" s="3" customFormat="1" ht="25.5" customHeight="1" x14ac:dyDescent="0.45">
      <c r="A25" s="22" t="s">
        <v>13</v>
      </c>
      <c r="B25" s="27"/>
      <c r="C25" s="27"/>
      <c r="D25" s="13">
        <f>SUM(D16:D24)</f>
        <v>813103104.88</v>
      </c>
      <c r="F25" s="64">
        <f>SUM(F16:F24)</f>
        <v>715826405.10000002</v>
      </c>
    </row>
    <row r="26" spans="1:6" s="3" customFormat="1" ht="25.5" customHeight="1" thickBot="1" x14ac:dyDescent="0.5">
      <c r="A26" s="22" t="s">
        <v>23</v>
      </c>
      <c r="B26" s="27"/>
      <c r="C26" s="27"/>
      <c r="D26" s="14">
        <f>+D25+D14</f>
        <v>873593118.14999998</v>
      </c>
      <c r="F26" s="65">
        <f>+F14+F25</f>
        <v>785412870.43000007</v>
      </c>
    </row>
    <row r="27" spans="1:6" s="3" customFormat="1" ht="25.5" customHeight="1" thickTop="1" x14ac:dyDescent="0.45">
      <c r="A27" s="26"/>
      <c r="B27" s="27"/>
      <c r="C27" s="27"/>
      <c r="D27" s="27"/>
    </row>
    <row r="28" spans="1:6" s="3" customFormat="1" ht="25.5" customHeight="1" x14ac:dyDescent="0.45">
      <c r="B28" s="26"/>
      <c r="C28" s="27"/>
      <c r="D28" s="27"/>
      <c r="E28" s="27"/>
    </row>
    <row r="29" spans="1:6" s="3" customFormat="1" ht="25.5" customHeight="1" x14ac:dyDescent="0.45">
      <c r="A29" s="26" t="s">
        <v>22</v>
      </c>
      <c r="B29" s="26"/>
      <c r="C29" s="27"/>
      <c r="D29" s="27"/>
      <c r="E29" s="27"/>
    </row>
    <row r="30" spans="1:6" ht="25.5" customHeight="1" x14ac:dyDescent="0.45">
      <c r="C30" s="37"/>
      <c r="D30" s="37"/>
      <c r="E30" s="37"/>
    </row>
    <row r="31" spans="1:6" ht="25.5" customHeight="1" x14ac:dyDescent="0.45">
      <c r="C31" s="37"/>
      <c r="D31" s="37"/>
      <c r="E31" s="37"/>
    </row>
    <row r="32" spans="1:6" ht="25.5" customHeight="1" x14ac:dyDescent="0.45">
      <c r="A32" s="33" t="s">
        <v>88</v>
      </c>
      <c r="B32" s="15"/>
      <c r="C32" s="15"/>
      <c r="D32" s="15"/>
      <c r="E32" s="15"/>
      <c r="F32" s="15"/>
    </row>
    <row r="33" spans="1:6" ht="25.5" customHeight="1" x14ac:dyDescent="0.45">
      <c r="A33" s="30" t="s">
        <v>113</v>
      </c>
      <c r="B33" s="15"/>
      <c r="C33" s="15"/>
      <c r="D33" s="15"/>
      <c r="E33" s="15"/>
      <c r="F33" s="15"/>
    </row>
    <row r="34" spans="1:6" ht="16.5" customHeight="1" x14ac:dyDescent="0.45">
      <c r="A34" s="30"/>
      <c r="B34" s="15"/>
      <c r="C34" s="15"/>
      <c r="D34" s="15"/>
      <c r="E34" s="15"/>
      <c r="F34" s="15"/>
    </row>
    <row r="35" spans="1:6" s="3" customFormat="1" ht="22.5" customHeight="1" x14ac:dyDescent="0.45">
      <c r="A35" s="72" t="s">
        <v>3</v>
      </c>
      <c r="B35" s="72"/>
      <c r="C35" s="72"/>
      <c r="D35" s="72"/>
      <c r="E35" s="72"/>
      <c r="F35" s="72"/>
    </row>
    <row r="36" spans="1:6" s="3" customFormat="1" ht="22.5" customHeight="1" x14ac:dyDescent="0.45">
      <c r="A36" s="71" t="s">
        <v>38</v>
      </c>
      <c r="B36" s="71"/>
      <c r="C36" s="71"/>
      <c r="D36" s="71"/>
      <c r="E36" s="71"/>
      <c r="F36" s="71"/>
    </row>
    <row r="37" spans="1:6" s="3" customFormat="1" ht="22.5" customHeight="1" x14ac:dyDescent="0.45">
      <c r="A37" s="71" t="s">
        <v>50</v>
      </c>
      <c r="B37" s="71"/>
      <c r="C37" s="71"/>
      <c r="D37" s="71"/>
      <c r="E37" s="71"/>
      <c r="F37" s="71"/>
    </row>
    <row r="38" spans="1:6" s="3" customFormat="1" ht="22.5" customHeight="1" x14ac:dyDescent="0.45">
      <c r="A38" s="71" t="str">
        <f>+A3</f>
        <v>ณ วันที่ 31 มีนาคม 2563</v>
      </c>
      <c r="B38" s="71"/>
      <c r="C38" s="71"/>
      <c r="D38" s="71"/>
      <c r="E38" s="71"/>
      <c r="F38" s="71"/>
    </row>
    <row r="39" spans="1:6" s="3" customFormat="1" ht="5.25" customHeight="1" x14ac:dyDescent="0.45">
      <c r="A39" s="61"/>
      <c r="B39" s="61"/>
      <c r="C39" s="61"/>
      <c r="D39" s="61"/>
    </row>
    <row r="40" spans="1:6" s="3" customFormat="1" ht="22.5" customHeight="1" x14ac:dyDescent="0.45">
      <c r="A40" s="61"/>
      <c r="B40" s="61"/>
      <c r="C40" s="61"/>
      <c r="F40" s="21" t="s">
        <v>8</v>
      </c>
    </row>
    <row r="41" spans="1:6" s="3" customFormat="1" ht="22.5" customHeight="1" x14ac:dyDescent="0.45">
      <c r="A41" s="61" t="s">
        <v>6</v>
      </c>
      <c r="B41" s="35" t="s">
        <v>2</v>
      </c>
      <c r="C41" s="62"/>
      <c r="D41" s="63" t="s">
        <v>120</v>
      </c>
      <c r="F41" s="63" t="s">
        <v>121</v>
      </c>
    </row>
    <row r="42" spans="1:6" s="3" customFormat="1" ht="25.5" customHeight="1" x14ac:dyDescent="0.45">
      <c r="A42" s="69"/>
      <c r="B42" s="35"/>
      <c r="C42" s="70"/>
      <c r="D42" s="63" t="s">
        <v>157</v>
      </c>
      <c r="F42" s="63" t="s">
        <v>159</v>
      </c>
    </row>
    <row r="43" spans="1:6" s="3" customFormat="1" ht="25.5" customHeight="1" x14ac:dyDescent="0.45">
      <c r="A43" s="69"/>
      <c r="B43" s="35"/>
      <c r="C43" s="70"/>
      <c r="D43" s="63" t="s">
        <v>158</v>
      </c>
      <c r="F43" s="63"/>
    </row>
    <row r="44" spans="1:6" s="3" customFormat="1" ht="22.5" customHeight="1" x14ac:dyDescent="0.45">
      <c r="A44" s="22" t="s">
        <v>28</v>
      </c>
      <c r="B44" s="27"/>
      <c r="C44" s="27"/>
    </row>
    <row r="45" spans="1:6" s="3" customFormat="1" ht="22.5" customHeight="1" x14ac:dyDescent="0.45">
      <c r="A45" s="26" t="s">
        <v>95</v>
      </c>
      <c r="B45" s="36" t="s">
        <v>86</v>
      </c>
      <c r="C45" s="27"/>
      <c r="D45" s="23">
        <v>15950785.34</v>
      </c>
      <c r="F45" s="23">
        <v>24373997.399999999</v>
      </c>
    </row>
    <row r="46" spans="1:6" s="3" customFormat="1" ht="22.5" customHeight="1" x14ac:dyDescent="0.45">
      <c r="A46" s="26" t="s">
        <v>134</v>
      </c>
      <c r="B46" s="36" t="s">
        <v>131</v>
      </c>
      <c r="C46" s="27"/>
      <c r="D46" s="23">
        <v>14500000</v>
      </c>
      <c r="F46" s="23">
        <v>58000000</v>
      </c>
    </row>
    <row r="47" spans="1:6" s="3" customFormat="1" ht="22.5" customHeight="1" x14ac:dyDescent="0.45">
      <c r="A47" s="26" t="s">
        <v>133</v>
      </c>
      <c r="B47" s="36" t="s">
        <v>112</v>
      </c>
      <c r="C47" s="27"/>
      <c r="D47" s="23">
        <v>4198187.5999999996</v>
      </c>
      <c r="F47" s="23">
        <v>0</v>
      </c>
    </row>
    <row r="48" spans="1:6" s="3" customFormat="1" ht="22.5" customHeight="1" x14ac:dyDescent="0.45">
      <c r="A48" s="22" t="s">
        <v>29</v>
      </c>
      <c r="B48" s="38"/>
      <c r="C48" s="27"/>
      <c r="D48" s="16">
        <f>SUM(D45:D47)</f>
        <v>34648972.939999998</v>
      </c>
      <c r="F48" s="13">
        <f>SUM(F45:F47)</f>
        <v>82373997.400000006</v>
      </c>
    </row>
    <row r="49" spans="1:6" s="3" customFormat="1" ht="22.5" customHeight="1" x14ac:dyDescent="0.45">
      <c r="A49" s="22" t="s">
        <v>62</v>
      </c>
      <c r="B49" s="38"/>
      <c r="C49" s="27"/>
      <c r="D49" s="16"/>
    </row>
    <row r="50" spans="1:6" s="3" customFormat="1" ht="22.5" customHeight="1" x14ac:dyDescent="0.45">
      <c r="A50" s="26" t="s">
        <v>71</v>
      </c>
      <c r="B50" s="36" t="s">
        <v>131</v>
      </c>
      <c r="C50" s="27"/>
      <c r="D50" s="5">
        <v>209500000</v>
      </c>
      <c r="F50" s="5">
        <v>166000000</v>
      </c>
    </row>
    <row r="51" spans="1:6" s="3" customFormat="1" ht="22.5" customHeight="1" x14ac:dyDescent="0.45">
      <c r="A51" s="26" t="s">
        <v>127</v>
      </c>
      <c r="B51" s="36" t="s">
        <v>112</v>
      </c>
      <c r="C51" s="27"/>
      <c r="D51" s="5">
        <v>101585069.16</v>
      </c>
      <c r="F51" s="3">
        <v>0</v>
      </c>
    </row>
    <row r="52" spans="1:6" s="3" customFormat="1" ht="22.5" customHeight="1" x14ac:dyDescent="0.45">
      <c r="A52" s="26" t="s">
        <v>144</v>
      </c>
      <c r="B52" s="36"/>
      <c r="C52" s="27"/>
      <c r="D52" s="5"/>
    </row>
    <row r="53" spans="1:6" s="3" customFormat="1" ht="22.5" customHeight="1" x14ac:dyDescent="0.45">
      <c r="A53" s="26" t="s">
        <v>145</v>
      </c>
      <c r="B53" s="36" t="s">
        <v>132</v>
      </c>
      <c r="C53" s="27"/>
      <c r="D53" s="5">
        <v>9585455.3200000003</v>
      </c>
      <c r="F53" s="5">
        <v>9099331.9000000004</v>
      </c>
    </row>
    <row r="54" spans="1:6" s="3" customFormat="1" ht="22.5" customHeight="1" x14ac:dyDescent="0.45">
      <c r="A54" s="26" t="s">
        <v>92</v>
      </c>
      <c r="B54" s="36"/>
      <c r="C54" s="27"/>
      <c r="D54" s="5">
        <v>2112000</v>
      </c>
      <c r="F54" s="5">
        <v>2112000</v>
      </c>
    </row>
    <row r="55" spans="1:6" s="3" customFormat="1" ht="22.5" customHeight="1" x14ac:dyDescent="0.45">
      <c r="A55" s="22" t="s">
        <v>63</v>
      </c>
      <c r="B55" s="27"/>
      <c r="C55" s="27"/>
      <c r="D55" s="16">
        <f>SUM(D50:D54)</f>
        <v>322782524.47999996</v>
      </c>
      <c r="F55" s="64">
        <f>SUM(F50:F54)</f>
        <v>177211331.90000001</v>
      </c>
    </row>
    <row r="56" spans="1:6" s="3" customFormat="1" ht="22.5" customHeight="1" x14ac:dyDescent="0.45">
      <c r="A56" s="22" t="s">
        <v>30</v>
      </c>
      <c r="B56" s="27"/>
      <c r="C56" s="27"/>
      <c r="D56" s="13">
        <f>+D48+D55</f>
        <v>357431497.41999996</v>
      </c>
      <c r="F56" s="13">
        <f>+F48+F55</f>
        <v>259585329.30000001</v>
      </c>
    </row>
    <row r="57" spans="1:6" s="3" customFormat="1" ht="22.5" customHeight="1" x14ac:dyDescent="0.45">
      <c r="A57" s="22" t="s">
        <v>31</v>
      </c>
      <c r="B57" s="27"/>
      <c r="C57" s="27"/>
      <c r="D57" s="27"/>
    </row>
    <row r="58" spans="1:6" s="3" customFormat="1" ht="22.5" customHeight="1" x14ac:dyDescent="0.45">
      <c r="A58" s="26" t="s">
        <v>32</v>
      </c>
      <c r="B58" s="27"/>
      <c r="C58" s="27"/>
      <c r="D58" s="26" t="s">
        <v>0</v>
      </c>
    </row>
    <row r="59" spans="1:6" s="3" customFormat="1" ht="22.5" customHeight="1" x14ac:dyDescent="0.45">
      <c r="A59" s="26" t="s">
        <v>74</v>
      </c>
      <c r="B59" s="27"/>
      <c r="C59" s="27"/>
    </row>
    <row r="60" spans="1:6" s="3" customFormat="1" ht="22.5" customHeight="1" thickBot="1" x14ac:dyDescent="0.5">
      <c r="A60" s="26" t="s">
        <v>76</v>
      </c>
      <c r="B60" s="27"/>
      <c r="C60" s="27"/>
      <c r="D60" s="39">
        <v>330000000</v>
      </c>
      <c r="F60" s="39">
        <v>330000000</v>
      </c>
    </row>
    <row r="61" spans="1:6" s="3" customFormat="1" ht="22.5" customHeight="1" thickTop="1" x14ac:dyDescent="0.45">
      <c r="A61" s="26" t="s">
        <v>75</v>
      </c>
      <c r="B61" s="27"/>
      <c r="C61" s="27"/>
      <c r="D61" s="12"/>
    </row>
    <row r="62" spans="1:6" s="3" customFormat="1" ht="22.5" customHeight="1" x14ac:dyDescent="0.45">
      <c r="A62" s="26" t="s">
        <v>90</v>
      </c>
      <c r="B62" s="27"/>
      <c r="C62" s="27"/>
      <c r="D62" s="12">
        <f>+งบเปลี่ยนแปลง!C18</f>
        <v>269055800</v>
      </c>
      <c r="F62" s="3">
        <v>269055800</v>
      </c>
    </row>
    <row r="63" spans="1:6" s="3" customFormat="1" ht="22.5" customHeight="1" x14ac:dyDescent="0.45">
      <c r="A63" s="26" t="s">
        <v>52</v>
      </c>
      <c r="B63" s="27"/>
      <c r="C63" s="27"/>
      <c r="D63" s="23">
        <f>+งบเปลี่ยนแปลง!E18</f>
        <v>204200000</v>
      </c>
      <c r="F63" s="3">
        <v>204200000</v>
      </c>
    </row>
    <row r="64" spans="1:6" s="3" customFormat="1" ht="22.5" customHeight="1" x14ac:dyDescent="0.45">
      <c r="A64" s="26" t="s">
        <v>149</v>
      </c>
      <c r="B64" s="27"/>
      <c r="C64" s="27"/>
      <c r="D64" s="26" t="s">
        <v>0</v>
      </c>
    </row>
    <row r="65" spans="1:6" s="3" customFormat="1" ht="22.5" customHeight="1" x14ac:dyDescent="0.45">
      <c r="A65" s="26" t="s">
        <v>77</v>
      </c>
      <c r="B65" s="27"/>
      <c r="C65" s="27"/>
      <c r="D65" s="26"/>
    </row>
    <row r="66" spans="1:6" s="3" customFormat="1" ht="22.5" customHeight="1" x14ac:dyDescent="0.45">
      <c r="A66" s="26" t="s">
        <v>61</v>
      </c>
      <c r="B66" s="36"/>
      <c r="C66" s="27"/>
      <c r="D66" s="23">
        <f>+งบเปลี่ยนแปลง!G18</f>
        <v>26905580</v>
      </c>
      <c r="F66" s="3">
        <v>26905580</v>
      </c>
    </row>
    <row r="67" spans="1:6" s="3" customFormat="1" ht="22.5" customHeight="1" x14ac:dyDescent="0.45">
      <c r="A67" s="26" t="s">
        <v>78</v>
      </c>
      <c r="B67" s="27"/>
      <c r="C67" s="27"/>
      <c r="D67" s="23">
        <f>+งบเปลี่ยนแปลง!I18</f>
        <v>16000240.729999967</v>
      </c>
      <c r="F67" s="3">
        <v>25666161.129999969</v>
      </c>
    </row>
    <row r="68" spans="1:6" s="3" customFormat="1" ht="22.5" customHeight="1" x14ac:dyDescent="0.45">
      <c r="A68" s="22" t="s">
        <v>33</v>
      </c>
      <c r="B68" s="27"/>
      <c r="C68" s="27"/>
      <c r="D68" s="13">
        <f>SUM(D62:D67)</f>
        <v>516161620.72999996</v>
      </c>
      <c r="F68" s="13">
        <f>SUM(F62:F67)</f>
        <v>525827541.13</v>
      </c>
    </row>
    <row r="69" spans="1:6" s="3" customFormat="1" ht="22.5" customHeight="1" thickBot="1" x14ac:dyDescent="0.5">
      <c r="A69" s="22" t="s">
        <v>34</v>
      </c>
      <c r="B69" s="27"/>
      <c r="C69" s="27"/>
      <c r="D69" s="32">
        <f>+D56+D68</f>
        <v>873593118.14999986</v>
      </c>
      <c r="F69" s="32">
        <f>+F56+F68</f>
        <v>785412870.43000007</v>
      </c>
    </row>
    <row r="70" spans="1:6" ht="5.25" customHeight="1" thickTop="1" x14ac:dyDescent="0.45">
      <c r="A70" s="27"/>
    </row>
    <row r="71" spans="1:6" ht="22.5" customHeight="1" x14ac:dyDescent="0.45">
      <c r="A71" s="26" t="s">
        <v>35</v>
      </c>
    </row>
    <row r="72" spans="1:6" ht="15.75" customHeight="1" x14ac:dyDescent="0.45"/>
    <row r="73" spans="1:6" ht="22.5" customHeight="1" x14ac:dyDescent="0.45">
      <c r="A73" s="33" t="s">
        <v>88</v>
      </c>
      <c r="B73" s="15"/>
      <c r="C73" s="15"/>
      <c r="D73" s="15"/>
      <c r="E73" s="15"/>
      <c r="F73" s="15"/>
    </row>
    <row r="74" spans="1:6" ht="22.5" customHeight="1" x14ac:dyDescent="0.45">
      <c r="A74" s="30" t="s">
        <v>113</v>
      </c>
      <c r="B74" s="15"/>
      <c r="C74" s="15"/>
      <c r="D74" s="15"/>
      <c r="E74" s="15"/>
      <c r="F74" s="15"/>
    </row>
    <row r="75" spans="1:6" ht="22.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  <row r="80" spans="1:6" ht="26.25" customHeight="1" x14ac:dyDescent="0.45"/>
  </sheetData>
  <mergeCells count="7">
    <mergeCell ref="A38:F38"/>
    <mergeCell ref="A1:F1"/>
    <mergeCell ref="A2:F2"/>
    <mergeCell ref="A3:F3"/>
    <mergeCell ref="A36:F36"/>
    <mergeCell ref="A37:F37"/>
    <mergeCell ref="A35:F35"/>
  </mergeCells>
  <phoneticPr fontId="3" type="noConversion"/>
  <pageMargins left="1.0236220472440944" right="0.39370078740157483" top="0.59055118110236227" bottom="0.39370078740157483" header="0.31496062992125984" footer="0.4724409448818898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8" zoomScale="92" zoomScaleNormal="92" zoomScaleSheetLayoutView="62" workbookViewId="0">
      <selection activeCell="F5" activeCellId="1" sqref="D1:D1048576 F1:F1048576"/>
    </sheetView>
  </sheetViews>
  <sheetFormatPr defaultColWidth="9.140625" defaultRowHeight="25.5" customHeight="1" x14ac:dyDescent="0.45"/>
  <cols>
    <col min="1" max="1" width="47.140625" style="24" customWidth="1"/>
    <col min="2" max="2" width="9.42578125" style="24" customWidth="1"/>
    <col min="3" max="3" width="1.5703125" style="24" customWidth="1"/>
    <col min="4" max="4" width="15.140625" style="24" customWidth="1"/>
    <col min="5" max="5" width="1.5703125" style="24" customWidth="1"/>
    <col min="6" max="6" width="15.140625" style="24" customWidth="1"/>
    <col min="7" max="7" width="3.28515625" style="24" customWidth="1"/>
    <col min="8" max="16384" width="9.140625" style="24"/>
  </cols>
  <sheetData>
    <row r="1" spans="1:6" ht="26.25" customHeight="1" x14ac:dyDescent="0.45">
      <c r="A1" s="71" t="s">
        <v>38</v>
      </c>
      <c r="B1" s="71"/>
      <c r="C1" s="71"/>
      <c r="D1" s="71"/>
      <c r="E1" s="71"/>
      <c r="F1" s="71"/>
    </row>
    <row r="2" spans="1:6" ht="26.25" customHeight="1" x14ac:dyDescent="0.45">
      <c r="A2" s="71" t="s">
        <v>51</v>
      </c>
      <c r="B2" s="71"/>
      <c r="C2" s="71"/>
      <c r="D2" s="71"/>
      <c r="E2" s="71"/>
      <c r="F2" s="71"/>
    </row>
    <row r="3" spans="1:6" ht="26.25" customHeight="1" x14ac:dyDescent="0.45">
      <c r="A3" s="71" t="s">
        <v>148</v>
      </c>
      <c r="B3" s="71"/>
      <c r="C3" s="71"/>
      <c r="D3" s="71"/>
      <c r="E3" s="71"/>
      <c r="F3" s="71"/>
    </row>
    <row r="4" spans="1:6" ht="26.25" customHeight="1" x14ac:dyDescent="0.45">
      <c r="A4" s="71" t="s">
        <v>103</v>
      </c>
      <c r="B4" s="71"/>
      <c r="C4" s="71"/>
      <c r="D4" s="71"/>
      <c r="E4" s="71"/>
      <c r="F4" s="71"/>
    </row>
    <row r="5" spans="1:6" ht="26.25" customHeight="1" x14ac:dyDescent="0.45"/>
    <row r="6" spans="1:6" ht="26.25" customHeight="1" x14ac:dyDescent="0.45">
      <c r="F6" s="21" t="s">
        <v>8</v>
      </c>
    </row>
    <row r="7" spans="1:6" ht="26.25" customHeight="1" x14ac:dyDescent="0.45">
      <c r="B7" s="68"/>
      <c r="C7" s="4"/>
      <c r="D7" s="59" t="s">
        <v>124</v>
      </c>
      <c r="E7" s="60"/>
      <c r="F7" s="59" t="s">
        <v>108</v>
      </c>
    </row>
    <row r="8" spans="1:6" ht="26.25" customHeight="1" x14ac:dyDescent="0.45">
      <c r="A8" s="27" t="s">
        <v>56</v>
      </c>
      <c r="B8" s="3"/>
      <c r="D8" s="23">
        <v>61571910.57</v>
      </c>
      <c r="E8" s="27"/>
      <c r="F8" s="23">
        <v>91049544.409999996</v>
      </c>
    </row>
    <row r="9" spans="1:6" ht="26.25" customHeight="1" x14ac:dyDescent="0.45">
      <c r="A9" s="27" t="s">
        <v>57</v>
      </c>
      <c r="D9" s="29">
        <v>-46668933.950000003</v>
      </c>
      <c r="E9" s="27"/>
      <c r="F9" s="29">
        <v>-59247310.219999999</v>
      </c>
    </row>
    <row r="10" spans="1:6" s="17" customFormat="1" ht="26.25" customHeight="1" x14ac:dyDescent="0.45">
      <c r="A10" s="18" t="s">
        <v>91</v>
      </c>
      <c r="D10" s="26">
        <f>SUM(D8:D9)</f>
        <v>14902976.619999997</v>
      </c>
      <c r="E10" s="27"/>
      <c r="F10" s="26">
        <f>SUM(F8:F9)</f>
        <v>31802234.189999998</v>
      </c>
    </row>
    <row r="11" spans="1:6" ht="26.25" customHeight="1" x14ac:dyDescent="0.45">
      <c r="A11" s="27" t="s">
        <v>41</v>
      </c>
      <c r="D11" s="26">
        <v>343403.31</v>
      </c>
      <c r="E11" s="27"/>
      <c r="F11" s="26">
        <v>1029591.69</v>
      </c>
    </row>
    <row r="12" spans="1:6" ht="26.25" customHeight="1" x14ac:dyDescent="0.45">
      <c r="A12" s="27" t="s">
        <v>146</v>
      </c>
      <c r="D12" s="26"/>
      <c r="E12" s="27"/>
      <c r="F12" s="26"/>
    </row>
    <row r="13" spans="1:6" ht="26.25" customHeight="1" x14ac:dyDescent="0.45">
      <c r="A13" s="27" t="s">
        <v>150</v>
      </c>
      <c r="D13" s="26">
        <v>-11148271.5</v>
      </c>
      <c r="E13" s="27"/>
      <c r="F13" s="26">
        <v>3913708.91</v>
      </c>
    </row>
    <row r="14" spans="1:6" ht="26.25" customHeight="1" x14ac:dyDescent="0.45">
      <c r="A14" s="27" t="s">
        <v>152</v>
      </c>
      <c r="D14" s="26">
        <v>-4201713.34</v>
      </c>
      <c r="E14" s="27"/>
      <c r="F14" s="26">
        <v>-5068592.3600000003</v>
      </c>
    </row>
    <row r="15" spans="1:6" ht="26.25" customHeight="1" x14ac:dyDescent="0.45">
      <c r="A15" s="27" t="s">
        <v>42</v>
      </c>
      <c r="D15" s="26">
        <f>-8330114.17+-48000</f>
        <v>-8378114.1699999999</v>
      </c>
      <c r="E15" s="27"/>
      <c r="F15" s="26">
        <f>-9910711.48+-48000</f>
        <v>-9958711.4800000004</v>
      </c>
    </row>
    <row r="16" spans="1:6" s="17" customFormat="1" ht="26.25" customHeight="1" x14ac:dyDescent="0.45">
      <c r="A16" s="18" t="s">
        <v>139</v>
      </c>
      <c r="D16" s="19">
        <f>SUM(D10:D15)</f>
        <v>-8481719.0800000019</v>
      </c>
      <c r="E16" s="27"/>
      <c r="F16" s="19">
        <f>SUM(F10:F15)</f>
        <v>21718230.949999999</v>
      </c>
    </row>
    <row r="17" spans="1:6" s="17" customFormat="1" ht="26.25" customHeight="1" x14ac:dyDescent="0.45">
      <c r="A17" s="27" t="s">
        <v>81</v>
      </c>
      <c r="D17" s="29">
        <v>-3475276.86</v>
      </c>
      <c r="E17" s="27"/>
      <c r="F17" s="29">
        <v>-3334801.03</v>
      </c>
    </row>
    <row r="18" spans="1:6" s="17" customFormat="1" ht="26.25" customHeight="1" x14ac:dyDescent="0.45">
      <c r="A18" s="18" t="s">
        <v>151</v>
      </c>
      <c r="D18" s="25">
        <f>SUM(D16:D17)</f>
        <v>-11956995.940000001</v>
      </c>
      <c r="E18" s="27"/>
      <c r="F18" s="25">
        <f>SUM(F16:F17)</f>
        <v>18383429.919999998</v>
      </c>
    </row>
    <row r="19" spans="1:6" s="17" customFormat="1" ht="26.25" customHeight="1" x14ac:dyDescent="0.45">
      <c r="A19" s="27" t="s">
        <v>83</v>
      </c>
      <c r="D19" s="29">
        <v>2291075.54</v>
      </c>
      <c r="E19" s="27"/>
      <c r="F19" s="29">
        <v>-3686898.08</v>
      </c>
    </row>
    <row r="20" spans="1:6" s="17" customFormat="1" ht="26.25" customHeight="1" x14ac:dyDescent="0.45">
      <c r="A20" s="18" t="s">
        <v>135</v>
      </c>
      <c r="D20" s="19">
        <f>SUM(D18:D19)</f>
        <v>-9665920.4000000022</v>
      </c>
      <c r="E20" s="27"/>
      <c r="F20" s="19">
        <f>SUM(F18:F19)</f>
        <v>14696531.839999998</v>
      </c>
    </row>
    <row r="21" spans="1:6" s="17" customFormat="1" ht="26.25" customHeight="1" x14ac:dyDescent="0.45">
      <c r="A21" s="40" t="s">
        <v>118</v>
      </c>
      <c r="D21" s="25">
        <v>0</v>
      </c>
      <c r="E21" s="28"/>
      <c r="F21" s="29">
        <v>0</v>
      </c>
    </row>
    <row r="22" spans="1:6" s="17" customFormat="1" ht="26.25" customHeight="1" thickBot="1" x14ac:dyDescent="0.5">
      <c r="A22" s="18" t="s">
        <v>136</v>
      </c>
      <c r="D22" s="20">
        <f>SUM(D20:D21)</f>
        <v>-9665920.4000000022</v>
      </c>
      <c r="E22" s="27"/>
      <c r="F22" s="20">
        <f>SUM(F20:F21)</f>
        <v>14696531.839999998</v>
      </c>
    </row>
    <row r="23" spans="1:6" ht="26.25" customHeight="1" thickTop="1" x14ac:dyDescent="0.45">
      <c r="A23" s="27" t="s">
        <v>101</v>
      </c>
    </row>
    <row r="24" spans="1:6" ht="26.25" customHeight="1" x14ac:dyDescent="0.45">
      <c r="A24" s="27" t="s">
        <v>137</v>
      </c>
      <c r="D24" s="23">
        <f>D20/D25</f>
        <v>-0.35925337420713482</v>
      </c>
      <c r="F24" s="23">
        <f>F20/F25</f>
        <v>0.54622616721141104</v>
      </c>
    </row>
    <row r="25" spans="1:6" ht="26.25" customHeight="1" x14ac:dyDescent="0.45">
      <c r="A25" s="27" t="s">
        <v>119</v>
      </c>
      <c r="D25" s="66">
        <v>26905580</v>
      </c>
      <c r="E25" s="42"/>
      <c r="F25" s="67">
        <v>26905580</v>
      </c>
    </row>
    <row r="26" spans="1:6" ht="26.25" customHeight="1" x14ac:dyDescent="0.45"/>
    <row r="27" spans="1:6" ht="26.25" customHeight="1" x14ac:dyDescent="0.45">
      <c r="A27" s="26" t="s">
        <v>35</v>
      </c>
    </row>
    <row r="28" spans="1:6" ht="26.25" customHeight="1" x14ac:dyDescent="0.45"/>
    <row r="29" spans="1:6" ht="26.25" customHeight="1" x14ac:dyDescent="0.45">
      <c r="A29" s="26"/>
    </row>
    <row r="30" spans="1:6" ht="26.25" customHeight="1" x14ac:dyDescent="0.45">
      <c r="A30" s="33" t="s">
        <v>88</v>
      </c>
      <c r="B30" s="15"/>
      <c r="C30" s="15"/>
      <c r="D30" s="15"/>
      <c r="E30" s="15"/>
      <c r="F30" s="15"/>
    </row>
    <row r="31" spans="1:6" ht="26.25" customHeight="1" x14ac:dyDescent="0.45">
      <c r="A31" s="30" t="s">
        <v>113</v>
      </c>
      <c r="B31" s="15"/>
      <c r="C31" s="15"/>
      <c r="D31" s="15"/>
      <c r="E31" s="15"/>
      <c r="F31" s="15"/>
    </row>
    <row r="32" spans="1:6" ht="26.25" customHeight="1" x14ac:dyDescent="0.45"/>
    <row r="33" ht="26.25" customHeight="1" x14ac:dyDescent="0.45"/>
    <row r="34" ht="26.25" customHeight="1" x14ac:dyDescent="0.45"/>
    <row r="35" ht="26.25" customHeight="1" x14ac:dyDescent="0.45"/>
    <row r="36" ht="26.25" customHeight="1" x14ac:dyDescent="0.45"/>
    <row r="37" ht="26.25" customHeight="1" x14ac:dyDescent="0.45"/>
    <row r="38" ht="26.25" customHeight="1" x14ac:dyDescent="0.45"/>
  </sheetData>
  <mergeCells count="4">
    <mergeCell ref="A1:F1"/>
    <mergeCell ref="A2:F2"/>
    <mergeCell ref="A3:F3"/>
    <mergeCell ref="A4:F4"/>
  </mergeCells>
  <pageMargins left="1.06" right="0.5" top="0.59055118110236227" bottom="0.67" header="0.31496062992125984" footer="0.4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="92" zoomScaleNormal="92" workbookViewId="0">
      <selection activeCell="E20" sqref="E20"/>
    </sheetView>
  </sheetViews>
  <sheetFormatPr defaultColWidth="9.140625" defaultRowHeight="26.1" customHeight="1" x14ac:dyDescent="0.45"/>
  <cols>
    <col min="1" max="1" width="37.140625" style="24" customWidth="1"/>
    <col min="2" max="2" width="6.28515625" style="24" customWidth="1"/>
    <col min="3" max="3" width="15.42578125" style="24" customWidth="1"/>
    <col min="4" max="4" width="1.5703125" style="24" customWidth="1"/>
    <col min="5" max="5" width="15.42578125" style="24" customWidth="1"/>
    <col min="6" max="6" width="1.5703125" style="24" customWidth="1"/>
    <col min="7" max="7" width="16" style="24" customWidth="1"/>
    <col min="8" max="8" width="1.5703125" style="24" customWidth="1"/>
    <col min="9" max="9" width="15.42578125" style="24" customWidth="1"/>
    <col min="10" max="10" width="1.5703125" style="24" customWidth="1"/>
    <col min="11" max="11" width="15.42578125" style="24" customWidth="1"/>
    <col min="12" max="12" width="2.7109375" style="24" customWidth="1"/>
    <col min="13" max="13" width="10.42578125" style="24" bestFit="1" customWidth="1"/>
    <col min="14" max="16384" width="9.140625" style="24"/>
  </cols>
  <sheetData>
    <row r="1" spans="1:27" s="3" customFormat="1" ht="26.1" customHeight="1" x14ac:dyDescent="0.45">
      <c r="A1" s="73" t="s">
        <v>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s="43" customFormat="1" ht="26.1" customHeight="1" x14ac:dyDescent="0.45">
      <c r="A2" s="71" t="s">
        <v>55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7" s="3" customFormat="1" ht="26.1" customHeight="1" x14ac:dyDescent="0.45">
      <c r="A3" s="71" t="str">
        <f>งบกำไรขาดทุน!A3</f>
        <v>สำหรับงวดสามเดือน สิ้นสุดวันที่ 31 มีนาคม 2563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s="3" customFormat="1" ht="26.1" customHeight="1" x14ac:dyDescent="0.45">
      <c r="A4" s="71" t="str">
        <f>งบกำไรขาดทุน!A4</f>
        <v>(ยังไม่ได้ตรวจสอบ/สอบทานแล้ว)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27" s="3" customFormat="1" ht="26.1" customHeight="1" x14ac:dyDescent="0.4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</row>
    <row r="6" spans="1:27" s="3" customFormat="1" ht="26.1" customHeight="1" x14ac:dyDescent="0.45">
      <c r="A6" s="22"/>
      <c r="B6" s="22"/>
      <c r="C6" s="44"/>
      <c r="D6" s="44"/>
      <c r="E6" s="44"/>
      <c r="F6" s="44"/>
      <c r="G6" s="44"/>
      <c r="H6" s="44"/>
      <c r="I6" s="44"/>
      <c r="J6" s="44"/>
      <c r="K6" s="45" t="s">
        <v>8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</row>
    <row r="7" spans="1:27" ht="26.1" customHeight="1" x14ac:dyDescent="0.45">
      <c r="C7" s="46" t="s">
        <v>79</v>
      </c>
      <c r="D7" s="47"/>
      <c r="E7" s="46" t="s">
        <v>53</v>
      </c>
      <c r="F7" s="47"/>
      <c r="G7" s="74" t="s">
        <v>46</v>
      </c>
      <c r="H7" s="74"/>
      <c r="I7" s="74"/>
      <c r="J7" s="47"/>
      <c r="K7" s="4" t="s">
        <v>11</v>
      </c>
    </row>
    <row r="8" spans="1:27" ht="26.1" customHeight="1" x14ac:dyDescent="0.45">
      <c r="B8" s="15"/>
      <c r="C8" s="4" t="s">
        <v>80</v>
      </c>
      <c r="D8" s="47"/>
      <c r="E8" s="46" t="s">
        <v>54</v>
      </c>
      <c r="F8" s="47"/>
      <c r="G8" s="48" t="s">
        <v>9</v>
      </c>
      <c r="H8" s="17"/>
      <c r="I8" s="48" t="s">
        <v>10</v>
      </c>
      <c r="J8" s="47"/>
      <c r="K8" s="46" t="s">
        <v>31</v>
      </c>
    </row>
    <row r="9" spans="1:27" ht="26.1" customHeight="1" x14ac:dyDescent="0.45">
      <c r="B9" s="55"/>
      <c r="C9" s="56"/>
      <c r="D9" s="49"/>
      <c r="E9" s="49"/>
      <c r="F9" s="49"/>
      <c r="G9" s="50" t="s">
        <v>60</v>
      </c>
      <c r="H9" s="49"/>
      <c r="I9" s="50"/>
      <c r="J9" s="49"/>
      <c r="K9" s="49"/>
    </row>
    <row r="10" spans="1:27" ht="26.1" customHeight="1" x14ac:dyDescent="0.45">
      <c r="A10" s="17" t="s">
        <v>109</v>
      </c>
      <c r="B10" s="15"/>
      <c r="C10" s="51">
        <v>269055800</v>
      </c>
      <c r="D10" s="51"/>
      <c r="E10" s="51">
        <v>204200000</v>
      </c>
      <c r="F10" s="51"/>
      <c r="G10" s="51">
        <v>26905580</v>
      </c>
      <c r="H10" s="51"/>
      <c r="I10" s="51">
        <v>-12612.070000026375</v>
      </c>
      <c r="J10" s="51"/>
      <c r="K10" s="51">
        <f>SUM(C10:I10)</f>
        <v>500148767.92999995</v>
      </c>
    </row>
    <row r="11" spans="1:27" ht="26.1" customHeight="1" x14ac:dyDescent="0.45">
      <c r="A11" s="24" t="s">
        <v>104</v>
      </c>
      <c r="C11" s="51"/>
      <c r="D11" s="51"/>
      <c r="E11" s="51"/>
      <c r="F11" s="51"/>
      <c r="G11" s="51"/>
      <c r="I11" s="51"/>
      <c r="K11" s="51"/>
    </row>
    <row r="12" spans="1:27" ht="26.1" customHeight="1" x14ac:dyDescent="0.45">
      <c r="A12" s="24" t="s">
        <v>138</v>
      </c>
      <c r="C12" s="58">
        <v>0</v>
      </c>
      <c r="D12" s="51"/>
      <c r="E12" s="58">
        <v>0</v>
      </c>
      <c r="F12" s="51"/>
      <c r="G12" s="58">
        <v>0</v>
      </c>
      <c r="I12" s="58">
        <f>งบกำไรขาดทุน!F22</f>
        <v>14696531.839999998</v>
      </c>
      <c r="K12" s="58">
        <f>SUM(C12:I12)</f>
        <v>14696531.839999998</v>
      </c>
    </row>
    <row r="13" spans="1:27" ht="26.1" customHeight="1" thickBot="1" x14ac:dyDescent="0.5">
      <c r="A13" s="52" t="s">
        <v>110</v>
      </c>
      <c r="B13" s="15"/>
      <c r="C13" s="53">
        <f>SUM(C10:C12)</f>
        <v>269055800</v>
      </c>
      <c r="D13" s="51"/>
      <c r="E13" s="53">
        <f>SUM(E10:E12)</f>
        <v>204200000</v>
      </c>
      <c r="F13" s="51"/>
      <c r="G13" s="53">
        <f>SUM(G10:G12)</f>
        <v>26905580</v>
      </c>
      <c r="H13" s="51"/>
      <c r="I13" s="53">
        <f>SUM(I10:I12)</f>
        <v>14683919.769999972</v>
      </c>
      <c r="J13" s="51"/>
      <c r="K13" s="53">
        <f>SUM(K10:K12)</f>
        <v>514845299.76999992</v>
      </c>
    </row>
    <row r="14" spans="1:27" ht="26.1" customHeight="1" thickTop="1" x14ac:dyDescent="0.45">
      <c r="A14" s="52"/>
      <c r="B14" s="15"/>
      <c r="C14" s="51"/>
      <c r="D14" s="51"/>
      <c r="E14" s="51"/>
      <c r="F14" s="51"/>
      <c r="G14" s="51"/>
      <c r="H14" s="51"/>
      <c r="I14" s="51"/>
      <c r="J14" s="51"/>
      <c r="K14" s="51"/>
    </row>
    <row r="15" spans="1:27" ht="26.1" customHeight="1" x14ac:dyDescent="0.45">
      <c r="A15" s="17" t="s">
        <v>122</v>
      </c>
      <c r="B15" s="15"/>
      <c r="C15" s="51">
        <v>269055800</v>
      </c>
      <c r="D15" s="51"/>
      <c r="E15" s="51">
        <v>204200000</v>
      </c>
      <c r="F15" s="51"/>
      <c r="G15" s="51">
        <v>26905580</v>
      </c>
      <c r="H15" s="51"/>
      <c r="I15" s="51">
        <v>25666161.129999969</v>
      </c>
      <c r="J15" s="51"/>
      <c r="K15" s="51">
        <f>SUM(C15:I15)</f>
        <v>525827541.13</v>
      </c>
    </row>
    <row r="16" spans="1:27" ht="26.1" customHeight="1" x14ac:dyDescent="0.45">
      <c r="A16" s="24" t="s">
        <v>104</v>
      </c>
      <c r="C16" s="51"/>
      <c r="D16" s="51"/>
      <c r="E16" s="51"/>
      <c r="F16" s="51"/>
      <c r="G16" s="51"/>
      <c r="I16" s="51"/>
      <c r="K16" s="51"/>
    </row>
    <row r="17" spans="1:12" ht="26.1" customHeight="1" x14ac:dyDescent="0.45">
      <c r="A17" s="24" t="s">
        <v>138</v>
      </c>
      <c r="C17" s="51">
        <v>0</v>
      </c>
      <c r="D17" s="51"/>
      <c r="E17" s="51">
        <v>0</v>
      </c>
      <c r="F17" s="51"/>
      <c r="G17" s="51">
        <v>0</v>
      </c>
      <c r="I17" s="51">
        <f>งบกำไรขาดทุน!D22</f>
        <v>-9665920.4000000022</v>
      </c>
      <c r="K17" s="51">
        <f>SUM(C17:I17)</f>
        <v>-9665920.4000000022</v>
      </c>
    </row>
    <row r="18" spans="1:12" ht="26.1" customHeight="1" thickBot="1" x14ac:dyDescent="0.5">
      <c r="A18" s="17" t="s">
        <v>123</v>
      </c>
      <c r="C18" s="53">
        <f>SUM(C15:C17)</f>
        <v>269055800</v>
      </c>
      <c r="D18" s="51"/>
      <c r="E18" s="53">
        <f>SUM(E15:E17)</f>
        <v>204200000</v>
      </c>
      <c r="F18" s="51"/>
      <c r="G18" s="53">
        <f>SUM(G15:G17)</f>
        <v>26905580</v>
      </c>
      <c r="H18" s="51"/>
      <c r="I18" s="53">
        <f>SUM(I15:I17)</f>
        <v>16000240.729999967</v>
      </c>
      <c r="J18" s="51"/>
      <c r="K18" s="53">
        <f>SUM(K15:K17)</f>
        <v>516161620.73000002</v>
      </c>
      <c r="L18" s="51"/>
    </row>
    <row r="19" spans="1:12" ht="26.1" customHeight="1" thickTop="1" x14ac:dyDescent="0.45">
      <c r="B19" s="26"/>
    </row>
    <row r="20" spans="1:12" ht="26.1" customHeight="1" x14ac:dyDescent="0.45">
      <c r="B20" s="26"/>
    </row>
    <row r="21" spans="1:12" ht="26.1" customHeight="1" x14ac:dyDescent="0.45">
      <c r="B21" s="26"/>
    </row>
    <row r="23" spans="1:12" ht="26.1" customHeight="1" x14ac:dyDescent="0.45">
      <c r="A23" s="26" t="s">
        <v>12</v>
      </c>
    </row>
    <row r="24" spans="1:12" ht="26.1" customHeight="1" x14ac:dyDescent="0.45">
      <c r="A24" s="26"/>
    </row>
    <row r="25" spans="1:12" ht="26.45" customHeight="1" x14ac:dyDescent="0.45">
      <c r="A25" s="26"/>
    </row>
    <row r="26" spans="1:12" ht="26.45" customHeight="1" x14ac:dyDescent="0.45">
      <c r="A26" s="26"/>
    </row>
    <row r="27" spans="1:12" ht="26.1" customHeight="1" x14ac:dyDescent="0.45">
      <c r="A27" s="26"/>
    </row>
    <row r="28" spans="1:12" ht="26.1" customHeight="1" x14ac:dyDescent="0.45">
      <c r="A28" s="26"/>
    </row>
    <row r="29" spans="1:12" ht="26.1" customHeight="1" x14ac:dyDescent="0.45">
      <c r="A29" s="26"/>
    </row>
    <row r="30" spans="1:12" ht="26.1" customHeight="1" x14ac:dyDescent="0.45">
      <c r="A30" s="26"/>
    </row>
    <row r="31" spans="1:12" ht="26.1" customHeight="1" x14ac:dyDescent="0.45">
      <c r="A31" s="26"/>
    </row>
    <row r="33" spans="1:1" ht="26.1" customHeight="1" x14ac:dyDescent="0.45">
      <c r="A33" s="33" t="s">
        <v>89</v>
      </c>
    </row>
    <row r="34" spans="1:1" ht="26.1" customHeight="1" x14ac:dyDescent="0.45">
      <c r="A34" s="30" t="s">
        <v>114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2" top="0.79" bottom="0.78740157480314965" header="0.51181102362204722" footer="0.3937007874015748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23" zoomScale="92" zoomScaleNormal="92" workbookViewId="0">
      <selection activeCell="F30" sqref="A30:XFD30"/>
    </sheetView>
  </sheetViews>
  <sheetFormatPr defaultColWidth="9.140625" defaultRowHeight="23.45" customHeight="1" x14ac:dyDescent="0.45"/>
  <cols>
    <col min="1" max="1" width="26.5703125" style="24" customWidth="1"/>
    <col min="2" max="2" width="9.85546875" style="24" customWidth="1"/>
    <col min="3" max="3" width="12.85546875" style="24" customWidth="1"/>
    <col min="4" max="4" width="1" style="24" customWidth="1"/>
    <col min="5" max="5" width="11.28515625" style="24" customWidth="1"/>
    <col min="6" max="6" width="15.7109375" style="24" customWidth="1"/>
    <col min="7" max="7" width="1.5703125" style="24" customWidth="1"/>
    <col min="8" max="8" width="15.7109375" style="24" customWidth="1"/>
    <col min="9" max="9" width="3.85546875" style="24" customWidth="1"/>
    <col min="10" max="10" width="9.5703125" style="24" customWidth="1"/>
    <col min="11" max="11" width="12.42578125" style="24" bestFit="1" customWidth="1"/>
    <col min="12" max="12" width="11.42578125" style="24" bestFit="1" customWidth="1"/>
    <col min="13" max="16384" width="9.140625" style="24"/>
  </cols>
  <sheetData>
    <row r="1" spans="1:10" s="3" customFormat="1" ht="24" customHeight="1" x14ac:dyDescent="0.45">
      <c r="A1" s="71" t="s">
        <v>38</v>
      </c>
      <c r="B1" s="71"/>
      <c r="C1" s="71"/>
      <c r="D1" s="71"/>
      <c r="E1" s="71"/>
      <c r="F1" s="71"/>
      <c r="G1" s="71"/>
      <c r="H1" s="71"/>
      <c r="I1" s="25"/>
    </row>
    <row r="2" spans="1:10" ht="24" customHeight="1" x14ac:dyDescent="0.45">
      <c r="A2" s="71" t="s">
        <v>4</v>
      </c>
      <c r="B2" s="71"/>
      <c r="C2" s="71"/>
      <c r="D2" s="71"/>
      <c r="E2" s="71"/>
      <c r="F2" s="71"/>
      <c r="G2" s="71"/>
      <c r="H2" s="71"/>
    </row>
    <row r="3" spans="1:10" s="3" customFormat="1" ht="24" customHeight="1" x14ac:dyDescent="0.45">
      <c r="A3" s="75" t="str">
        <f>งบกำไรขาดทุน!A3</f>
        <v>สำหรับงวดสามเดือน สิ้นสุดวันที่ 31 มีนาคม 2563</v>
      </c>
      <c r="B3" s="75"/>
      <c r="C3" s="75"/>
      <c r="D3" s="75"/>
      <c r="E3" s="75"/>
      <c r="F3" s="75"/>
      <c r="G3" s="75"/>
      <c r="H3" s="75"/>
      <c r="I3" s="54"/>
      <c r="J3" s="54"/>
    </row>
    <row r="4" spans="1:10" s="3" customFormat="1" ht="24" customHeight="1" x14ac:dyDescent="0.45">
      <c r="A4" s="75" t="str">
        <f>งบกำไรขาดทุน!A4</f>
        <v>(ยังไม่ได้ตรวจสอบ/สอบทานแล้ว)</v>
      </c>
      <c r="B4" s="75"/>
      <c r="C4" s="75"/>
      <c r="D4" s="75"/>
      <c r="E4" s="75"/>
      <c r="F4" s="75"/>
      <c r="G4" s="75"/>
      <c r="H4" s="75"/>
      <c r="I4" s="54"/>
      <c r="J4" s="54"/>
    </row>
    <row r="5" spans="1:10" s="3" customFormat="1" ht="24" customHeight="1" x14ac:dyDescent="0.45">
      <c r="A5" s="57"/>
      <c r="B5" s="57"/>
      <c r="C5" s="57"/>
      <c r="D5" s="57"/>
      <c r="E5" s="57"/>
      <c r="F5" s="57"/>
      <c r="G5" s="57"/>
      <c r="H5" s="57"/>
      <c r="I5" s="54"/>
      <c r="J5" s="54"/>
    </row>
    <row r="6" spans="1:10" ht="24" customHeight="1" x14ac:dyDescent="0.45">
      <c r="F6" s="17"/>
      <c r="G6" s="17"/>
      <c r="H6" s="21" t="s">
        <v>8</v>
      </c>
    </row>
    <row r="7" spans="1:10" ht="24" customHeight="1" x14ac:dyDescent="0.45">
      <c r="E7" s="4"/>
      <c r="F7" s="59" t="s">
        <v>124</v>
      </c>
      <c r="G7" s="60"/>
      <c r="H7" s="59" t="s">
        <v>108</v>
      </c>
    </row>
    <row r="8" spans="1:10" ht="24" customHeight="1" x14ac:dyDescent="0.45">
      <c r="A8" s="22" t="s">
        <v>14</v>
      </c>
      <c r="B8" s="27"/>
      <c r="C8" s="3"/>
    </row>
    <row r="9" spans="1:10" ht="24" customHeight="1" x14ac:dyDescent="0.45">
      <c r="A9" s="27" t="s">
        <v>154</v>
      </c>
      <c r="B9" s="26"/>
      <c r="C9" s="28"/>
      <c r="F9" s="27">
        <f>+งบกำไรขาดทุน!D20</f>
        <v>-9665920.4000000022</v>
      </c>
      <c r="G9" s="27"/>
      <c r="H9" s="27">
        <f>+งบกำไรขาดทุน!F20</f>
        <v>14696531.839999998</v>
      </c>
    </row>
    <row r="10" spans="1:10" ht="24" customHeight="1" x14ac:dyDescent="0.45">
      <c r="A10" s="18" t="s">
        <v>68</v>
      </c>
      <c r="B10" s="26"/>
      <c r="C10" s="28"/>
      <c r="F10" s="28"/>
      <c r="G10" s="27"/>
      <c r="H10" s="28"/>
    </row>
    <row r="11" spans="1:10" ht="24" customHeight="1" x14ac:dyDescent="0.45">
      <c r="A11" s="18" t="s">
        <v>43</v>
      </c>
      <c r="B11" s="26"/>
      <c r="C11" s="28"/>
      <c r="F11" s="28"/>
      <c r="G11" s="27"/>
      <c r="H11" s="28"/>
    </row>
    <row r="12" spans="1:10" ht="24" customHeight="1" x14ac:dyDescent="0.45">
      <c r="A12" s="27" t="s">
        <v>155</v>
      </c>
      <c r="B12" s="26"/>
      <c r="C12" s="28"/>
      <c r="F12" s="28">
        <v>-2291075.54</v>
      </c>
      <c r="G12" s="27"/>
      <c r="H12" s="28">
        <v>3686898.08</v>
      </c>
    </row>
    <row r="13" spans="1:10" ht="24" customHeight="1" x14ac:dyDescent="0.45">
      <c r="A13" s="27" t="s">
        <v>100</v>
      </c>
      <c r="B13" s="26"/>
      <c r="C13" s="25"/>
      <c r="F13" s="26">
        <v>9395557.3399999999</v>
      </c>
      <c r="G13" s="27"/>
      <c r="H13" s="26">
        <v>9448541.9299999997</v>
      </c>
    </row>
    <row r="14" spans="1:10" ht="24" customHeight="1" x14ac:dyDescent="0.45">
      <c r="A14" s="27" t="s">
        <v>153</v>
      </c>
      <c r="B14" s="26"/>
      <c r="C14" s="25"/>
      <c r="F14" s="26"/>
      <c r="G14" s="27"/>
      <c r="H14" s="26"/>
    </row>
    <row r="15" spans="1:10" ht="24" customHeight="1" x14ac:dyDescent="0.45">
      <c r="A15" s="27" t="s">
        <v>147</v>
      </c>
      <c r="B15" s="26"/>
      <c r="C15" s="25"/>
      <c r="F15" s="26">
        <v>11148271.5</v>
      </c>
      <c r="G15" s="27"/>
      <c r="H15" s="26">
        <v>-3913708.91</v>
      </c>
    </row>
    <row r="16" spans="1:10" ht="24" customHeight="1" x14ac:dyDescent="0.45">
      <c r="A16" s="27" t="s">
        <v>48</v>
      </c>
      <c r="B16" s="27"/>
      <c r="C16" s="25"/>
      <c r="F16" s="25">
        <v>0</v>
      </c>
      <c r="G16" s="27"/>
      <c r="H16" s="25">
        <v>1056814.26</v>
      </c>
    </row>
    <row r="17" spans="1:8" ht="24" customHeight="1" x14ac:dyDescent="0.45">
      <c r="A17" s="27" t="s">
        <v>128</v>
      </c>
      <c r="B17" s="27"/>
      <c r="C17" s="25"/>
      <c r="F17" s="25">
        <v>2648054.46</v>
      </c>
      <c r="G17" s="27"/>
      <c r="H17" s="25">
        <v>0</v>
      </c>
    </row>
    <row r="18" spans="1:8" ht="24" customHeight="1" x14ac:dyDescent="0.45">
      <c r="A18" s="27" t="s">
        <v>67</v>
      </c>
      <c r="B18" s="27"/>
      <c r="C18" s="25"/>
      <c r="F18" s="25">
        <v>486123.42</v>
      </c>
      <c r="G18" s="27"/>
      <c r="H18" s="25">
        <v>432839.25</v>
      </c>
    </row>
    <row r="19" spans="1:8" ht="24" customHeight="1" x14ac:dyDescent="0.45">
      <c r="A19" s="27" t="s">
        <v>85</v>
      </c>
      <c r="B19" s="27"/>
      <c r="C19" s="25"/>
      <c r="F19" s="25">
        <v>3481509.67</v>
      </c>
      <c r="G19" s="27"/>
      <c r="H19" s="25">
        <v>3334801.03</v>
      </c>
    </row>
    <row r="20" spans="1:8" ht="24" customHeight="1" x14ac:dyDescent="0.45">
      <c r="A20" s="27" t="s">
        <v>45</v>
      </c>
      <c r="B20" s="27"/>
      <c r="C20" s="25"/>
      <c r="F20" s="29">
        <v>-30527.3</v>
      </c>
      <c r="G20" s="28"/>
      <c r="H20" s="29">
        <v>-7455.49</v>
      </c>
    </row>
    <row r="21" spans="1:8" ht="24" customHeight="1" x14ac:dyDescent="0.45">
      <c r="A21" s="18" t="s">
        <v>102</v>
      </c>
      <c r="B21" s="27"/>
      <c r="C21" s="25"/>
      <c r="F21" s="25"/>
      <c r="G21" s="28"/>
      <c r="H21" s="25"/>
    </row>
    <row r="22" spans="1:8" ht="24" customHeight="1" x14ac:dyDescent="0.45">
      <c r="A22" s="18" t="s">
        <v>82</v>
      </c>
      <c r="B22" s="27"/>
      <c r="C22" s="25"/>
      <c r="F22" s="25">
        <f>SUM(F9:F20)</f>
        <v>15171993.149999999</v>
      </c>
      <c r="G22" s="28"/>
      <c r="H22" s="25">
        <f>SUM(H9:H20)</f>
        <v>28735261.990000002</v>
      </c>
    </row>
    <row r="23" spans="1:8" ht="24" customHeight="1" x14ac:dyDescent="0.45">
      <c r="A23" s="18" t="s">
        <v>58</v>
      </c>
      <c r="B23" s="27"/>
      <c r="C23" s="25"/>
      <c r="F23" s="26"/>
      <c r="G23" s="27"/>
      <c r="H23" s="26"/>
    </row>
    <row r="24" spans="1:8" ht="24" customHeight="1" x14ac:dyDescent="0.45">
      <c r="A24" s="27" t="s">
        <v>96</v>
      </c>
      <c r="B24" s="26"/>
      <c r="C24" s="25"/>
      <c r="F24" s="26">
        <v>7969421.96</v>
      </c>
      <c r="G24" s="27"/>
      <c r="H24" s="26">
        <v>-5775380.6399999997</v>
      </c>
    </row>
    <row r="25" spans="1:8" ht="24" customHeight="1" x14ac:dyDescent="0.45">
      <c r="A25" s="27" t="s">
        <v>37</v>
      </c>
      <c r="B25" s="26"/>
      <c r="C25" s="25"/>
      <c r="F25" s="26">
        <v>291579.12</v>
      </c>
      <c r="G25" s="27"/>
      <c r="H25" s="26">
        <v>-46991.87</v>
      </c>
    </row>
    <row r="26" spans="1:8" ht="24" customHeight="1" x14ac:dyDescent="0.45">
      <c r="A26" s="18" t="s">
        <v>59</v>
      </c>
      <c r="B26" s="26"/>
      <c r="C26" s="25"/>
      <c r="F26" s="26"/>
      <c r="G26" s="27"/>
      <c r="H26" s="26"/>
    </row>
    <row r="27" spans="1:8" ht="24" customHeight="1" x14ac:dyDescent="0.45">
      <c r="A27" s="27" t="s">
        <v>97</v>
      </c>
      <c r="B27" s="26"/>
      <c r="C27" s="25"/>
      <c r="F27" s="29">
        <v>-8283324.4900000002</v>
      </c>
      <c r="G27" s="27"/>
      <c r="H27" s="29">
        <v>-58190.94</v>
      </c>
    </row>
    <row r="28" spans="1:8" ht="24" customHeight="1" x14ac:dyDescent="0.45">
      <c r="A28" s="18" t="s">
        <v>73</v>
      </c>
      <c r="B28" s="26"/>
      <c r="C28" s="25"/>
      <c r="F28" s="25">
        <f>SUM(F22:F27)</f>
        <v>15149669.74</v>
      </c>
      <c r="G28" s="28"/>
      <c r="H28" s="5">
        <f>SUM(H22:H27)</f>
        <v>22854698.539999999</v>
      </c>
    </row>
    <row r="29" spans="1:8" ht="24" customHeight="1" x14ac:dyDescent="0.45">
      <c r="A29" s="18"/>
      <c r="B29" s="26"/>
      <c r="C29" s="25"/>
      <c r="F29" s="25"/>
      <c r="G29" s="28"/>
      <c r="H29" s="5"/>
    </row>
    <row r="30" spans="1:8" ht="24" customHeight="1" x14ac:dyDescent="0.45">
      <c r="A30" s="26" t="s">
        <v>22</v>
      </c>
      <c r="B30" s="26"/>
      <c r="C30" s="25"/>
      <c r="F30" s="26"/>
      <c r="G30" s="27"/>
      <c r="H30" s="26"/>
    </row>
    <row r="31" spans="1:8" ht="24" customHeight="1" x14ac:dyDescent="0.45">
      <c r="A31" s="26"/>
      <c r="B31" s="26"/>
      <c r="C31" s="25"/>
      <c r="F31" s="26"/>
      <c r="G31" s="27"/>
      <c r="H31" s="26"/>
    </row>
    <row r="32" spans="1:8" ht="24" customHeight="1" x14ac:dyDescent="0.45">
      <c r="A32" s="26"/>
      <c r="B32" s="26"/>
      <c r="C32" s="25"/>
      <c r="F32" s="26"/>
      <c r="G32" s="27"/>
      <c r="H32" s="26"/>
    </row>
    <row r="33" spans="1:9" s="2" customFormat="1" ht="24" customHeight="1" x14ac:dyDescent="0.45">
      <c r="A33" s="2" t="s">
        <v>47</v>
      </c>
      <c r="F33" s="1"/>
      <c r="G33" s="6"/>
      <c r="H33" s="1"/>
    </row>
    <row r="34" spans="1:9" s="2" customFormat="1" ht="24" customHeight="1" x14ac:dyDescent="0.45">
      <c r="A34" s="30" t="s">
        <v>116</v>
      </c>
      <c r="F34" s="1"/>
      <c r="G34" s="6"/>
      <c r="H34" s="1"/>
    </row>
    <row r="35" spans="1:9" s="2" customFormat="1" ht="24" customHeight="1" x14ac:dyDescent="0.45">
      <c r="A35" s="24" t="s">
        <v>115</v>
      </c>
      <c r="F35" s="1"/>
      <c r="G35" s="6"/>
      <c r="H35" s="1"/>
    </row>
    <row r="36" spans="1:9" ht="24.75" customHeight="1" x14ac:dyDescent="0.45">
      <c r="A36" s="76" t="s">
        <v>3</v>
      </c>
      <c r="B36" s="76"/>
      <c r="C36" s="76"/>
      <c r="D36" s="76"/>
      <c r="E36" s="76"/>
      <c r="F36" s="76"/>
      <c r="G36" s="76"/>
      <c r="H36" s="76"/>
    </row>
    <row r="37" spans="1:9" s="3" customFormat="1" ht="24.75" customHeight="1" x14ac:dyDescent="0.45">
      <c r="A37" s="71" t="s">
        <v>38</v>
      </c>
      <c r="B37" s="71"/>
      <c r="C37" s="71"/>
      <c r="D37" s="71"/>
      <c r="E37" s="71"/>
      <c r="F37" s="71"/>
      <c r="G37" s="71"/>
      <c r="H37" s="71"/>
      <c r="I37" s="54"/>
    </row>
    <row r="38" spans="1:9" s="3" customFormat="1" ht="24.75" customHeight="1" x14ac:dyDescent="0.45">
      <c r="A38" s="71" t="s">
        <v>36</v>
      </c>
      <c r="B38" s="71"/>
      <c r="C38" s="71"/>
      <c r="D38" s="71"/>
      <c r="E38" s="71"/>
      <c r="F38" s="71"/>
      <c r="G38" s="71"/>
      <c r="H38" s="71"/>
      <c r="I38" s="54"/>
    </row>
    <row r="39" spans="1:9" s="3" customFormat="1" ht="24.75" customHeight="1" x14ac:dyDescent="0.45">
      <c r="A39" s="75" t="str">
        <f>+A3</f>
        <v>สำหรับงวดสามเดือน สิ้นสุดวันที่ 31 มีนาคม 2563</v>
      </c>
      <c r="B39" s="75"/>
      <c r="C39" s="75"/>
      <c r="D39" s="75"/>
      <c r="E39" s="75"/>
      <c r="F39" s="75"/>
      <c r="G39" s="75"/>
      <c r="H39" s="75"/>
      <c r="I39" s="54"/>
    </row>
    <row r="40" spans="1:9" s="3" customFormat="1" ht="24.75" customHeight="1" x14ac:dyDescent="0.45">
      <c r="A40" s="75" t="str">
        <f>+A4</f>
        <v>(ยังไม่ได้ตรวจสอบ/สอบทานแล้ว)</v>
      </c>
      <c r="B40" s="75"/>
      <c r="C40" s="75"/>
      <c r="D40" s="75"/>
      <c r="E40" s="75"/>
      <c r="F40" s="75"/>
      <c r="G40" s="75"/>
      <c r="H40" s="75"/>
      <c r="I40" s="54"/>
    </row>
    <row r="41" spans="1:9" s="3" customFormat="1" ht="24.75" customHeight="1" x14ac:dyDescent="0.45">
      <c r="A41" s="57"/>
      <c r="B41" s="57"/>
      <c r="C41" s="57"/>
      <c r="D41" s="57"/>
      <c r="E41" s="57"/>
      <c r="F41" s="57"/>
      <c r="G41" s="57"/>
      <c r="H41" s="57"/>
      <c r="I41" s="54"/>
    </row>
    <row r="42" spans="1:9" s="3" customFormat="1" ht="24.75" customHeight="1" x14ac:dyDescent="0.45">
      <c r="A42" s="24"/>
      <c r="B42" s="24"/>
      <c r="C42" s="24"/>
      <c r="D42" s="24"/>
      <c r="E42" s="24"/>
      <c r="F42" s="17"/>
      <c r="G42" s="17"/>
      <c r="H42" s="21" t="s">
        <v>8</v>
      </c>
      <c r="I42" s="54"/>
    </row>
    <row r="43" spans="1:9" ht="24.75" customHeight="1" x14ac:dyDescent="0.45">
      <c r="E43" s="4"/>
      <c r="F43" s="59" t="s">
        <v>124</v>
      </c>
      <c r="G43" s="60"/>
      <c r="H43" s="59" t="s">
        <v>108</v>
      </c>
    </row>
    <row r="44" spans="1:9" ht="24.75" customHeight="1" x14ac:dyDescent="0.45">
      <c r="A44" s="27" t="s">
        <v>84</v>
      </c>
      <c r="B44" s="26"/>
      <c r="C44" s="25"/>
      <c r="F44" s="25">
        <v>-3512512.07</v>
      </c>
      <c r="G44" s="28"/>
      <c r="H44" s="25">
        <v>-3385443.83</v>
      </c>
    </row>
    <row r="45" spans="1:9" ht="24.75" customHeight="1" x14ac:dyDescent="0.45">
      <c r="A45" s="27" t="s">
        <v>72</v>
      </c>
      <c r="B45" s="26"/>
      <c r="C45" s="25"/>
      <c r="F45" s="26">
        <v>-106494.97</v>
      </c>
      <c r="G45" s="27"/>
      <c r="H45" s="26">
        <v>-128295.92</v>
      </c>
    </row>
    <row r="46" spans="1:9" ht="24.75" customHeight="1" x14ac:dyDescent="0.45">
      <c r="A46" s="18" t="s">
        <v>15</v>
      </c>
      <c r="B46" s="26"/>
      <c r="C46" s="25"/>
      <c r="F46" s="7">
        <f>SUM(F28:F45)</f>
        <v>11530662.699999999</v>
      </c>
      <c r="G46" s="28"/>
      <c r="H46" s="7">
        <f>SUM(H28:H45)</f>
        <v>19340958.789999999</v>
      </c>
    </row>
    <row r="47" spans="1:9" ht="24.75" customHeight="1" x14ac:dyDescent="0.45">
      <c r="A47" s="18" t="s">
        <v>16</v>
      </c>
      <c r="B47" s="26"/>
      <c r="C47" s="25"/>
      <c r="D47" s="28"/>
      <c r="E47" s="25"/>
    </row>
    <row r="48" spans="1:9" ht="24.75" customHeight="1" x14ac:dyDescent="0.45">
      <c r="A48" s="26" t="s">
        <v>45</v>
      </c>
      <c r="B48" s="27"/>
      <c r="C48" s="25"/>
      <c r="D48" s="28"/>
      <c r="E48" s="25"/>
      <c r="F48" s="25">
        <v>5698.23</v>
      </c>
      <c r="G48" s="27"/>
      <c r="H48" s="25">
        <v>7455.49</v>
      </c>
    </row>
    <row r="49" spans="1:8" ht="24.75" customHeight="1" x14ac:dyDescent="0.45">
      <c r="A49" s="26" t="s">
        <v>40</v>
      </c>
      <c r="B49" s="27"/>
      <c r="C49" s="25"/>
      <c r="D49" s="28"/>
      <c r="E49" s="25"/>
      <c r="F49" s="25">
        <v>-5641.24</v>
      </c>
      <c r="G49" s="27"/>
      <c r="H49" s="25">
        <v>-7380.93</v>
      </c>
    </row>
    <row r="50" spans="1:8" ht="24.75" customHeight="1" x14ac:dyDescent="0.45">
      <c r="A50" s="26" t="s">
        <v>98</v>
      </c>
      <c r="B50" s="27"/>
      <c r="C50" s="28"/>
      <c r="D50" s="28"/>
      <c r="E50" s="28"/>
      <c r="F50" s="27">
        <v>-129910</v>
      </c>
      <c r="G50" s="27"/>
      <c r="H50" s="27">
        <v>-40665</v>
      </c>
    </row>
    <row r="51" spans="1:8" ht="24.75" customHeight="1" x14ac:dyDescent="0.45">
      <c r="A51" s="26" t="s">
        <v>111</v>
      </c>
      <c r="B51" s="27"/>
      <c r="C51" s="28"/>
      <c r="D51" s="28"/>
      <c r="E51" s="28"/>
      <c r="F51" s="27">
        <v>0</v>
      </c>
      <c r="G51" s="27"/>
      <c r="H51" s="27">
        <v>-96000</v>
      </c>
    </row>
    <row r="52" spans="1:8" ht="24.75" customHeight="1" x14ac:dyDescent="0.45">
      <c r="A52" s="18" t="s">
        <v>44</v>
      </c>
      <c r="B52" s="3"/>
      <c r="C52" s="28"/>
      <c r="D52" s="28"/>
      <c r="E52" s="28"/>
      <c r="F52" s="8">
        <f>SUM(F48:F51)</f>
        <v>-129853.01</v>
      </c>
      <c r="G52" s="27"/>
      <c r="H52" s="8">
        <f>SUM(H48:H51)</f>
        <v>-136590.44</v>
      </c>
    </row>
    <row r="53" spans="1:8" ht="24.75" customHeight="1" x14ac:dyDescent="0.45">
      <c r="A53" s="18" t="s">
        <v>69</v>
      </c>
      <c r="B53" s="3"/>
      <c r="C53" s="28"/>
      <c r="D53" s="28"/>
      <c r="E53" s="28"/>
      <c r="F53" s="28"/>
      <c r="G53" s="27"/>
      <c r="H53" s="28"/>
    </row>
    <row r="54" spans="1:8" ht="24.75" customHeight="1" x14ac:dyDescent="0.45">
      <c r="A54" s="26" t="s">
        <v>129</v>
      </c>
      <c r="B54" s="3"/>
      <c r="C54" s="28"/>
      <c r="D54" s="28"/>
      <c r="E54" s="28"/>
      <c r="F54" s="28">
        <v>-964733.07</v>
      </c>
      <c r="G54" s="27"/>
      <c r="H54" s="28">
        <v>0</v>
      </c>
    </row>
    <row r="55" spans="1:8" ht="24.75" customHeight="1" x14ac:dyDescent="0.45">
      <c r="A55" s="26" t="s">
        <v>99</v>
      </c>
      <c r="B55" s="3"/>
      <c r="C55" s="28"/>
      <c r="D55" s="28"/>
      <c r="E55" s="28"/>
      <c r="F55" s="28">
        <v>0</v>
      </c>
      <c r="G55" s="27"/>
      <c r="H55" s="28">
        <v>-33500000</v>
      </c>
    </row>
    <row r="56" spans="1:8" ht="24.75" customHeight="1" x14ac:dyDescent="0.45">
      <c r="A56" s="18" t="s">
        <v>70</v>
      </c>
      <c r="B56" s="3"/>
      <c r="C56" s="28"/>
      <c r="D56" s="28"/>
      <c r="E56" s="28"/>
      <c r="F56" s="8">
        <f>SUM(F54:F55)</f>
        <v>-964733.07</v>
      </c>
      <c r="G56" s="27"/>
      <c r="H56" s="8">
        <f>SUM(H54:H55)</f>
        <v>-33500000</v>
      </c>
    </row>
    <row r="57" spans="1:8" ht="24.75" customHeight="1" x14ac:dyDescent="0.45">
      <c r="A57" s="27" t="s">
        <v>17</v>
      </c>
      <c r="B57" s="27"/>
      <c r="C57" s="28"/>
      <c r="D57" s="28"/>
      <c r="E57" s="28"/>
      <c r="F57" s="27">
        <f>+F46+F52+F56</f>
        <v>10436076.619999999</v>
      </c>
      <c r="G57" s="27"/>
      <c r="H57" s="27">
        <f>+H46+H52+H56</f>
        <v>-14295631.650000002</v>
      </c>
    </row>
    <row r="58" spans="1:8" ht="24.75" customHeight="1" x14ac:dyDescent="0.45">
      <c r="A58" s="27" t="s">
        <v>105</v>
      </c>
      <c r="B58" s="27"/>
      <c r="C58" s="28"/>
      <c r="D58" s="28"/>
      <c r="E58" s="28"/>
      <c r="F58" s="27">
        <v>19544710.699999999</v>
      </c>
      <c r="G58" s="27"/>
      <c r="H58" s="27">
        <v>20043655.870000001</v>
      </c>
    </row>
    <row r="59" spans="1:8" ht="24.75" customHeight="1" thickBot="1" x14ac:dyDescent="0.5">
      <c r="A59" s="18" t="s">
        <v>106</v>
      </c>
      <c r="B59" s="9"/>
      <c r="C59" s="3"/>
      <c r="D59" s="28"/>
      <c r="E59" s="10"/>
      <c r="F59" s="11">
        <f>SUM(F57:F58)</f>
        <v>29980787.32</v>
      </c>
      <c r="G59" s="27"/>
      <c r="H59" s="11">
        <f>SUM(H57:H58)</f>
        <v>5748024.2199999988</v>
      </c>
    </row>
    <row r="60" spans="1:8" ht="24.75" customHeight="1" thickTop="1" x14ac:dyDescent="0.45">
      <c r="A60" s="18"/>
      <c r="B60" s="9"/>
      <c r="C60" s="3"/>
      <c r="D60" s="28"/>
      <c r="E60" s="10"/>
      <c r="F60" s="28"/>
      <c r="G60" s="27"/>
      <c r="H60" s="28"/>
    </row>
    <row r="61" spans="1:8" ht="24.75" customHeight="1" x14ac:dyDescent="0.45">
      <c r="A61" s="27"/>
      <c r="B61" s="9"/>
      <c r="C61" s="3"/>
      <c r="D61" s="28"/>
      <c r="E61" s="10"/>
      <c r="F61" s="28"/>
      <c r="G61" s="27"/>
      <c r="H61" s="28"/>
    </row>
    <row r="62" spans="1:8" ht="24.75" customHeight="1" x14ac:dyDescent="0.45">
      <c r="A62" s="26" t="s">
        <v>22</v>
      </c>
      <c r="B62" s="9"/>
      <c r="C62" s="3"/>
      <c r="D62" s="28"/>
      <c r="E62" s="10"/>
      <c r="F62" s="28"/>
      <c r="G62" s="27"/>
      <c r="H62" s="28"/>
    </row>
    <row r="63" spans="1:8" ht="24.75" customHeight="1" x14ac:dyDescent="0.45">
      <c r="A63" s="26"/>
      <c r="B63" s="9"/>
      <c r="C63" s="3"/>
      <c r="D63" s="28"/>
      <c r="E63" s="10"/>
      <c r="F63" s="28"/>
      <c r="G63" s="27"/>
      <c r="H63" s="28"/>
    </row>
    <row r="64" spans="1:8" ht="24.75" customHeight="1" x14ac:dyDescent="0.45"/>
    <row r="65" spans="1:8" ht="24.75" customHeight="1" x14ac:dyDescent="0.45"/>
    <row r="66" spans="1:8" ht="24.75" customHeight="1" x14ac:dyDescent="0.45"/>
    <row r="67" spans="1:8" s="2" customFormat="1" ht="24.75" customHeight="1" x14ac:dyDescent="0.45">
      <c r="A67" s="2" t="s">
        <v>47</v>
      </c>
      <c r="F67" s="1"/>
      <c r="G67" s="6"/>
      <c r="H67" s="1"/>
    </row>
    <row r="68" spans="1:8" s="2" customFormat="1" ht="24.75" customHeight="1" x14ac:dyDescent="0.45">
      <c r="A68" s="30" t="s">
        <v>116</v>
      </c>
      <c r="F68" s="1"/>
      <c r="G68" s="6"/>
      <c r="H68" s="1"/>
    </row>
    <row r="69" spans="1:8" s="2" customFormat="1" ht="24.75" customHeight="1" x14ac:dyDescent="0.45">
      <c r="A69" s="24"/>
      <c r="F69" s="1"/>
      <c r="G69" s="6"/>
      <c r="H69" s="1"/>
    </row>
    <row r="70" spans="1:8" ht="24.75" customHeight="1" x14ac:dyDescent="0.45"/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86614173228346458" right="0.39370078740157483" top="0.69" bottom="0.57999999999999996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2020-05-15T11:52:40Z</cp:lastPrinted>
  <dcterms:created xsi:type="dcterms:W3CDTF">2001-08-14T07:41:24Z</dcterms:created>
  <dcterms:modified xsi:type="dcterms:W3CDTF">2020-05-15T11:52:46Z</dcterms:modified>
</cp:coreProperties>
</file>