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05" yWindow="-105" windowWidth="20640" windowHeight="11760"/>
  </bookViews>
  <sheets>
    <sheet name="NoteP1-4" sheetId="19" r:id="rId1"/>
    <sheet name="Note5" sheetId="20" r:id="rId2"/>
    <sheet name="P6-8" sheetId="14" r:id="rId3"/>
    <sheet name="P9-17" sheetId="16" r:id="rId4"/>
    <sheet name="P18-19" sheetId="11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6" i="20" l="1"/>
  <c r="I25" i="20"/>
  <c r="I24" i="20"/>
  <c r="I22" i="20"/>
  <c r="I21" i="20"/>
  <c r="I20" i="20"/>
  <c r="I17" i="20"/>
  <c r="I16" i="20"/>
  <c r="J15" i="14" l="1"/>
  <c r="J182" i="16" l="1"/>
  <c r="H182" i="16" l="1"/>
  <c r="J164" i="16"/>
  <c r="J172" i="16"/>
  <c r="J174" i="16" s="1"/>
  <c r="J39" i="16" l="1"/>
  <c r="J41" i="16" s="1"/>
  <c r="H164" i="16" l="1"/>
  <c r="H172" i="16"/>
  <c r="H174" i="16" s="1"/>
  <c r="J141" i="16" l="1"/>
  <c r="H141" i="16"/>
  <c r="G28" i="20" l="1"/>
  <c r="G27" i="11" l="1"/>
  <c r="M27" i="11" l="1"/>
  <c r="E15" i="11"/>
  <c r="J61" i="16" l="1"/>
  <c r="H61" i="16"/>
  <c r="J211" i="16" l="1"/>
  <c r="H211" i="16"/>
  <c r="J203" i="16"/>
  <c r="H197" i="16" s="1"/>
  <c r="J14" i="16" l="1"/>
  <c r="H8" i="16" s="1"/>
  <c r="H14" i="16" s="1"/>
  <c r="J81" i="14"/>
  <c r="J82" i="14" l="1"/>
  <c r="H135" i="16" l="1"/>
  <c r="H55" i="14" l="1"/>
  <c r="H42" i="14"/>
  <c r="J42" i="14"/>
  <c r="C31" i="11"/>
  <c r="M24" i="11"/>
  <c r="M18" i="11"/>
  <c r="M9" i="11"/>
  <c r="M10" i="11"/>
  <c r="C11" i="11"/>
  <c r="J106" i="16"/>
  <c r="J91" i="16"/>
  <c r="H91" i="16"/>
  <c r="J78" i="16"/>
  <c r="J81" i="16" s="1"/>
  <c r="H78" i="16"/>
  <c r="J135" i="16"/>
  <c r="F83" i="14"/>
  <c r="H83" i="14"/>
  <c r="J83" i="14"/>
  <c r="J88" i="14" s="1"/>
  <c r="M14" i="11" l="1"/>
  <c r="M15" i="11"/>
  <c r="M16" i="11"/>
  <c r="M12" i="11"/>
  <c r="H106" i="16" l="1"/>
  <c r="H114" i="16" s="1"/>
  <c r="H115" i="16" s="1"/>
  <c r="J114" i="16" l="1"/>
  <c r="J115" i="16" s="1"/>
  <c r="F85" i="14"/>
  <c r="J55" i="14" l="1"/>
  <c r="J84" i="14" l="1"/>
  <c r="J85" i="14" s="1"/>
  <c r="G14" i="11" l="1"/>
  <c r="H29" i="14"/>
  <c r="J29" i="14"/>
  <c r="G30" i="11" l="1"/>
  <c r="G29" i="11"/>
  <c r="G28" i="11"/>
  <c r="G26" i="11"/>
  <c r="G25" i="11"/>
  <c r="G24" i="11"/>
  <c r="G31" i="11" l="1"/>
  <c r="C17" i="11"/>
  <c r="H44" i="14" l="1"/>
  <c r="B88" i="14" l="1"/>
  <c r="B87" i="14"/>
  <c r="F88" i="14"/>
  <c r="F87" i="14" l="1"/>
  <c r="H88" i="14"/>
  <c r="H85" i="14" l="1"/>
  <c r="H87" i="14" s="1"/>
  <c r="J87" i="14" l="1"/>
  <c r="G15" i="11" l="1"/>
  <c r="J39" i="14" l="1"/>
  <c r="H39" i="14"/>
  <c r="J48" i="14" l="1"/>
  <c r="H48" i="14"/>
  <c r="K11" i="11" l="1"/>
  <c r="K17" i="11" s="1"/>
  <c r="I11" i="11"/>
  <c r="I17" i="11" s="1"/>
  <c r="M29" i="11" l="1"/>
  <c r="I31" i="11" l="1"/>
  <c r="H81" i="16" l="1"/>
  <c r="G18" i="11" l="1"/>
  <c r="J59" i="14" l="1"/>
  <c r="H59" i="14"/>
  <c r="E31" i="11"/>
  <c r="G16" i="11"/>
  <c r="H76" i="14"/>
  <c r="M30" i="11"/>
  <c r="I19" i="11"/>
  <c r="K19" i="11"/>
  <c r="M28" i="11"/>
  <c r="M26" i="11"/>
  <c r="M25" i="11"/>
  <c r="K31" i="11"/>
  <c r="G9" i="11"/>
  <c r="G10" i="11"/>
  <c r="G12" i="11"/>
  <c r="E11" i="11"/>
  <c r="E17" i="11" s="1"/>
  <c r="J76" i="14"/>
  <c r="J62" i="14"/>
  <c r="J44" i="14"/>
  <c r="H62" i="14"/>
  <c r="H203" i="16" l="1"/>
  <c r="M11" i="11"/>
  <c r="C19" i="11"/>
  <c r="E19" i="11"/>
  <c r="G11" i="11"/>
  <c r="M31" i="11"/>
  <c r="M17" i="11" l="1"/>
  <c r="M19" i="11" s="1"/>
  <c r="G17" i="11"/>
  <c r="G19" i="11" s="1"/>
</calcChain>
</file>

<file path=xl/sharedStrings.xml><?xml version="1.0" encoding="utf-8"?>
<sst xmlns="http://schemas.openxmlformats.org/spreadsheetml/2006/main" count="561" uniqueCount="443">
  <si>
    <t xml:space="preserve">                                      (ลงชื่อ) ……………………………………………………………… กรรมการตามอำนาจ</t>
  </si>
  <si>
    <t>กรุงเทพฯ</t>
  </si>
  <si>
    <t>ต่างจังหวัด</t>
  </si>
  <si>
    <t>รวม</t>
  </si>
  <si>
    <t>บริษัท  แมนดาริน  โฮเต็ล  จำกัด  (มหาชน)</t>
  </si>
  <si>
    <t xml:space="preserve">          รายได้จากการขายและบริการ</t>
  </si>
  <si>
    <t xml:space="preserve">          ต้นทุนขายและบริการ</t>
  </si>
  <si>
    <t xml:space="preserve">          รายได้อื่น</t>
  </si>
  <si>
    <t xml:space="preserve">          ค่าใช้จ่ายในการขายและบริหาร</t>
  </si>
  <si>
    <t xml:space="preserve">          สินทรัพย์</t>
  </si>
  <si>
    <t xml:space="preserve">          รวมสินทรัพย์</t>
  </si>
  <si>
    <t xml:space="preserve">(หน่วย : บาท) </t>
  </si>
  <si>
    <t>(หน่วย : บาท)</t>
  </si>
  <si>
    <t xml:space="preserve">               ต้นทุนบริการปัจจุบัน</t>
  </si>
  <si>
    <t xml:space="preserve">               ดอกเบี้ยจากภาระผูกพัน</t>
  </si>
  <si>
    <t xml:space="preserve">                             รวม</t>
  </si>
  <si>
    <t xml:space="preserve">    สินค้าคงเหลือ</t>
  </si>
  <si>
    <t xml:space="preserve">    ที่ดิน อาคารและอุปกรณ์</t>
  </si>
  <si>
    <t xml:space="preserve">          อื่น ๆ</t>
  </si>
  <si>
    <t xml:space="preserve">    ค่าเช่าจ่ายล่วงหน้าตามสัญญาเช่าดำเนินงาน</t>
  </si>
  <si>
    <t>หน่วย : ล้านบาท</t>
  </si>
  <si>
    <t>ที่ดิน</t>
  </si>
  <si>
    <t xml:space="preserve">    อสังหาริมทรัพย์เพื่อการลงทุน</t>
  </si>
  <si>
    <t>เงินสด</t>
  </si>
  <si>
    <t xml:space="preserve">เงินฝากกระแสรายวัน </t>
  </si>
  <si>
    <t>เงินฝากออมทรัพย์</t>
  </si>
  <si>
    <t>เงินฝากประจำ  ประเภท 3 เดือน</t>
  </si>
  <si>
    <t xml:space="preserve">เงินลงทุนในหน่วยลงทุน </t>
  </si>
  <si>
    <t xml:space="preserve">เงินลงทุนในหลักทรัพย์ </t>
  </si>
  <si>
    <t xml:space="preserve">น้อยกว่า 1 เดือน </t>
  </si>
  <si>
    <t>ยังไม่ถึงกำหนด</t>
  </si>
  <si>
    <t>อาหารและเครื่องดื่ม</t>
  </si>
  <si>
    <t>วัสดุสิ้นเปลือง</t>
  </si>
  <si>
    <t>ลูกหนี้การค้า</t>
  </si>
  <si>
    <t xml:space="preserve">          ต้นทุนทางการเงิน</t>
  </si>
  <si>
    <t xml:space="preserve">            ลูกหนี้การค้าที่มีปัญหาในการชำระหนี้  แยกตามอายุหนี้ที่ค้างชำระได้ดังนี้  </t>
  </si>
  <si>
    <t>ลักษณะความสัมพันธ์</t>
  </si>
  <si>
    <t>ส่วนปรัปปรุงที่ดิน</t>
  </si>
  <si>
    <t>ประเภทธุรกิจ</t>
  </si>
  <si>
    <t xml:space="preserve">      บจ. คิว.เอช.อินเตอร์เนชั่นแนล</t>
  </si>
  <si>
    <t>กรรมการเป็นบุตรของกรรมการบริษัท</t>
  </si>
  <si>
    <t xml:space="preserve">      บริษัทฯ มีนโยบายการกำหนดราคา ดังนี้</t>
  </si>
  <si>
    <t>ลักษณะรายการค้า</t>
  </si>
  <si>
    <t xml:space="preserve">      สัญญาว่าจ้างบริหารโรงแรม</t>
  </si>
  <si>
    <t>การเช่าและการดำเนินการเกี่ยวกับ</t>
  </si>
  <si>
    <t xml:space="preserve">  อสังหาริมทรัพย์</t>
  </si>
  <si>
    <t xml:space="preserve">          รายได้(ค่าใช้จ่าย)ภาษีเงินได้</t>
  </si>
  <si>
    <t xml:space="preserve">8.  สินค้าคงเหลือ  </t>
  </si>
  <si>
    <t>หัก  ค่าเผื่อหนี้สงสัยจะสูญ</t>
  </si>
  <si>
    <t xml:space="preserve">มากกว่า 1 ไม่เกิน 3 เดือน </t>
  </si>
  <si>
    <t>มากกว่า 3 ไม่เกิน 6 เดือน</t>
  </si>
  <si>
    <t>มากกว่า 6 ไม่เกิน 12 เดือน</t>
  </si>
  <si>
    <t>มากกว่า 12 เดือนขึ้นไป</t>
  </si>
  <si>
    <t xml:space="preserve">               อัตราภาษีเงินได้นิติบุคคล</t>
  </si>
  <si>
    <t xml:space="preserve">               ผลกระทบทางภาษีสำหรับ :</t>
  </si>
  <si>
    <t xml:space="preserve">                     ขาดทุนสะสมยกมาไม่เกิน 5 ปี</t>
  </si>
  <si>
    <t xml:space="preserve">                     รายได้และรายจ่ายอื่นที่เกณฑ์บัญชีต่างจากเกณฑ์ภาษี</t>
  </si>
  <si>
    <t xml:space="preserve">               อัตราภาษีเงินได้ที่แท้จริง</t>
  </si>
  <si>
    <t xml:space="preserve">                     รายจ่ายที่สามารถหักเพิ่ม</t>
  </si>
  <si>
    <t xml:space="preserve">                     รายจ่ายที่ไม่สามารถนำมาหักภาษีได้</t>
  </si>
  <si>
    <t>(ลงชื่อ) …....…….......……………………………………………………… กรรมการตามอำนาจ</t>
  </si>
  <si>
    <t>- 13 -</t>
  </si>
  <si>
    <t>หมายเหตุประกอบงบการเงินแบบย่อ</t>
  </si>
  <si>
    <t>(ยังไม่ได้ตรวจสอบ/สอบทานแล้ว)</t>
  </si>
  <si>
    <t>1. ข้อมูลทั่วไป</t>
  </si>
  <si>
    <t xml:space="preserve">            การจดทะเบียน</t>
  </si>
  <si>
    <t>: บริษัทฯได้จดทะเบียนเป็นบริษัทมหาชนจำกัด ทะเบียนเลขที่ บมจ.415 และจดทะเบียน</t>
  </si>
  <si>
    <t xml:space="preserve">   ในตลาดหลักทรัพย์แห่งประเทศไทย</t>
  </si>
  <si>
    <t xml:space="preserve">            ที่ตั้งบริษัท</t>
  </si>
  <si>
    <t xml:space="preserve">            โรงแรมแห่งที่ 1</t>
  </si>
  <si>
    <t xml:space="preserve">            ( สำนักงานใหญ่ )</t>
  </si>
  <si>
    <t xml:space="preserve">            โรงแรมแห่งที่ 2</t>
  </si>
  <si>
    <t>: เลขที่ 188 หมู่ 5  ถนนธนะรัชต์ ตำบลหมูสี อำเภอปากช่อง จังหวัดนครราชสีมา</t>
  </si>
  <si>
    <t xml:space="preserve">            ประเภทธุรกิจ</t>
  </si>
  <si>
    <t>: ประกอบธุรกิจประเภทโรงแรมและรีสอร์ท</t>
  </si>
  <si>
    <t>2.  หลักเกณฑ์ในการจัดทำงบการเงินและนำเสนองบการเงิน</t>
  </si>
  <si>
    <t xml:space="preserve">     2.1  เกณฑ์ในการจัดทำงบการเงินระหว่างกาล</t>
  </si>
  <si>
    <t>สำหรับงวดสามเดือน สิ้นสุดวันที่ 31 มีนาคม</t>
  </si>
  <si>
    <t>จำหน่าย</t>
  </si>
  <si>
    <t>- 2 -</t>
  </si>
  <si>
    <t>- 3 -</t>
  </si>
  <si>
    <t>- 4 -</t>
  </si>
  <si>
    <t>- 5 -</t>
  </si>
  <si>
    <t>- 6 -</t>
  </si>
  <si>
    <t>- 7 -</t>
  </si>
  <si>
    <t>- 8 -</t>
  </si>
  <si>
    <t>- 9 -</t>
  </si>
  <si>
    <t>- 10 -</t>
  </si>
  <si>
    <t>- 11 -</t>
  </si>
  <si>
    <t>- 12 -</t>
  </si>
  <si>
    <t xml:space="preserve">                     ค่าตัดจำหน่ายสำหรับงวด</t>
  </si>
  <si>
    <t xml:space="preserve">               รายได้(ค่าใช้จ่าย) ภาษีเงินได้</t>
  </si>
  <si>
    <t xml:space="preserve">          กำไร(ขาดทุน)เบ็ดเสร็จรวมสำหรับงวด</t>
  </si>
  <si>
    <t xml:space="preserve">                    มูลค่าสุทธิตามบัญชี ณ วันต้นงวด</t>
  </si>
  <si>
    <t xml:space="preserve">                    ซื้อเพิ่มระหว่างงวด - ราคาทุน</t>
  </si>
  <si>
    <t xml:space="preserve">                    ค่าเสื่อมราคาสำหรับงวด</t>
  </si>
  <si>
    <t xml:space="preserve">                    มูลค่าสุทธิตามบัญชี ณ วันสิ้นงวด</t>
  </si>
  <si>
    <t>: เลขที่ 662 ถนนพระราม 4 แขวงมหาพฤฒาราม เขตบางรัก จังหวัดกรุงเทพมหานคร</t>
  </si>
  <si>
    <t xml:space="preserve">                    ตัดจำหน่ายระหว่างงวด - ราคาทุน</t>
  </si>
  <si>
    <t xml:space="preserve">                    ตัดจำหน่ายระหว่างงวด </t>
  </si>
  <si>
    <r>
      <rPr>
        <b/>
        <sz val="15"/>
        <rFont val="Angsana New"/>
        <family val="1"/>
      </rPr>
      <t xml:space="preserve">       </t>
    </r>
    <r>
      <rPr>
        <b/>
        <u/>
        <sz val="15"/>
        <rFont val="Angsana New"/>
        <family val="1"/>
      </rPr>
      <t>นโยบายในการกำหนดราคา</t>
    </r>
  </si>
  <si>
    <t>7.  ลูกหนี้การค้าและลูกหนี้หมุนเวียนอื่น</t>
  </si>
  <si>
    <t>ลูกหนี้หมุนเวียนอื่น</t>
  </si>
  <si>
    <t xml:space="preserve">ลูกหนี้การค้าและลูกหนี้หมุนเวียนอื่น </t>
  </si>
  <si>
    <t>2562</t>
  </si>
  <si>
    <t xml:space="preserve">      ค่าบริหารจัดการโรงแรมค้างจ่าย</t>
  </si>
  <si>
    <t xml:space="preserve">                     ซื้อเพิ่มระหว่างงวด-ราคาทุน</t>
  </si>
  <si>
    <r>
      <t xml:space="preserve">            </t>
    </r>
    <r>
      <rPr>
        <b/>
        <u/>
        <sz val="15"/>
        <rFont val="Angsana New"/>
        <family val="1"/>
      </rPr>
      <t>มาตรฐานการบัญชี</t>
    </r>
  </si>
  <si>
    <r>
      <t xml:space="preserve">            </t>
    </r>
    <r>
      <rPr>
        <b/>
        <u/>
        <sz val="15"/>
        <rFont val="Angsana New"/>
        <family val="1"/>
      </rPr>
      <t>การตีความมาตรฐานการรายงานทางการเงิน</t>
    </r>
  </si>
  <si>
    <t xml:space="preserve">            มาตรฐานการรายงานทางการเงิน กลุ่มเครื่องมือทางการเงิน</t>
  </si>
  <si>
    <r>
      <t xml:space="preserve">            </t>
    </r>
    <r>
      <rPr>
        <b/>
        <u/>
        <sz val="15"/>
        <rFont val="Angsana New"/>
        <family val="1"/>
      </rPr>
      <t>มาตรฐานการรายงานทางการเงิน</t>
    </r>
  </si>
  <si>
    <t xml:space="preserve">            ฉบับที่ 7</t>
  </si>
  <si>
    <t>การเปิดเผยข้อมูลเครื่องมือทางการเงิน</t>
  </si>
  <si>
    <t xml:space="preserve">            ฉบับที่ 9</t>
  </si>
  <si>
    <t>เครื่องมือทางการเงิน</t>
  </si>
  <si>
    <t xml:space="preserve">            ฉบับที่ 32</t>
  </si>
  <si>
    <t>การแสดงรายการเครื่องมือทางการเงิน</t>
  </si>
  <si>
    <t xml:space="preserve">            ฉบับที่ 16</t>
  </si>
  <si>
    <t xml:space="preserve">            ฉบับที่ 19</t>
  </si>
  <si>
    <t>การชำระหนี้สินทางการเงินด้วยตราสารทุน</t>
  </si>
  <si>
    <t xml:space="preserve">            มาตรฐานการรายงานทางการเงิน ฉบับที่ 16 เรื่อง สัญญาเช่า</t>
  </si>
  <si>
    <t xml:space="preserve">               รายได้และค่าใช้จ่ายกับกิจการและบุคคลที่เกี่ยวข้องกัน ที่มีสาระสำคัญรวมอยู่ในงบกำไรขาดทุนเบ็ดเสร็จ </t>
  </si>
  <si>
    <t xml:space="preserve">      กองทุน แลนด์ แอนด์ เฮ้าส์ จำกัด</t>
  </si>
  <si>
    <t xml:space="preserve">                                                 ( นายวีระศักดิ์  ศิริวงศ์รังสรร ,     นางสุวรรณา  พุทธประสาท   ) </t>
  </si>
  <si>
    <t xml:space="preserve">                ( นายวีระศักดิ์  ศิริวงศ์รังสรร ,     นางสุวรรณา  พุทธประสาท   ) </t>
  </si>
  <si>
    <t xml:space="preserve">                                                        ( นายวีระศักดิ์  ศิริวงศ์รังสรร ,     นางสุวรรณา  พุทธประสาท   ) </t>
  </si>
  <si>
    <t xml:space="preserve">      ค่าใช้จ่ายประมาณการหนี้สินไม่หมุนเวียนสำหรับผลประโยชน์พนักงานที่แสดงในงบกำไรขาดทุนเบ็ดเสร็จ</t>
  </si>
  <si>
    <t xml:space="preserve">     จำนวน 5 ฉบับ ได้แก่ </t>
  </si>
  <si>
    <t xml:space="preserve">            งบการเงินระหว่างกาลนี้ ได้จัดทำโดยใช้นโยบายการบัญชีและวิธีการคำนวณเช่นเดียวกับงบการเงิน สำหรับปี </t>
  </si>
  <si>
    <t xml:space="preserve">               ประเทศสองแห่งในการออกหนังสือค้ำประกันการใช้ไฟฟ้าต่อการไฟฟ้านครหลวง และค้ำประกันเป็นร้านค้า</t>
  </si>
  <si>
    <t xml:space="preserve">               รับบัตรเครดิตบริการ  (K-Payment  Gateway) จำนวนรวม  2.72 ล้านบาท  ค้ำประกันโดยเงินฝากประจำของ</t>
  </si>
  <si>
    <t xml:space="preserve">       </t>
  </si>
  <si>
    <t xml:space="preserve">       ภูมิศาสตร์ในประเทศไทย ซึ่งสามารถจำแนกตามส่วนงานทางภูมิศาสตร์ได้ดังต่อไปนี้ </t>
  </si>
  <si>
    <t xml:space="preserve">                  บริษัทฯ ดำเนินธุรกิจหลักในส่วนงานดำเนินงานที่รายงานเพียงส่วนงานเดียวคือธุรกิจโรงแรม และดำเนินธุรกิจในเขต</t>
  </si>
  <si>
    <t xml:space="preserve">                     รายได้(ค่าใช้จ่าย)ภาษีเงินได้รอตัดบัญชี</t>
  </si>
  <si>
    <t xml:space="preserve">               บริษัทฯ มีรายการบัญชีกับกิจการที่เกี่ยวข้องกันอย่างมีสาระสำคัญ กิจการเหล่านี้เกี่ยวข้องกันโดยการมีผู้ถือหุ้น</t>
  </si>
  <si>
    <t xml:space="preserve">      และ/หรือกรรมการกลุ่มเดียวกัน  สินทรัพย์  หนี้สิน  รายได้และค่าใช้จ่ายของบริษัท   ส่วนหนึ่งเกิดจากรายการบัญชี</t>
  </si>
  <si>
    <t xml:space="preserve">      กับกิจการที่เกี่ยวข้องกันเช่นเดียวกับที่คิดกับลูกค้ารายอื่น</t>
  </si>
  <si>
    <t xml:space="preserve">      ที่เกี่ยวข้องกัน  ดังนั้นงบการเงินได้รวมผลของรายการดังกล่าว โดยใช้นโยบายกำหนดรายการที่เป็นปกติทางธุรกิจ</t>
  </si>
  <si>
    <t>เรื่อง</t>
  </si>
  <si>
    <t xml:space="preserve">          กำไร(ขาดทุน)ก่อนค่าใช้จ่ายภาษีเงินได้</t>
  </si>
  <si>
    <t xml:space="preserve">    สินทรัพย์ภาษีเงินได้รอการตัดบัญชี</t>
  </si>
  <si>
    <t>สำหรับงวดสามเดือน  สิ้นสุดวันที่  31  มีนาคม  2563</t>
  </si>
  <si>
    <t xml:space="preserve">            สถานการณ์การแพร่ระบาดของโรคติดเชื้อไวรัสโคโรนา 2019 ที่ปัจจุบันได้ขยายวงกว้างขึ้นอย่างต่อเนื่อง ทำให้เกิด</t>
  </si>
  <si>
    <t xml:space="preserve">            มาตรฐานการรายงานทางการเงินกลุ่มดังกล่าวข้างต้น  กำหนดหลักการเกี่ยวกับการจัดประเภทและการวัดมูลค่า</t>
  </si>
  <si>
    <t xml:space="preserve">     เครื่องมือทางการเงินด้วยมูลค่ายุติธรรมหรือราคาทุนตัดจำหน่าย     โดยพิจารณาจากประเภทของตราสารทางการเงิน  </t>
  </si>
  <si>
    <t xml:space="preserve">     ลักษณะของกระแสเงินสดตามสัญญาและแผนธุรกิจของกิจการ  (Business  Model)  หลักการเกี่ยวกับวิธีการคำนวณ</t>
  </si>
  <si>
    <t xml:space="preserve">     การด้อยค่าของเครื่องมือทางการเงินโดยใช้แนวคิดของผลขาดทุนด้านเครดิตที่คาดว่าจะเกิดขึ้น  และหลักการเกี่ยวกับ</t>
  </si>
  <si>
    <t xml:space="preserve">     การบัญชีป้องกันความเสี่ยง  รวมถึงการแสดงรายการและการเปิดเผยข้อมูลเครื่องมือทางการเงิน   </t>
  </si>
  <si>
    <t xml:space="preserve">     ย้อนหลังงบการเงินปีก่อนที่แสดงเปรียบเทียบ ทั้งนี้  บริษัทฯเลือกปฏิบัติตามมาตรฐานการรายงานทางการเงินฉบับ</t>
  </si>
  <si>
    <t xml:space="preserve">     นี้กับสัญญาเช่าที่ก่อนหน้าจัดประเภทเป็นสัญญาเช่าดำเนินงาน โดยการรับรู้หนี้สินตามสัญญาเช่า ณ วันที่ 1 มกราคม </t>
  </si>
  <si>
    <t xml:space="preserve">     สัญญาเช่าปรับปรุงด้วยจำนวนในการจ่ายชำระตามสัญญาเช่าที่จ่ายล่วงหน้าหรือค้างจ่ายซึ่งเกี่ยวข้องกับสัญญาเช่าที่</t>
  </si>
  <si>
    <t xml:space="preserve">     รับรู้ในงบแสดงฐานะการเงินก่อนวันที่นำมาตรฐานการรายงานทางการเงินฉบับนี้มาถือปฏิบัติ</t>
  </si>
  <si>
    <t xml:space="preserve">     งบแสดงฐานะการเงิน</t>
  </si>
  <si>
    <t xml:space="preserve">     สินทรัพย์</t>
  </si>
  <si>
    <t xml:space="preserve">     สินทรัพย์สิทธิการใช้ </t>
  </si>
  <si>
    <t xml:space="preserve">     หนี้สิน</t>
  </si>
  <si>
    <t xml:space="preserve">     หนี้สินตามสัญญาเช่า </t>
  </si>
  <si>
    <t xml:space="preserve">     ต้นทุนทางการเงิน </t>
  </si>
  <si>
    <t>เพิ่มขึ้น (ลดลง)</t>
  </si>
  <si>
    <t>ตามที่รายงาน</t>
  </si>
  <si>
    <t xml:space="preserve">4.  สรุปนโยบายบัญชีที่สำคัญ </t>
  </si>
  <si>
    <t xml:space="preserve">     สิ้นสุดวันที่ 31 ธันวาคม 2562</t>
  </si>
  <si>
    <t>5.  รายละเอียดประกอบงบกระแสเงินสด</t>
  </si>
  <si>
    <t xml:space="preserve">6.  เงินสดและรายการเทียบเท่าเงินสด </t>
  </si>
  <si>
    <t xml:space="preserve">             ณ  วันที่   31  มีนาคม  2563  และ  2562 รายการที่ไม่เป็นตัวเงินที่มีสาระสำคัญคือที่ดิน  อาคารและอุปกรณ์ที่</t>
  </si>
  <si>
    <t>31 มีนาคม 2563</t>
  </si>
  <si>
    <t>31 ธันวาคม 2562</t>
  </si>
  <si>
    <t xml:space="preserve">                    ค่าเผื่อการด้อยค่าระหว่างงวด</t>
  </si>
  <si>
    <t xml:space="preserve">      เนื่องจากมีผลประกอบการขาดทุนติดต่อกันหลายปี    บริษัทฯ ได้จัดให้มีการประเมินราคาที่ดิน  อาคาร  ของโรงแรม</t>
  </si>
  <si>
    <t xml:space="preserve">      ดังกล่าว ซึ่งมีมูลค่าตามบัญชีจำนวน  77.35  ล้านบาท    โดยใช้ราคาประเมินของผู้ประเมินราคาอิสระตามวิธีราคาทุน </t>
  </si>
  <si>
    <t xml:space="preserve">      (Cost Apporach)  และวิธีคิดโดยรายได้ (Income Apprach)  ซึ่งการประเมินทั้ง 2 วิธี  มีมูลค่าจำนวน 409.38 ล้านบาท </t>
  </si>
  <si>
    <t xml:space="preserve">      และ 77.54 ล้านบาท ตามลำดับ แต่เนื่องจากการประเมินแบบวิธีรายได้มีข้อจำกัดจากสภาพทรัพย์สินที่เปิดมานานแล้ว </t>
  </si>
  <si>
    <t xml:space="preserve">      และภาวะเศรษฐกิจที่ชะลอตัว   ซึ่งไม่สามารถสะท้อนถึงมูลค่าที่แท้จริง จึงเลือกใช้วิธีคิดต้นทุนแต่อย่างไรก็ตามทั้ง  2 </t>
  </si>
  <si>
    <t xml:space="preserve">      วิธีมูลค่าประเมินยังสูงกว่ามูลค่าตามบัญชี บริษัทฯ จึงไม่บันทึกค่าเผื่อการด้อยค่า</t>
  </si>
  <si>
    <t xml:space="preserve">               ในปี  2563   บริษัทฯ ได้พิจารณาการด้อยค่าของโรงแรมแมนดาริน  เขาใหญ่   ซึ่งมีข้อบ่งชี้ว่าจะเกิดการด้อยค่า </t>
  </si>
  <si>
    <t>2563</t>
  </si>
  <si>
    <t xml:space="preserve">      สำหรับงวดสามเดือน สิ้นสุดวันที่ 31 มีนาคม 2563 และ 2562 แสดงได้ดังนี้</t>
  </si>
  <si>
    <t xml:space="preserve">               จำกัด ระยะเวลาเริ่มตั้งแต่วันที่ 1 ตุลาคม 2561 ถึงวันที่ 30 กันยายน 2562 กำหนดค่าตอบแทนในอัตราร้อยละ 2</t>
  </si>
  <si>
    <t xml:space="preserve">               ของรายได้  และเมื่อวันที่  1  ตุลาคม  2562  บริษัทฯ  ได้ต่อสัญญาโดยมีระยะเวลาตั้งแต่วันที่  1 ตุลาคม  2562 </t>
  </si>
  <si>
    <t xml:space="preserve">      สำหรับงวดสามเดือน สิ้นสุดวันที่ 31 มีนาคม 2563 และ 2562</t>
  </si>
  <si>
    <t xml:space="preserve">      สำหรับงวดสามเดือน สิ้นสุดวันที่ 31 มีนาคม 2563 และ 2562 มีดังนี้ </t>
  </si>
  <si>
    <t>- 15 -</t>
  </si>
  <si>
    <t xml:space="preserve">            ในระหว่างงวดบริษัทฯได้นำมาตรฐานการรายงานทางการเงินและการตีความมาตรฐานการรายงานทางการเงิน</t>
  </si>
  <si>
    <t>การป้องกันความเสี่ยงของเงินลงทุนสุทธิในหน่วยงานต่างประเทศ</t>
  </si>
  <si>
    <t xml:space="preserve">            บริษัทฯรับรู้ผลกระทบจากการนำมาตรฐานการรายงานทางการเงินฉบับนี้มาปฏิบัติใช้เป็นครั้งแรก โดยไม่ปรับ</t>
  </si>
  <si>
    <t xml:space="preserve">            ทั้งนี้ ผลกระทบของการเปลี่ยนแปลงนโยบายการบัญชีแสดงอยู่ในหมายเหตุประกอบงบการเงินข้อ 3</t>
  </si>
  <si>
    <t>สินทรัพย์ทางการเงินหมุนเวียนอื่น</t>
  </si>
  <si>
    <t xml:space="preserve">               การเพิ่มขึ้นและลดลงของภาระผูกพันผลประโยชน์พนักงาน สำหรับงวดสามเดือน สิ้นสุดวันที่ 31 มีนาคม 2563 </t>
  </si>
  <si>
    <t>3.  ผลกระทบจากการเปลี่ยนแปลงนโยบายการบัญชีเนื่องจากการนำมาตรฐานการรายงานทางการเงินใหม่มาถือปฏิบัติ</t>
  </si>
  <si>
    <t xml:space="preserve">            บริษัทฯเลือกใช้มาตรการผ่อนปรนชั่วคราวสำหรับทางเลือกเพิ่มเติมทางบัญชีดังต่อไปนี้</t>
  </si>
  <si>
    <t>- 18 -</t>
  </si>
  <si>
    <t>- 19 -</t>
  </si>
  <si>
    <t>ตามนโยบายบัญชีเดิม</t>
  </si>
  <si>
    <t>ภาระผูกพันเกี่ยวกับสัญญาเช่าที่เปิดเผย ณ วันที่ 31 ธันวาคม 2562</t>
  </si>
  <si>
    <t>หัก: ดอกเบี้ยจ่ายรอตัดบัญชี</t>
  </si>
  <si>
    <t xml:space="preserve">หนี้สินตามสัญญาเช่าเพิ่มขึ้นจากการนำมาตรฐานการรายงานทางการเงิน </t>
  </si>
  <si>
    <t>งบการเงิน(บาท)</t>
  </si>
  <si>
    <t xml:space="preserve">     2.2  มาตรฐานการรายงานทางการเงินใหม่ที่เริ่มมีผลบังคับใช้ในงวดปัจจุบัน</t>
  </si>
  <si>
    <t xml:space="preserve">               งบการเงินระหว่างกาลนี้ได้รับการอนุมัติให้ออกงบการเงินโดยคณะกรรมการผู้มีอำนาจของบริษัทฯ เมื่อวันที่ 15 พฤษภาคม 2563</t>
  </si>
  <si>
    <t xml:space="preserve">     1.1  ข้อมูลทั่วไปของบริษัทฯ</t>
  </si>
  <si>
    <t xml:space="preserve">     ไม่ปรับย้อนหลังงบการเงินงวดก่อนที่แสดงเปรียบเทียบ ทั้งนี้ การเปลี่ยนแปลงดังกล่าวไม่มีผลกระทบต่อกำไรสะสม</t>
  </si>
  <si>
    <t xml:space="preserve">     ต้นปี 2563</t>
  </si>
  <si>
    <t xml:space="preserve">            งบการเงินระหว่างกาลนี้จัดทำขึ้น   โดยมีวัตถุประสงค์ให้ข้อมูลเพิ่มเติมจากงบการเงินประจำปีที่นำเสนอครั้ง</t>
  </si>
  <si>
    <t xml:space="preserve">     และสถานการณ์ใหม่เพื่อไม่ให้ข้อมูลที่นำเสนอซ้ำซ้อนกับข้อมูลที่ได้รายงานไปแล้ว อย่างไรก็ตาม งบแสดงฐานะ </t>
  </si>
  <si>
    <t xml:space="preserve">     การเงิน งบกำไรขาดทุนเบ็ดเสร็จ งบแสดงการเปลี่ยนแปลงส่วนของผู้ถือหุ้นและงบกระแสเงินสดได้แสดงรายการ</t>
  </si>
  <si>
    <t xml:space="preserve">     ประจำปีล่าสุด</t>
  </si>
  <si>
    <t xml:space="preserve">     ส่วนของหนี้สินตามสัญญาเช่าที่ถึง</t>
  </si>
  <si>
    <t>กำหนดชำระภายในหนึ่งปี</t>
  </si>
  <si>
    <t>9.  สินทรัพย์ทางการเงินหมุนเวียนอื่น</t>
  </si>
  <si>
    <t xml:space="preserve">10.  อสังหาริมทรัพย์เพื่อการลงทุน </t>
  </si>
  <si>
    <t>11. ที่ดิน อาคารและอุปกรณ์</t>
  </si>
  <si>
    <t xml:space="preserve">               มูลค่าตามบัญชีของสินทรัพย์สิทธิการใช้  ณ วันที่ 31 มีนาคม 2563 แสดงได้ดังนี้</t>
  </si>
  <si>
    <t xml:space="preserve">     ค่าใช้จ่ายในการบริการ</t>
  </si>
  <si>
    <t xml:space="preserve">     ส่วนของผู้ถือหุ้น</t>
  </si>
  <si>
    <t xml:space="preserve">     ขาดทุนต่อหุ้น (บาท)</t>
  </si>
  <si>
    <t xml:space="preserve">                     (รายได้)ค่าใช้จ่ายที่ไม่ต้องนำมาคำนวณภาษี</t>
  </si>
  <si>
    <t xml:space="preserve">     ค่าเช่าจ่ายล่วงหน้าภายใต้สัญญาเช่าดำเนินงาน</t>
  </si>
  <si>
    <t xml:space="preserve">       จำนวนเงิน 0.36 ล้าบาท และ 0.34 ล้านบาท ตามลำดับ</t>
  </si>
  <si>
    <t>16. เจ้าหนี้การค้าและเจ้าหนี้หมุนเวียนอื่น</t>
  </si>
  <si>
    <t xml:space="preserve">17. เงินกู้ยืมระยะยาว </t>
  </si>
  <si>
    <t>18. หนี้สินตามสัญญาเช่า</t>
  </si>
  <si>
    <t>20.  ภาระผูกพันและหนี้สินที่อาจจะเกิดขึ้น</t>
  </si>
  <si>
    <t xml:space="preserve">      20.1  ณ  วันที่  31  มีนาคม 2563  และวันที่  31 ธันวาคม 2562  บริษัทฯ มีหนี้สินที่อาจเกิดขึ้นจากการให้ธนาคารใน</t>
  </si>
  <si>
    <t xml:space="preserve">      20.2  บริษัทฯ ได้ทำการต่อสัญญาจ้างบริหารโรงแรมแมนดาริน (สำนักงานใหญ่) กับบริษัท คิว.เอช. อินเตอร์เนชั่นแนล</t>
  </si>
  <si>
    <t xml:space="preserve">      แบ่งเป็น  6  ช่วงช่วงละ  5  ปี    อัตราค่าเช่าแต่ละช่วงเป็นจำนวนเงินที่แตกต่างกันตามที่ระบุในสัญญา     เดือนละ </t>
  </si>
  <si>
    <t xml:space="preserve">      250,000.00  บาท -  402,627.50  บาท      และบริษัทฯ  ได้จ่ายค่าเช่าล่วงหน้าตามสัญญาอีก  จำนวน  50  ล้านบาท  </t>
  </si>
  <si>
    <t xml:space="preserve">      ได้บันทึกภาระรื้อถอนดังกล่าว</t>
  </si>
  <si>
    <t xml:space="preserve">      ล้านบาท และบริษัทฯ  ได้จ่ายค่าเช่าล่วงหน้าอีก จำนวน 71.65 ล้านบาท</t>
  </si>
  <si>
    <t>ค่าเสื่อมราคาของสินทรัพย์สิทธิการใช้</t>
  </si>
  <si>
    <t>ดอกเบี้ยจ่ายจากหนี้สินตามสัญญาเช่า</t>
  </si>
  <si>
    <t>12. สินทรัพย์สิทธิการใช้</t>
  </si>
  <si>
    <t>13. สินทรัพย์ไม่มีตัวตนอื่น</t>
  </si>
  <si>
    <t>14. สินทรัพย์ภาษีเงินได้รอการตัดบัญชี / ค่าใช้จ่ายภาษีเงินได้</t>
  </si>
  <si>
    <t>15. สินทรัพย์ทางการเงินไม่หมุนเวียนที่ไม่ใช่เงินสดที่เป็นหลักประกัน</t>
  </si>
  <si>
    <t>19.  ประมาณการหนี้สินไม่หมุนเวียนสำหรับผลประโยชน์พนักงาน</t>
  </si>
  <si>
    <t>21.  รายการบัญชีกับกิจการที่เกี่ยวข้องกัน</t>
  </si>
  <si>
    <t>22.   เงินกองทุนสำรองเลี้ยงชีพที่จดทะเบียนแล้ว</t>
  </si>
  <si>
    <t xml:space="preserve">23.  ข้อมูลเกี่ยวกับการดำเนินงานจำแนกตามส่วนงาน </t>
  </si>
  <si>
    <t>25. การอนุมัติงบการเงินระหว่างกาล</t>
  </si>
  <si>
    <t>24.  เหตุการณ์ภายหลังรอบระยะเวลารายงาน</t>
  </si>
  <si>
    <t xml:space="preserve">                เงินกู้ยืมดังกล่าวค้ำประกันโดยที่ดินของบริษัทฯ  ตามหมายเหตุข้อ 10 และข้อ 11</t>
  </si>
  <si>
    <t xml:space="preserve">      ชำระจากลูกหนี้ที่มีกับธนาคารตามหมายเหตุข้อ 20.1</t>
  </si>
  <si>
    <t xml:space="preserve">                อาคารโรงแรมแมนดารินสร้างอยู่บนที่เช่า  ตามสัญญาเช่า 2 ฉบับ  ตามหมายเหตุ 12</t>
  </si>
  <si>
    <t xml:space="preserve">            การชะลอตัวของเศรษฐกิจ และมีผลกระทบต่อธุรกิจและอุตสาหกรรมส่วนใหญ่    สถานการณ์ดังกล่าวอาจนำมาซึ่ง</t>
  </si>
  <si>
    <t xml:space="preserve">            อย่างไรก็ตาม ฝ่ายบริหารของบริษัทฯ จะติดตามความคืบหน้าของสถานการณ์ดังกล่าวอย่างต่อเนื่องและจะประเมิน</t>
  </si>
  <si>
    <t xml:space="preserve">            ผลกระทบทางการเงินเกี่ยวกับมูลค่าของสินทรัพย์     ประมาณการหนี้สินและหนี้สินที่อาจจะเกิดขึ้นอย่างสม่ำเสมอ </t>
  </si>
  <si>
    <t xml:space="preserve">            แพร่ระบาดของไวรัสดังกล่าว</t>
  </si>
  <si>
    <t xml:space="preserve">            อนึ่ง   ระดับความรุนแรงของผลกระทบขึ้นอยู่กับมาตรการควบคุมการแพร่กระจายของภาครัฐและระยะเวลาในการ</t>
  </si>
  <si>
    <t xml:space="preserve">            งบการเงินระหว่างกาลนี้จัดทำขึ้นในรูปแบบย่อและตามมาตรฐานการบัญชี ฉบับที่ 34 เรื่อง การรายงานทางการเงิน</t>
  </si>
  <si>
    <t xml:space="preserve">     ระหว่างกาล    ภายใต้พระราชบัญญัติวิชาชีพบัญชี พ.ศ. 2547 และตามข้อกำหนดของคณะกรรมการกำกับหลักทรัพย์และ</t>
  </si>
  <si>
    <t xml:space="preserve">     พ.ศ. 2535</t>
  </si>
  <si>
    <t xml:space="preserve">     ตลาดหลักทรัพย์  ว่าด้วยการจัดทำและนำเสนอรายงานทางการเงินภายใต้พระราชบัญญัติหลักทรัพย์และตลาดหลักทรัพย์ </t>
  </si>
  <si>
    <t xml:space="preserve">     ในงบการเงินยกเว้นรายการที่เปิดเผยไว้ในนโยบายการบัญชีที่เกี่ยวข้อง</t>
  </si>
  <si>
    <t xml:space="preserve">            งบการเงินระหว่างกาลของบริษัทฯ จัดทำขึ้นโดยใช้เกณฑ์ราคาทุนเดิมในการวัดมูลค่าขององค์ประกอบของรายการ</t>
  </si>
  <si>
    <t xml:space="preserve">            ตามที่กล่าวในหมายเหตุประกอบงบการเงินข้อ  2.2   บริษัทฯ ได้นำมาตรฐานการรายงานทางการเงิน  ฉบับที่ 16 </t>
  </si>
  <si>
    <t xml:space="preserve">     มาถือปฏิบัติในระหว่างงวด    โดยกิจการได้เลือกปรับผลกระทบจากการเปลี่ยนแปลงนโยบายการบัญชีดังกล่าว   และ </t>
  </si>
  <si>
    <t xml:space="preserve">           จำนวนเงินของรายการปรับปรุงที่มีผลกระทบต่อรายการในงบแสดงฐานะการเงิน ณ  วันที่ 31 มีนาคม 2563 และ</t>
  </si>
  <si>
    <t xml:space="preserve">            รายการปรับปรุงข้างต้นมีรายละเอียดโดยสรุปดังต่อไปนี้</t>
  </si>
  <si>
    <t xml:space="preserve">            ณ วันที่ 31 ธันวาคม 2562 ซึ่งเปิดเผยตามมาตรฐานการบัญชี ฉบับที่ 17 แสดงได้ดังนี้</t>
  </si>
  <si>
    <t xml:space="preserve">            ฉบับที่ 16 มาถือปฏิบัติครั้งแรก</t>
  </si>
  <si>
    <t xml:space="preserve">     มูลค่าสุทธิทางบัญชี :-</t>
  </si>
  <si>
    <t xml:space="preserve">     ราคาทุน :-</t>
  </si>
  <si>
    <t xml:space="preserve">     มูลค่ายุติธรรม</t>
  </si>
  <si>
    <t>ณ วันที่ 31 มีนาคม 2563</t>
  </si>
  <si>
    <t>ณ วันที่ 31 ธันวาคม 2562</t>
  </si>
  <si>
    <t>ณ วันที่ 1 มกราคม 2562</t>
  </si>
  <si>
    <t xml:space="preserve">     ดำเนินงาน </t>
  </si>
  <si>
    <t xml:space="preserve">            การกระทบยอดระหว่างหนี้สินตามสัญญาเช่า  ณ  วันที่ 1 มกราคม 2563 และภาระผูกพันเกี่ยวกับสัญญาเช่า</t>
  </si>
  <si>
    <t xml:space="preserve">            ในปี 2562 บริษัทฯ ได้จัดให้มีการประเมินราคาที่ดินใหม่ โดยบริษัทประเมินราคาอิสระ (บริษัท เบล เซอร์เวย์ </t>
  </si>
  <si>
    <t xml:space="preserve">     จำกัด)   มูลค่าประเมินรวม 1,017.20 ล้านบาท </t>
  </si>
  <si>
    <t xml:space="preserve">            ณ วันที่  31 มีนาคม 2563 และวันที่ 31 ธันวาคม 2562  ที่ดินซึ่งมีราคาทุนจำนวน 40.50 ล้านบาท บริษัทฯ ได้</t>
  </si>
  <si>
    <t xml:space="preserve">     2563    ด้วยมูลค่าปัจจุบันของการจ่ายชำระตามสัญญาเช่าที่เหลืออยู่คิดลดด้วยอัตราดอกเบี้ยการกู้ยืม     ส่วนเพิ่มของ</t>
  </si>
  <si>
    <t xml:space="preserve">            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</t>
  </si>
  <si>
    <t xml:space="preserve">     กระทบจากสถานการณ์การแพร่ระบาดของโรคติดเชื้อไวรัสโคโรนา 2019 (COVID-19)</t>
  </si>
  <si>
    <t xml:space="preserve">     เติมทางบัญชีเพื่อรองรับผลกระทบจากสถานการณ์การแพร่ระบาดของโรคติดเชื้อไวรัสโคโรนา 2019 (COVID-19)</t>
  </si>
  <si>
    <t xml:space="preserve">            สภาวิชาชีพบัญชีได้ประกาศใช้แนวปฏิบัติทางการบัญชี  เรื่อง  มาตรการผ่อนปรนชั่วคราวสำหรับทางเลือกเพิ่ม</t>
  </si>
  <si>
    <t xml:space="preserve">     โดยมีวัตถุประสงค์เพื่อลดผลกระทบในบางเรื่องจากการปฏิบัติตามมาตรฐานการรายงานทางการเงินบางฉบับ  และ</t>
  </si>
  <si>
    <t xml:space="preserve">        เครดิตที่คาดว่าจะเกิดขึ้น</t>
  </si>
  <si>
    <t xml:space="preserve">        ขาดทุนด้านเครดิตที่คาดว่าจะเกิดขึ้น         ในกรณีที่บริษัทฯใช้วิธีการอย่างง่ายในการวัดมูลค่าของผลขาดทุนด้าน</t>
  </si>
  <si>
    <t xml:space="preserve">     -  เลือกที่จะไม่ต้องนำข้อมูลที่มีการคาดการณ์ไปในอนาคต  (Forward-looking information)  มาใช้วัดมูลค่าของผล</t>
  </si>
  <si>
    <t xml:space="preserve">        เรื่อง  การด้อยค่าของสินทรัพย์</t>
  </si>
  <si>
    <t xml:space="preserve">     -  เลือกที่จะไม่นำสถานการณ์  COVID-19     มาถือเป็นข้อบ่งชี้ของการด้อยค่า ตามมาตรฐานการบัญชี  ฉบับที่  36 </t>
  </si>
  <si>
    <t xml:space="preserve">            การนำมาตรฐานกลุ่มนี้มาถือปฏิบัติมีผลกระทบต่องบการเงินของบริษัทฯ จากรายการดังต่อไปนี้</t>
  </si>
  <si>
    <t xml:space="preserve">               วัดมูลค่ายุติธรรมของเงินลงทุนในตราสารทุนของบริษัทที่ไม่ใช่บริษัทจดทะเบียน    และจัดประเภทเงินลงทุน</t>
  </si>
  <si>
    <t xml:space="preserve">               ดังกล่าวเป็นสินทรัพย์ทางการเงินที่วัดมูลค่ายุติธรรมผ่านกำไรขาดทุนเบ็ดเสร็จอื่น    โดยผู้บริหารของบริษัทฯ</t>
  </si>
  <si>
    <t xml:space="preserve">               ได้ประเมินและพิจารณาแล้วว่าราคาทุนของเงินลงทุนในตราสารทุนดังกล่าวได้สะท้อนมูลค่ายุติธรรมของเงิน</t>
  </si>
  <si>
    <t xml:space="preserve">               ลงทุนแล้ว ดังนั้น การวัดมูลค่ายุติธรรมของเงินลงทุนในตราสารทุนดังกล่าวจึงไม่มีผลกระทบต่อการปรับปรุง</t>
  </si>
  <si>
    <t xml:space="preserve">               กำไรสะสม ณ วันที่ 1 มกราคม 2563</t>
  </si>
  <si>
    <t xml:space="preserve">            -  การรับรู้รายการผลขาดทุนด้านเครดิต    บริษัทฯ   รับรู้ผลขาดทุนด้านเครดิตที่คาดว่าจะเกิดขึ้นต่อสินทรัพย์ทาง</t>
  </si>
  <si>
    <t xml:space="preserve">               ปรับปรุงกำไรสะสม ณ วันที่ 1 มกราคม 2563</t>
  </si>
  <si>
    <t xml:space="preserve">               ในการพิจารณาค่าเผื่อผลขาดทุนที่คาดว่าจะเกิดขึ้นตลอดอายุสำหรับลูกหนี้การค้า       โดยผู้บริหารของบริษัทฯ </t>
  </si>
  <si>
    <t xml:space="preserve">               การเงินโดยไม่จำเป็นต้องรอให้เหตุการณ์ที่มีการด้อยค่าด้านเครดิตเกิดขึ้นก่อน    บริษัทฯ จะใช้วิธีการอย่างง่าย</t>
  </si>
  <si>
    <t xml:space="preserve">               พิจารณาแล้วว่า         การรับรู้รายการผลขาดทุนด้านเครดิตข้างต้นไม่มีผลกระทบอย่างเป็นสาระสำคัญให้มีการ</t>
  </si>
  <si>
    <t xml:space="preserve">     ความมาตรฐานบัญชีที่เกี่ยวข้อง     มาตรฐานฉบับนี้ได้กำหนดหลักการของการรับรู้รายการ  การวัดมูลค่า  การแสดง</t>
  </si>
  <si>
    <t xml:space="preserve">            มาตรฐานการรายงานทางการเงิน  ฉบับที่  16  ใช้แทนมาตรฐานการบัญชี ฉบับที่ 17 เรื่อง สัญญาเช่า  และการตี</t>
  </si>
  <si>
    <t xml:space="preserve">     รายการและการเปิดเผยข้อมูลของสัญญาเช่า และกำหนดให้ผู้เช่ารับรู้สินทรัพย์และหนี้สินสำหรับสัญญาเช่าทุกรายการ</t>
  </si>
  <si>
    <t xml:space="preserve">     ที่มีระยะเวลาในการเช่ามากกว่า 12 เดือน เว้นแต่สินทรัพย์อ้างอิงนั้นมีมูลค่าต่ำ</t>
  </si>
  <si>
    <t xml:space="preserve">     คงต้องจัดประเภทสัญญาเช่าเป็นสัญญาเช่าดำเนินงานหรือสัญญาเช่าเงินทุนโดยใช้หลักการเช่นเดียวกันกับมาตรฐาน</t>
  </si>
  <si>
    <t xml:space="preserve">     การบัญชีฉบับที่ 17</t>
  </si>
  <si>
    <t xml:space="preserve">            การบัญชีสำหรับผู้ให้เช่าไม่มีการเปลี่ยนแปลงอย่างมีสาระสำคัญจากมาตรฐานการบัญชี  ฉบับที่ 17  ผู้ให้เช่ายัง</t>
  </si>
  <si>
    <t xml:space="preserve">     ล่าสุด เพื่อให้ข้อมูลนั้นเป็นปัจจุบัน  ดังนั้น  งบการเงินระหว่างกาลจึงเน้นการให้ข้อมูลเกี่ยวกับกิจกรรมเหตุการณ์ </t>
  </si>
  <si>
    <t xml:space="preserve">                ผู้ถือหุ้น ซึ่งในปัจจุบันยังไม่ได้ระบุวันประชุม</t>
  </si>
  <si>
    <t xml:space="preserve">                ประมาณ 70 คน  โดยบริษัทฯ ได้จ่ายเงินชดเชยให้พนักงาน จำนวนเงิน 6.40 ล้านบาท</t>
  </si>
  <si>
    <t xml:space="preserve">      2562  มีดังนี้</t>
  </si>
  <si>
    <t xml:space="preserve">              ณ วันที่ 31 มีนาคม 2563 และวันที่ 31 ธันวาคม 2562  บริษัทฯ มีเงินกู้ยืมระยะยาวกับธนาคารในประเทศไทย</t>
  </si>
  <si>
    <t xml:space="preserve">      ให้เสร็จสิ้นภายใน 13 ปี  </t>
  </si>
  <si>
    <t xml:space="preserve">      42 งวด   ด้วยจำนวนที่แตกต่างกันตามที่ระบุในสัญญา โดยเริ่มชำระงวดแรกในเดือนกันยายน  2557  และต้องชำระ</t>
  </si>
  <si>
    <t>เจ้าหนี้การค้า</t>
  </si>
  <si>
    <t>เจ้าหนี้หมุนเวียนอื่น</t>
  </si>
  <si>
    <t xml:space="preserve">      ค่าใช้จ่ายค้างจ่าย</t>
  </si>
  <si>
    <t xml:space="preserve">      เงินมัดจำรับ</t>
  </si>
  <si>
    <t xml:space="preserve">      อื่น ๆ</t>
  </si>
  <si>
    <t>สินทรัพย์สิทธิการใช้ตามสัญญาเช่า</t>
  </si>
  <si>
    <t>เงินจ่ายล่วงหน้าตามสัญญาเช่า</t>
  </si>
  <si>
    <t>หัก  ค่าตัดจำหน่ายสินทรัพย์สิทธิการเช่าในระหว่างงวด</t>
  </si>
  <si>
    <t>สุทธิ</t>
  </si>
  <si>
    <t xml:space="preserve">               ค่าตัดจำหน่ายสำหรับงวด 3 เดือน สิ้นสุดวันที่ 31 มีนาคม 2563 จำนวน  2.65  ล้านบาท</t>
  </si>
  <si>
    <t xml:space="preserve">               เช่าทรัพย์สินและบริการอื่น จำนวน 15.76 ล้านบาท และ 11.02 ล้านบาท ตามลำดับ</t>
  </si>
  <si>
    <t xml:space="preserve">      20.3  ณ  วันที่  31 มีนาคม 2563 และวันที่  31 ธันวาคม 2562    บริษัทฯ  มีภาระผูกพันที่ต้องจ่ายในอนาคตเกี่ยวกับ</t>
  </si>
  <si>
    <t>อัตราร้อยละ 2 ของรายได้</t>
  </si>
  <si>
    <t xml:space="preserve">            ค่าใช้จ่ายเกี่ยวกับสัญญาเช่าที่รับรู้ในส่วนของกำไรหรือขาดทุนสำหรับงวด 3 เดือนสิ้นสุดวันที่ 31 มีนาคม 2563</t>
  </si>
  <si>
    <t>หนี้สินตามสัญญาเช่า</t>
  </si>
  <si>
    <t>หัก ส่วนของหนี้สินตามสัญญาเช่าที่ถึงกำหนดชำระภายในหนึ่งปี</t>
  </si>
  <si>
    <t xml:space="preserve">            รายละเอียดเกี่ยวกับสินทรัพย์ที่เช่าตามสัญญาเช่า มีดังนี้</t>
  </si>
  <si>
    <t xml:space="preserve">            จำนวนเงินขั้นต่ำที่ต้องจ่ายสำหรับสัญญาเช่า มีดังนี้</t>
  </si>
  <si>
    <t>ภายใน 1 ปี</t>
  </si>
  <si>
    <t>เกิน 1 ปี แต่ไม่เกิน 5 ปี</t>
  </si>
  <si>
    <t>เกิน 5 ปี</t>
  </si>
  <si>
    <t>หัก ดอกเบี้ยจ่ายในอนาคตของสัญญาเช่า</t>
  </si>
  <si>
    <t>มูลค่าปัจจุบันของหนี้สินตามสัญญาเช่า</t>
  </si>
  <si>
    <t xml:space="preserve">      ดังนี้</t>
  </si>
  <si>
    <t xml:space="preserve">               สินทรัพย์สิทธิการใช้ตามบัญชีดังกล่าวเกิดจากการทำสัญญาเช่าที่ดินกับผู้ให้เช่าสองราย   จำนวน  2  สัญญา</t>
  </si>
  <si>
    <t xml:space="preserve">               สัญญาฉบับที่ 1   เมื่อวันที่ 4 มิถุนายน 2553 บริษัทฯ ได้ทำสัญญาเช่าที่ดินซึ่งเป็นที่ตั้งของโรงแรมส่วนหลัง  </t>
  </si>
  <si>
    <t xml:space="preserve">      โดยผู้ให้เช่าได้ตกลงให้บริษัทฯ  เช่าที่ดินต่ออีก  30  ปี  นับตั้งแต่วันที่  9  สิงหาคม  2548  เป็นต้นไป  อัตราค่าเช่า</t>
  </si>
  <si>
    <t xml:space="preserve">               สัญญาฉบับที่ 2  ซึ่งเป็นที่ตั้งของโรงแรมส่วนหน้า เมื่อวันที่ 14 ตุลาคม 2551 บริษัทฯ ได้ทำสัญญาเช่าที่ดิน</t>
  </si>
  <si>
    <t xml:space="preserve">      ต่อไปอีก 30 ปี  นับแต่วันที่ 1 มกราคม 2551  ครบกำหนดวันที่ 31 ธันวาคม 2580  ค่าเช่าจ่ายเป็นรายปี  ปีละ 4.36 </t>
  </si>
  <si>
    <t xml:space="preserve">               สัญญาทั้ง 2 ฉบับดังกล่าว  มีเงื่อนไขว่าเมื่อสิ้นสุดสัญญาบริษัทฯ ต้องรื้อถอนสิ่งปลูกสร้างออกจากที่ดินเช่า </t>
  </si>
  <si>
    <t xml:space="preserve">      บริษัทฯ ประมาณค่ารื้อถอนแล้วพบว่า หากยกมูลค่าซากให้แก่ผู้รื้อถอน   จะไม่มีค่าใช้จ่ายเกิดขึ้น  บริษัทฯ  จึงไม่</t>
  </si>
  <si>
    <t xml:space="preserve">      ไว้ในงบแสดงฐานะการเงินโดยมีรายละเอียดดังนี้</t>
  </si>
  <si>
    <t xml:space="preserve">            สินทรัพย์และหนี้สินภาษีเงินได้รอการตัดบัญชีภายหลังจากการนำมาหักกลบกันตามความเหมาะสมได้แสดงรวม</t>
  </si>
  <si>
    <r>
      <t xml:space="preserve">            </t>
    </r>
    <r>
      <rPr>
        <sz val="15"/>
        <rFont val="Angsana New"/>
        <family val="1"/>
      </rPr>
      <t>รายได้</t>
    </r>
    <r>
      <rPr>
        <b/>
        <sz val="15"/>
        <rFont val="Angsana New"/>
        <family val="1"/>
      </rPr>
      <t>(</t>
    </r>
    <r>
      <rPr>
        <sz val="15"/>
        <rFont val="Angsana New"/>
        <family val="1"/>
      </rPr>
      <t>ค่าใช้จ่าย)ภาษีเงินได้สำหรับงวดสามเดือน สิ้นสุดวันที่ 31 มีนาคม 2563 และ 2562 สรุปได้ดังนี้</t>
    </r>
  </si>
  <si>
    <t>ภาษีเงินได้งวดปัจจุบัน :</t>
  </si>
  <si>
    <t>ภาษีเงินได้รอการตัดบัญชี :</t>
  </si>
  <si>
    <t>รายได้(ค่าใช้จ่าย)ภาษีเงินได้ที่แสดงอยู่ในงบกำไรขาดทุนเบ็ดเสร็จ</t>
  </si>
  <si>
    <t xml:space="preserve">      ภาษีเงินได้นิติบุคคลสำหรับงวด</t>
  </si>
  <si>
    <t xml:space="preserve">     ภาษีเงินได้รอการตัดบัญชีจากการเกิดผล</t>
  </si>
  <si>
    <t xml:space="preserve">         แตกต่างชั่วคราวและการกลับรายการผลแตกต่างชั่วคราว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</si>
  <si>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</si>
  <si>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</si>
  <si>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       ประมาณการผลประโยชน์พนักงาน</t>
  </si>
  <si>
    <t xml:space="preserve">       ขาดทุนสะสม 5 ปี</t>
  </si>
  <si>
    <t xml:space="preserve">       ค่าเผื่อการลดมูลค่าของสินทรัพย์</t>
  </si>
  <si>
    <r>
      <t xml:space="preserve">            </t>
    </r>
    <r>
      <rPr>
        <sz val="15"/>
        <rFont val="Angsana New"/>
        <family val="1"/>
      </rPr>
  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</t>
    </r>
  </si>
  <si>
    <t>ประมาณการหนี้สินไม่หมุนเวียนสำหรับผลประโยชน์พนักงาน</t>
  </si>
  <si>
    <t>ต้นทุนบริการปัจจุบัน และดอกเบี้ย</t>
  </si>
  <si>
    <t>ต้นทุนบริการในอดีต</t>
  </si>
  <si>
    <t xml:space="preserve">       ณ วันต้นงวด</t>
  </si>
  <si>
    <t>ผล(กำไร)ขาดทุนจากการประมาณการตามหลักคณิตศาสตร์</t>
  </si>
  <si>
    <t xml:space="preserve">       ประกันภัย</t>
  </si>
  <si>
    <t xml:space="preserve">ประมาณการหนี้สินไม่หมุนเวียนสำหรับผลประโยชน์พนักงาน </t>
  </si>
  <si>
    <t xml:space="preserve">       ณ วันสิ้นงวด</t>
  </si>
  <si>
    <t>ค่าบริหารจัดการโรงแรม</t>
  </si>
  <si>
    <t>ค่าตอบแทนผู้บริหาร   - ระยะสั้น</t>
  </si>
  <si>
    <r>
      <rPr>
        <sz val="15"/>
        <color theme="0"/>
        <rFont val="Angsana New"/>
        <family val="1"/>
      </rPr>
      <t>ค่าตอบแทนผู้บริหาร</t>
    </r>
    <r>
      <rPr>
        <sz val="15"/>
        <rFont val="Angsana New"/>
        <family val="1"/>
      </rPr>
      <t xml:space="preserve">   - ระยะยาว</t>
    </r>
  </si>
  <si>
    <t xml:space="preserve">            รายการเคลื่อนไหวทางบัญชีอย่างย่อ สำหรับงวดสามเดือน สิ้นสุดวันที่ 31 มีนาคม 2563 และวันที่ 31 ธันวาคม </t>
  </si>
  <si>
    <t>เงินกู้ยืมระยะยาว</t>
  </si>
  <si>
    <t>หัก  ส่วนของเงินกู้ยืมระยะยาวที่ถึงกำหนดชำระภายใน 1 ปี</t>
  </si>
  <si>
    <t>- 14 -</t>
  </si>
  <si>
    <t>- 16 -</t>
  </si>
  <si>
    <t>- 17 -</t>
  </si>
  <si>
    <t xml:space="preserve">               ยอดคงเหลือกับบุคคลและกิจการที่เกี่ยวข้องกัน ซึ่งแสดงในงบแสดงฐานะการเงิน ณ วันที่ 31 มีนาคม 2563  </t>
  </si>
  <si>
    <t xml:space="preserve">      และวันที่ 31 ธันวาคม 2562 มีดังนี้</t>
  </si>
  <si>
    <t xml:space="preserve">      สำรองเลี้ยงชีพ  พ.ศ. 2530   สำหรับพนักงานของบริษัทฯ  ตามระเบียบของกองทุนสมาชิกต้องจ่ายเงินสะสมเป็น</t>
  </si>
  <si>
    <t xml:space="preserve">               บริษัทฯ  จัดให้มีกองทุนสำรองเลี้ยงชีพ     โดยจัดตั้งเป็นกองทุนสำรองเสี้ยงชีพตามพระราชบัญญัติกองทุน</t>
  </si>
  <si>
    <t xml:space="preserve">      รายเดือนเข้ากองทุนในอัตราร้อยละ 3 ของเงินเดือน กองทุนสำรองเลี้ยงชีพนี้บริหาร  โดยบริษัทหลักทรัพย์จัดการ</t>
  </si>
  <si>
    <t xml:space="preserve">          กำไร(ขาดทุน)จากการวัดมูลค่าเงินลงทุน</t>
  </si>
  <si>
    <t xml:space="preserve">                 ที่วัดมูลค่ายุติธรรมผ่านกำไรหรือขาดทุน</t>
  </si>
  <si>
    <t xml:space="preserve">       ส่วนงานและประเมินผลการดำเนินงานของส่วนงาน ทั้งนี้ผู้มีอำนาจตัดสินใจสูงสุดด้านการดำเนินงานของบริษัทฯ </t>
  </si>
  <si>
    <t xml:space="preserve">       คือกรรมการผู้จัดการของบริษัทฯ </t>
  </si>
  <si>
    <t xml:space="preserve">               ข้อมูลส่วนงานดำเนินงานที่นำเสนอนี้สอดคล้องกับรายงานภายในของบริษัทฯ    ที่ผู้มีอำนาจตัดสินใจสูงสุด</t>
  </si>
  <si>
    <t xml:space="preserve">       ด้านการดำเนินงาน    ได้รับและสอบทานอย่างสม่ำเสมอ       เพื่อใช้ในการตัดสินใจในการจัดสรรทรัพยากรให้กับ</t>
  </si>
  <si>
    <t xml:space="preserve">               สำหรับงวดสามเดือน  สิ้นสุดวันที่ 31 มีนาคม 2563 และ 2562   บริษัทฯ ได้จ่ายเงินสมทบเข้ากองทุนฯ เป็น</t>
  </si>
  <si>
    <t xml:space="preserve">       24.3  ในเดือนเมษายน  2563    บริษัทฯ  ได้ทำสัญญาเงินกู้กับธนาคารในประเทศแห่งหนึ่ง   ซึ่งเป็นแห่งเดียวกันกับเงินกู้ยืมตาม</t>
  </si>
  <si>
    <t xml:space="preserve">       24.2  เมื่อวันที่  30  เมษายน  2563   บริษัทฯ ได้ปิดโรงแรมสาขาเขาใหญ่เป็นการชั่วคราวจากผลประกอบการที่ขาดทุนติดต่อกัน</t>
  </si>
  <si>
    <t xml:space="preserve">            ความไม่แน่นอนและผลกระทบต่อสภาพแวดล้อมของการดำเนินธุรกิจ     ทั้งนี้บริษัทฯ    มีการปิดสาขา   (เขาใหญ่)</t>
  </si>
  <si>
    <t xml:space="preserve">     ในรูปแบบเช่นเดียวกับงบการเงินประจำปี  ดังนั้น  การใช้งบการเงินระหว่างกาลนี้ควรใช้ควบคู่ไปกับงบการเงิน</t>
  </si>
  <si>
    <t xml:space="preserve">     ฉบับปรับปรุง(ปรับปรุง 2562) และฉบับใหม่จำนวนหลายฉบับซึ่งมีผลบังคับใช้สำหรับงบการเงินที่มีรอบระยะเวลา</t>
  </si>
  <si>
    <t xml:space="preserve">     บัญชีที่เริ่มในหรือหลังวันที่   1   มกราคม  2563    มาถือปฏิบัติ   มาตรฐานการรายงานทางการเงินดังกล่าวได้รับการ</t>
  </si>
  <si>
    <t xml:space="preserve">     ปรับปรุงหรือจัดให้มีขึ้นเพื่อให้มีเนื้อหาเท่าเทียมกับมาตรฐานการรายงานทางการเงินระหว่างประเทศ โดยส่วนใหญ่</t>
  </si>
  <si>
    <t xml:space="preserve">     เป็นการอธิบายให้ชัดเจนเกี่ยวกับวิธีปฏิบัติทางการบัญชี และการให้แนวปฏิบัติทางการบัญชีกับผู้ใช้มาตรฐานการนำ</t>
  </si>
  <si>
    <t xml:space="preserve">     มาตรฐานการรายงานทางการเงินดังกล่าวมาถือปฏิบัตินี้ไม่มีผลกระทบอย่างเป็นสาระสำคัญต่องบการเงินของบริษัทฯ  </t>
  </si>
  <si>
    <t xml:space="preserve">     อย่างไรก็ตาม  มาตรฐานการรายงานทางการเงินฉบับใหม่ซึ่งได้มีการเปลี่ยนแปลงหลักการสำคัญสามารถสรุปได้ดังนี้</t>
  </si>
  <si>
    <t xml:space="preserve">            มาตรฐานการรายงานทางการเงิน กลุ่มเครื่องมือทางการเงิน ประกอบด้วย มาตรฐานและการตีความมาตรฐาน </t>
  </si>
  <si>
    <t xml:space="preserve">            -  การจัดประเภทและวัดมูลค่ายุติธรรมของเงินลงทุนในตราสารทุนของบริษัทที่ไม่ใช่บริษัทจดทะเบียน  บริษัทฯ</t>
  </si>
  <si>
    <t xml:space="preserve">     บริษัทฯ  ณ  วันที่นำมาปฏิบัติใช้ครั้งแรกและรับรู้สินทรัพย์สิทธิการใช้เป็นรายสัญญาในจำนวนเท่ากับหนี้สินตาม</t>
  </si>
  <si>
    <t xml:space="preserve">     เพื่อให้เกิดความชัดเจนในวิธีปฏิบัติทางบัญชีในช่วงเวลาที่ยังมีความไม่แน่นอนเกี่ยวกับสถานการณ์ดังกล่าว แนว</t>
  </si>
  <si>
    <t xml:space="preserve">     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</t>
  </si>
  <si>
    <t xml:space="preserve">     ถึงวันที่ 31 ธันวาคม 2563 </t>
  </si>
  <si>
    <t xml:space="preserve">     การจัดทำงบการเงินของบริษัทฯ    ที่มีรอบระยะเวลารายงานสิ้นสุดภายในช่วงเวลาระหว่างวันที่  1  มกราคม  2563 </t>
  </si>
  <si>
    <t xml:space="preserve">        </t>
  </si>
  <si>
    <t xml:space="preserve">     -  เลือกที่จะวัดมูลค่าเงินลงทุนในตราสารทุนที่ไม่อยู่ในความต้องการของตลาดด้วยมูลค่ายุติธรรม ณ วันที่ 1 มกราคม 2563</t>
  </si>
  <si>
    <t xml:space="preserve">     งบกำไรขาดทุนเบ็ดเสร็จ</t>
  </si>
  <si>
    <t xml:space="preserve">     กำไร(ขาดทุน)สำหรับงวด</t>
  </si>
  <si>
    <t>ขาดทุนต่อหุ้นขึ้นพื้นฐาน</t>
  </si>
  <si>
    <t xml:space="preserve">     งบกำไรขาดทุนเบ็ดเสร็จสำหรับงวดสามเดือน สิ้นสุดวันที่  31 มีนาคม 2563  จากการเปลี่ยนแปลงนโยบายการบัญชี </t>
  </si>
  <si>
    <t xml:space="preserve">     เนื่องจากการนำมาตรฐานการรายงานทางการเงินฉบับที่ 16 มาถือปฏิบัติ แสดงได้ดังนี้  </t>
  </si>
  <si>
    <t xml:space="preserve">     ของเงินจ่ายชำระตามสัญญาเช่าที่เหลืออยู่คิดลดด้วยอัตราดอกเบี้ยเงินกู้ยืมส่วนเพิ่มของบริษัท ณ  วันที่  1 มกราคม </t>
  </si>
  <si>
    <t xml:space="preserve">            บริษัทฯ รับรู้หนี้สินตามสัญญาเช่าสำหรับสัญญาเช่าที่เคยจัดประเภทเป็นสัญญาเช่าดำเนินงานด้วยมูลค่าปัจจุบัน</t>
  </si>
  <si>
    <t xml:space="preserve">     2563 สำหรับสัญญาเช่าที่เคยจัดประเภทเป็นสัญญาเช่าเงินทุน  บริษัทฯ รับรู้มูลค่าตามบัญชีของสินทรัพย์และหนี้สิน</t>
  </si>
  <si>
    <t xml:space="preserve">     ตามสัญญาเช่าด้วยมูลค่าตามบัญชีเดิมก่อนวันที่นำมาตรฐานการรายงานทางการเงิน ฉบับที่ 16 มาถือปฏิบัติครั้งแรก </t>
  </si>
  <si>
    <t xml:space="preserve">     เพิ่มขึ้น เกิดจากการก่อหนี้ จำนวน 0.04 ล้านบาท และ 0.12 ล้านบาท ตามลำดับ </t>
  </si>
  <si>
    <t>บวก(หัก)   ค่าเผื่อการปรับมูลค่าของเงินลงทุน</t>
  </si>
  <si>
    <t xml:space="preserve">     นำไปค้ำประกันเงินกู้ยืมระยะยาวจากสถาบันการเงิน ตามหมายเหตุ 17</t>
  </si>
  <si>
    <t xml:space="preserve">       กำไรที่ยังไม่เกิดขึ้นจากการปรับมูลค่าของเงินลงทุน</t>
  </si>
  <si>
    <t xml:space="preserve">                ที่ดินบางส่วน บริษัทฯ ได้นำไปค้ำประกัน เงินกู้ยืมระยะยาว  ตามหมายเหตุข้อ 17</t>
  </si>
  <si>
    <t xml:space="preserve">               กำไร(ขาดทุน)ทางบัญชีก่อนภาษีเงินได้นิติบุคคล</t>
  </si>
  <si>
    <t xml:space="preserve">               กำไร(ขาดทุน)ทางบัญชีก่อนภาษีเงินได้นิติบุคคลคูณอัตราภาษี</t>
  </si>
  <si>
    <t xml:space="preserve">      ไปค้ำประกันการออกหนังสือค้ำประกันการใช้ไฟฟ้าของธนาคารต่อการไฟฟ้านครหลวง  และค้ำประกันธุรกรรมการ</t>
  </si>
  <si>
    <t xml:space="preserve">              ณ วันที่ 31 มีนาคม 2563 และวันที่ 31 ธันวาคม 2562 บริษัทฯ ได้นำเงินฝากประจำธนาคาร จำนวน 3.71 ล้านบาท</t>
  </si>
  <si>
    <t xml:space="preserve">      แห่งหนึ่งวงเงินจำนวน  580  ล้านบาท  อัตราดอกเบี้ยร้อยละ  MLR - 1.5  ต่อปี   กำหนดให้จ่ายชำระเงินต้น  จำนวน </t>
  </si>
  <si>
    <t xml:space="preserve">      2563 ถึงเดือนกุมภาพันธ์ 2564 โดยขอพักการจ่ายเงินต้นและเปลี่ยนแปลงเงินไขการจ่ายใหม่ให้เริ่มชำระหนี้ที่เหลือ</t>
  </si>
  <si>
    <t xml:space="preserve">             ในเดือนมีนาคม  2563   บริษัทฯ  ได้ทำสัญญาแก้ไขเพิ่มเติมกับธนาคารเพื่อขอพักชำระหนี้ตั้งแต่เดือนมีนาคม </t>
  </si>
  <si>
    <t xml:space="preserve">      ในเดือนมีนาคม 2564 เป็นต้นไป  ซึ่งจำนวนเงินต้นในแต่ละงวดเป็นไปตามที่ระบุไว้ในสัญญาแก้ไขเพิ่มเติม</t>
  </si>
  <si>
    <t xml:space="preserve">            หนี้สินตามสัญญาเช่า ณ วันที่ 31 มีนาคม 2563 และวันที่ 31 ธันวาคม 2562  มีรายละเอียด ดังนี้</t>
  </si>
  <si>
    <t xml:space="preserve">      และวันที่ 31 ธันวาคม 2562 มีดังนี้ </t>
  </si>
  <si>
    <t xml:space="preserve">      และวันที่ 31 ธันวาคม 2562 สรุปได้ดังนี้</t>
  </si>
  <si>
    <t xml:space="preserve">     จ่ายเงินชดเชย จำนวน 6.40 ล้านบาท ตามหมายเหตุข้อ 24.2</t>
  </si>
  <si>
    <t xml:space="preserve">            เมื่อวันที่ 30  เมษายน 2563  บริษัทฯ ได้ปิดโรงแรมสาขาเขาใหญ่เป็นการชั่วคราวและได้เลิกจ้างพนักงานพร้อม</t>
  </si>
  <si>
    <t xml:space="preserve">               บริษัทฯ ตามหมายเหตุข้อ 15</t>
  </si>
  <si>
    <t xml:space="preserve">               จนถึงวันที่ 30 กันยายน 2563</t>
  </si>
  <si>
    <t xml:space="preserve">          กำไร(ขาดทุน)ขั้นต้น</t>
  </si>
  <si>
    <t xml:space="preserve">    สินทรัพย์สิทธิการใช้</t>
  </si>
  <si>
    <t xml:space="preserve">                  เมื่อวันที่ 30 เมษายน 2563  สาขาต่างจังหวัด (เขาใหญ่) ได้ปิดสาขาเป็นการชั่วคราว (ตามหมายเหตุข้อ 24.2)</t>
  </si>
  <si>
    <t xml:space="preserve">                หมายเหตุข้อ 17 วงเงินกู้ 100 ล้านบาท คิดดอกเบี้ยร้อยละ MLR-1.5 ต่อปี (ร้อยละ MLR ณ วันกู้ 5.375) กำหนดชำระคืน</t>
  </si>
  <si>
    <t xml:space="preserve">                ธันวาคม 2567</t>
  </si>
  <si>
    <t xml:space="preserve">                และประกอบกับผลกระทบจากสถานการณ์การแพร่ระบาดของโรคติดเชื้อไวรัสโคโรนา  2019    และได้เลิกจ้างพนักงาน</t>
  </si>
  <si>
    <t xml:space="preserve">       24.1  เมื่อวันที่ 26 กุมภาพันธ์ 2563  ที่ประชุมคณะกรรมการบริษัท ได้มีมติเห็นชอบให้เสนอที่ประชุมผู้ถือหุ้นสามัญอนุมัติจ่าย</t>
  </si>
  <si>
    <t xml:space="preserve">                เงินปันผลสำหรับปี 2562 ในอัตราหุ้นละ 0.47 บาท เป็นจำนวน 12.65 ล้านบาท ทั้งนี้ การอนุมัติดังกล่าวขึ้นอยู่กับที่ประชุม</t>
  </si>
  <si>
    <t xml:space="preserve">               การเปลี่ยนแปลงในมูลค่าปัจจุบันของประมาณการหนี้สินไม่หมุนเวียนสำหรับผลประโยชน์พนักงาน</t>
  </si>
  <si>
    <t xml:space="preserve">               งบแสดงฐานะการเงิน ณ วันที่ 31 มีนาคม 2563 และวันที่ 31 ธันวาคม 2562</t>
  </si>
  <si>
    <t xml:space="preserve">                เป็นราย 3 เดือน เริ่มงวดแรกตั้งแต่เดือนมีนาคม 2564 ด้วยจำนวนเงินที่แตกต่างกัน โดยต้องชำระให้เสร็จสิ้นภายในเดือน</t>
  </si>
  <si>
    <t xml:space="preserve">     1.2  การแพร่ระบาดของโรคติดเชื้อไวรัสโคโรนา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</si>
</sst>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#,##0.00\ ;\(#,##0.00\)"/>
    <numFmt numFmtId="188" formatCode="#,##0.00_);[Blue]\(#,##0.00\)"/>
    <numFmt numFmtId="189" formatCode="[$-1070000]d/m/yy;@"/>
    <numFmt numFmtId="190" formatCode="_-* #,##0.00_-;\-* #,##0.00_-;_-* \-??_-;_-@_-"/>
    <numFmt numFmtId="191" formatCode="#,##0.00_);\(#,##0.00\)"/>
    <numFmt numFmtId="192" formatCode="\(0\)%"/>
    <numFmt numFmtId="193" formatCode="_(* #,##0.00_);_(* \(#,##0.00\);_(* &quot;-&quot;??_);_(@_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b/>
      <sz val="15"/>
      <name val="Angsana New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UPC"/>
      <family val="1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name val="AngsanaUPC"/>
      <family val="1"/>
    </font>
    <font>
      <b/>
      <u/>
      <sz val="15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  <font>
      <sz val="14"/>
      <name val="BrowalliaUPC"/>
      <family val="2"/>
      <charset val="222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</borders>
  <cellStyleXfs count="137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7" fillId="0" borderId="0"/>
    <xf numFmtId="0" fontId="4" fillId="0" borderId="0"/>
    <xf numFmtId="39" fontId="2" fillId="0" borderId="0"/>
    <xf numFmtId="39" fontId="2" fillId="0" borderId="0"/>
    <xf numFmtId="39" fontId="5" fillId="0" borderId="0"/>
    <xf numFmtId="189" fontId="1" fillId="0" borderId="0"/>
    <xf numFmtId="190" fontId="1" fillId="0" borderId="0" applyFill="0" applyBorder="0" applyAlignment="0" applyProtection="0"/>
    <xf numFmtId="0" fontId="1" fillId="0" borderId="0"/>
    <xf numFmtId="9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41">
    <xf numFmtId="0" fontId="0" fillId="0" borderId="0" xfId="0"/>
    <xf numFmtId="39" fontId="3" fillId="0" borderId="0" xfId="0" applyNumberFormat="1" applyFont="1"/>
    <xf numFmtId="187" fontId="3" fillId="0" borderId="0" xfId="3" applyNumberFormat="1" applyFont="1" applyFill="1" applyAlignment="1"/>
    <xf numFmtId="187" fontId="3" fillId="0" borderId="0" xfId="3" applyNumberFormat="1" applyFont="1" applyFill="1"/>
    <xf numFmtId="39" fontId="3" fillId="0" borderId="0" xfId="0" applyNumberFormat="1" applyFont="1" applyFill="1"/>
    <xf numFmtId="40" fontId="3" fillId="0" borderId="0" xfId="0" applyNumberFormat="1" applyFont="1" applyFill="1"/>
    <xf numFmtId="39" fontId="3" fillId="0" borderId="0" xfId="3" applyNumberFormat="1" applyFont="1" applyFill="1"/>
    <xf numFmtId="40" fontId="3" fillId="0" borderId="0" xfId="3" applyNumberFormat="1" applyFont="1" applyFill="1" applyAlignment="1"/>
    <xf numFmtId="40" fontId="3" fillId="0" borderId="0" xfId="0" applyNumberFormat="1" applyFont="1" applyFill="1" applyAlignment="1"/>
    <xf numFmtId="0" fontId="6" fillId="0" borderId="0" xfId="0" applyFont="1"/>
    <xf numFmtId="40" fontId="9" fillId="0" borderId="0" xfId="0" applyNumberFormat="1" applyFont="1" applyFill="1" applyAlignment="1"/>
    <xf numFmtId="40" fontId="9" fillId="0" borderId="0" xfId="0" applyNumberFormat="1" applyFont="1" applyFill="1"/>
    <xf numFmtId="40" fontId="3" fillId="0" borderId="0" xfId="8" applyNumberFormat="1" applyFont="1" applyFill="1" applyAlignment="1" applyProtection="1"/>
    <xf numFmtId="40" fontId="3" fillId="0" borderId="0" xfId="8" applyNumberFormat="1" applyFont="1" applyFill="1" applyAlignment="1"/>
    <xf numFmtId="40" fontId="9" fillId="0" borderId="0" xfId="8" applyNumberFormat="1" applyFont="1" applyFill="1" applyAlignment="1" applyProtection="1"/>
    <xf numFmtId="40" fontId="9" fillId="0" borderId="0" xfId="8" applyNumberFormat="1" applyFont="1" applyFill="1" applyAlignment="1"/>
    <xf numFmtId="40" fontId="8" fillId="0" borderId="0" xfId="0" applyNumberFormat="1" applyFont="1" applyFill="1" applyAlignment="1"/>
    <xf numFmtId="191" fontId="3" fillId="0" borderId="0" xfId="0" quotePrefix="1" applyNumberFormat="1" applyFont="1" applyFill="1" applyAlignment="1"/>
    <xf numFmtId="191" fontId="3" fillId="0" borderId="2" xfId="7" applyNumberFormat="1" applyFont="1" applyFill="1" applyBorder="1" applyAlignment="1"/>
    <xf numFmtId="191" fontId="3" fillId="0" borderId="0" xfId="3" applyNumberFormat="1" applyFont="1" applyFill="1" applyAlignment="1"/>
    <xf numFmtId="191" fontId="3" fillId="0" borderId="0" xfId="3" applyNumberFormat="1" applyFont="1" applyFill="1" applyBorder="1" applyAlignment="1"/>
    <xf numFmtId="191" fontId="3" fillId="0" borderId="0" xfId="3" applyNumberFormat="1" applyFont="1" applyFill="1"/>
    <xf numFmtId="191" fontId="6" fillId="0" borderId="0" xfId="3" applyNumberFormat="1" applyFont="1" applyFill="1"/>
    <xf numFmtId="191" fontId="3" fillId="0" borderId="0" xfId="0" applyNumberFormat="1" applyFont="1" applyFill="1" applyAlignment="1"/>
    <xf numFmtId="191" fontId="3" fillId="0" borderId="2" xfId="3" applyNumberFormat="1" applyFont="1" applyFill="1" applyBorder="1"/>
    <xf numFmtId="191" fontId="3" fillId="0" borderId="0" xfId="3" applyNumberFormat="1" applyFont="1" applyFill="1" applyBorder="1"/>
    <xf numFmtId="191" fontId="3" fillId="0" borderId="0" xfId="0" applyNumberFormat="1" applyFont="1" applyFill="1" applyBorder="1"/>
    <xf numFmtId="191" fontId="3" fillId="0" borderId="0" xfId="0" applyNumberFormat="1" applyFont="1" applyFill="1" applyAlignment="1">
      <alignment horizontal="right"/>
    </xf>
    <xf numFmtId="191" fontId="3" fillId="0" borderId="0" xfId="0" quotePrefix="1" applyNumberFormat="1" applyFont="1" applyFill="1" applyAlignment="1">
      <alignment horizontal="right"/>
    </xf>
    <xf numFmtId="191" fontId="3" fillId="0" borderId="1" xfId="3" applyNumberFormat="1" applyFont="1" applyFill="1" applyBorder="1" applyAlignment="1">
      <alignment horizontal="right"/>
    </xf>
    <xf numFmtId="191" fontId="3" fillId="0" borderId="0" xfId="3" applyNumberFormat="1" applyFont="1" applyFill="1" applyAlignment="1">
      <alignment horizontal="right"/>
    </xf>
    <xf numFmtId="191" fontId="3" fillId="0" borderId="0" xfId="3" applyNumberFormat="1" applyFont="1" applyFill="1" applyBorder="1" applyAlignment="1">
      <alignment horizontal="right"/>
    </xf>
    <xf numFmtId="191" fontId="3" fillId="0" borderId="2" xfId="3" applyNumberFormat="1" applyFont="1" applyFill="1" applyBorder="1" applyAlignment="1">
      <alignment horizontal="right"/>
    </xf>
    <xf numFmtId="191" fontId="6" fillId="0" borderId="0" xfId="7" applyNumberFormat="1" applyFont="1" applyFill="1" applyBorder="1" applyAlignment="1"/>
    <xf numFmtId="191" fontId="3" fillId="0" borderId="0" xfId="3" applyNumberFormat="1" applyFont="1" applyFill="1" applyAlignment="1">
      <alignment horizontal="left"/>
    </xf>
    <xf numFmtId="191" fontId="3" fillId="0" borderId="0" xfId="1" applyNumberFormat="1" applyFont="1" applyFill="1" applyAlignment="1">
      <alignment horizontal="left"/>
    </xf>
    <xf numFmtId="191" fontId="3" fillId="0" borderId="3" xfId="7" applyNumberFormat="1" applyFont="1" applyFill="1" applyBorder="1" applyAlignment="1" applyProtection="1"/>
    <xf numFmtId="191" fontId="3" fillId="0" borderId="0" xfId="12" applyNumberFormat="1" applyFont="1" applyFill="1" applyAlignment="1"/>
    <xf numFmtId="9" fontId="3" fillId="0" borderId="1" xfId="13" applyFont="1" applyFill="1" applyBorder="1" applyAlignment="1">
      <alignment horizontal="center"/>
    </xf>
    <xf numFmtId="188" fontId="6" fillId="0" borderId="0" xfId="0" applyNumberFormat="1" applyFont="1" applyFill="1"/>
    <xf numFmtId="188" fontId="3" fillId="0" borderId="0" xfId="0" applyNumberFormat="1" applyFont="1" applyFill="1"/>
    <xf numFmtId="188" fontId="3" fillId="0" borderId="0" xfId="14" applyNumberFormat="1" applyFont="1" applyFill="1"/>
    <xf numFmtId="39" fontId="3" fillId="0" borderId="0" xfId="12" applyNumberFormat="1" applyFont="1" applyFill="1"/>
    <xf numFmtId="39" fontId="3" fillId="0" borderId="0" xfId="12" applyNumberFormat="1" applyFont="1" applyFill="1" applyAlignment="1">
      <alignment horizontal="center"/>
    </xf>
    <xf numFmtId="0" fontId="12" fillId="0" borderId="0" xfId="0" applyFont="1" applyFill="1"/>
    <xf numFmtId="0" fontId="12" fillId="0" borderId="0" xfId="0" applyFont="1" applyFill="1" applyAlignment="1"/>
    <xf numFmtId="191" fontId="3" fillId="0" borderId="0" xfId="9" applyNumberFormat="1" applyFont="1" applyFill="1"/>
    <xf numFmtId="191" fontId="3" fillId="0" borderId="0" xfId="7" applyNumberFormat="1" applyFont="1" applyFill="1" applyBorder="1" applyAlignment="1" applyProtection="1"/>
    <xf numFmtId="191" fontId="3" fillId="0" borderId="0" xfId="7" applyNumberFormat="1" applyFont="1" applyFill="1" applyBorder="1" applyAlignment="1"/>
    <xf numFmtId="191" fontId="3" fillId="0" borderId="0" xfId="7" applyNumberFormat="1" applyFont="1" applyFill="1" applyAlignment="1"/>
    <xf numFmtId="0" fontId="3" fillId="0" borderId="0" xfId="0" applyFont="1" applyFill="1"/>
    <xf numFmtId="187" fontId="9" fillId="0" borderId="0" xfId="0" applyNumberFormat="1" applyFont="1" applyFill="1"/>
    <xf numFmtId="191" fontId="3" fillId="0" borderId="0" xfId="0" applyNumberFormat="1" applyFont="1" applyFill="1"/>
    <xf numFmtId="191" fontId="3" fillId="0" borderId="0" xfId="79" applyNumberFormat="1" applyFont="1" applyFill="1" applyAlignment="1"/>
    <xf numFmtId="191" fontId="3" fillId="0" borderId="0" xfId="109" quotePrefix="1" applyNumberFormat="1" applyFont="1" applyFill="1" applyAlignment="1">
      <alignment horizontal="right"/>
    </xf>
    <xf numFmtId="191" fontId="3" fillId="0" borderId="1" xfId="111" applyNumberFormat="1" applyFont="1" applyFill="1" applyBorder="1" applyAlignment="1">
      <alignment horizontal="right"/>
    </xf>
    <xf numFmtId="191" fontId="6" fillId="0" borderId="0" xfId="8" applyNumberFormat="1" applyFont="1" applyFill="1" applyAlignment="1" applyProtection="1"/>
    <xf numFmtId="191" fontId="3" fillId="0" borderId="1" xfId="115" applyNumberFormat="1" applyFont="1" applyFill="1" applyBorder="1" applyAlignment="1">
      <alignment horizontal="right"/>
    </xf>
    <xf numFmtId="191" fontId="3" fillId="0" borderId="0" xfId="119" applyNumberFormat="1" applyFont="1" applyFill="1" applyBorder="1"/>
    <xf numFmtId="191" fontId="3" fillId="0" borderId="0" xfId="8" applyNumberFormat="1" applyFont="1" applyFill="1" applyAlignment="1" applyProtection="1"/>
    <xf numFmtId="191" fontId="3" fillId="0" borderId="0" xfId="7" applyNumberFormat="1" applyFont="1" applyFill="1" applyAlignment="1" applyProtection="1"/>
    <xf numFmtId="191" fontId="3" fillId="0" borderId="0" xfId="127" applyNumberFormat="1" applyFont="1" applyFill="1" applyAlignment="1"/>
    <xf numFmtId="191" fontId="6" fillId="0" borderId="0" xfId="7" applyNumberFormat="1" applyFont="1" applyFill="1" applyAlignment="1" applyProtection="1"/>
    <xf numFmtId="40" fontId="6" fillId="0" borderId="0" xfId="8" applyNumberFormat="1" applyFont="1" applyFill="1" applyAlignment="1" applyProtection="1"/>
    <xf numFmtId="40" fontId="3" fillId="0" borderId="0" xfId="8" applyNumberFormat="1" applyFont="1" applyFill="1" applyAlignment="1" applyProtection="1"/>
    <xf numFmtId="187" fontId="9" fillId="0" borderId="0" xfId="130" applyNumberFormat="1" applyFont="1" applyFill="1"/>
    <xf numFmtId="40" fontId="8" fillId="0" borderId="0" xfId="8" applyNumberFormat="1" applyFont="1" applyFill="1" applyAlignment="1"/>
    <xf numFmtId="40" fontId="8" fillId="0" borderId="0" xfId="8" applyNumberFormat="1" applyFont="1" applyFill="1" applyAlignment="1">
      <alignment horizontal="right"/>
    </xf>
    <xf numFmtId="40" fontId="8" fillId="0" borderId="0" xfId="0" applyNumberFormat="1" applyFont="1" applyFill="1" applyAlignment="1">
      <alignment horizontal="center"/>
    </xf>
    <xf numFmtId="40" fontId="8" fillId="0" borderId="4" xfId="0" applyNumberFormat="1" applyFont="1" applyFill="1" applyBorder="1" applyAlignment="1">
      <alignment horizontal="center"/>
    </xf>
    <xf numFmtId="40" fontId="8" fillId="0" borderId="3" xfId="0" applyNumberFormat="1" applyFont="1" applyFill="1" applyBorder="1" applyAlignment="1">
      <alignment horizontal="center"/>
    </xf>
    <xf numFmtId="191" fontId="13" fillId="0" borderId="0" xfId="7" applyNumberFormat="1" applyFont="1" applyAlignment="1">
      <alignment horizontal="right"/>
    </xf>
    <xf numFmtId="191" fontId="6" fillId="0" borderId="0" xfId="3" applyNumberFormat="1" applyFont="1" applyFill="1" applyAlignment="1"/>
    <xf numFmtId="191" fontId="6" fillId="0" borderId="0" xfId="0" applyNumberFormat="1" applyFont="1" applyFill="1" applyBorder="1" applyAlignment="1">
      <alignment horizontal="right"/>
    </xf>
    <xf numFmtId="191" fontId="6" fillId="0" borderId="0" xfId="0" applyNumberFormat="1" applyFont="1" applyFill="1" applyBorder="1" applyAlignment="1"/>
    <xf numFmtId="191" fontId="6" fillId="0" borderId="0" xfId="7" applyNumberFormat="1" applyFont="1" applyFill="1" applyBorder="1" applyAlignment="1">
      <alignment horizontal="right"/>
    </xf>
    <xf numFmtId="191" fontId="14" fillId="0" borderId="0" xfId="3" applyNumberFormat="1" applyFont="1" applyFill="1" applyAlignment="1">
      <alignment horizontal="left"/>
    </xf>
    <xf numFmtId="40" fontId="8" fillId="0" borderId="4" xfId="0" applyNumberFormat="1" applyFont="1" applyFill="1" applyBorder="1"/>
    <xf numFmtId="40" fontId="8" fillId="0" borderId="0" xfId="0" applyNumberFormat="1" applyFont="1" applyFill="1" applyBorder="1" applyAlignment="1">
      <alignment horizontal="center"/>
    </xf>
    <xf numFmtId="191" fontId="6" fillId="0" borderId="0" xfId="3" applyNumberFormat="1" applyFont="1" applyFill="1" applyBorder="1" applyAlignment="1">
      <alignment horizontal="right"/>
    </xf>
    <xf numFmtId="39" fontId="6" fillId="0" borderId="0" xfId="49" applyNumberFormat="1" applyFont="1" applyFill="1"/>
    <xf numFmtId="39" fontId="3" fillId="0" borderId="0" xfId="49" quotePrefix="1" applyNumberFormat="1" applyFont="1" applyFill="1" applyAlignment="1">
      <alignment horizontal="center"/>
    </xf>
    <xf numFmtId="39" fontId="3" fillId="0" borderId="0" xfId="49" applyNumberFormat="1" applyFont="1" applyFill="1"/>
    <xf numFmtId="39" fontId="3" fillId="0" borderId="0" xfId="7" applyNumberFormat="1" applyFont="1" applyFill="1" applyAlignment="1" applyProtection="1"/>
    <xf numFmtId="39" fontId="3" fillId="0" borderId="0" xfId="0" applyNumberFormat="1" applyFont="1" applyFill="1" applyBorder="1" applyAlignment="1"/>
    <xf numFmtId="39" fontId="6" fillId="0" borderId="0" xfId="0" applyNumberFormat="1" applyFont="1" applyFill="1" applyBorder="1" applyAlignment="1">
      <alignment horizontal="right"/>
    </xf>
    <xf numFmtId="187" fontId="3" fillId="0" borderId="0" xfId="49" quotePrefix="1" applyNumberFormat="1" applyFont="1" applyFill="1" applyAlignment="1"/>
    <xf numFmtId="187" fontId="3" fillId="0" borderId="0" xfId="49" quotePrefix="1" applyNumberFormat="1" applyFont="1" applyFill="1" applyAlignment="1">
      <alignment horizontal="center"/>
    </xf>
    <xf numFmtId="39" fontId="3" fillId="0" borderId="0" xfId="8" applyNumberFormat="1" applyFont="1" applyFill="1" applyAlignment="1" applyProtection="1"/>
    <xf numFmtId="187" fontId="3" fillId="0" borderId="0" xfId="0" quotePrefix="1" applyNumberFormat="1" applyFont="1" applyFill="1" applyAlignment="1"/>
    <xf numFmtId="187" fontId="3" fillId="0" borderId="0" xfId="49" quotePrefix="1" applyNumberFormat="1" applyFont="1" applyFill="1" applyBorder="1" applyAlignment="1"/>
    <xf numFmtId="43" fontId="3" fillId="0" borderId="0" xfId="1" quotePrefix="1" applyFont="1" applyFill="1" applyAlignment="1">
      <alignment horizontal="center"/>
    </xf>
    <xf numFmtId="192" fontId="3" fillId="0" borderId="0" xfId="13" applyNumberFormat="1" applyFont="1" applyFill="1" applyBorder="1" applyAlignment="1">
      <alignment horizontal="center"/>
    </xf>
    <xf numFmtId="191" fontId="16" fillId="0" borderId="0" xfId="0" quotePrefix="1" applyNumberFormat="1" applyFont="1" applyFill="1" applyBorder="1" applyAlignment="1">
      <alignment horizontal="left"/>
    </xf>
    <xf numFmtId="40" fontId="8" fillId="0" borderId="4" xfId="0" quotePrefix="1" applyNumberFormat="1" applyFont="1" applyFill="1" applyBorder="1" applyAlignment="1">
      <alignment horizontal="center"/>
    </xf>
    <xf numFmtId="0" fontId="18" fillId="0" borderId="0" xfId="0" applyFont="1" applyFill="1" applyAlignment="1"/>
    <xf numFmtId="0" fontId="3" fillId="0" borderId="0" xfId="50" applyFont="1" applyFill="1"/>
    <xf numFmtId="39" fontId="3" fillId="0" borderId="0" xfId="11" applyNumberFormat="1" applyFont="1" applyFill="1"/>
    <xf numFmtId="39" fontId="3" fillId="0" borderId="0" xfId="7" applyNumberFormat="1" applyFont="1" applyFill="1"/>
    <xf numFmtId="191" fontId="3" fillId="0" borderId="0" xfId="111" applyNumberFormat="1" applyFont="1" applyFill="1" applyBorder="1" applyAlignment="1">
      <alignment horizontal="right"/>
    </xf>
    <xf numFmtId="40" fontId="8" fillId="0" borderId="0" xfId="0" applyNumberFormat="1" applyFont="1" applyFill="1" applyBorder="1" applyAlignment="1"/>
    <xf numFmtId="40" fontId="9" fillId="0" borderId="0" xfId="0" applyNumberFormat="1" applyFont="1" applyFill="1" applyBorder="1"/>
    <xf numFmtId="40" fontId="9" fillId="0" borderId="0" xfId="0" applyNumberFormat="1" applyFont="1" applyFill="1" applyBorder="1" applyAlignment="1"/>
    <xf numFmtId="187" fontId="9" fillId="0" borderId="0" xfId="0" applyNumberFormat="1" applyFont="1" applyFill="1" applyBorder="1"/>
    <xf numFmtId="40" fontId="8" fillId="0" borderId="0" xfId="0" applyNumberFormat="1" applyFont="1" applyFill="1" applyBorder="1"/>
    <xf numFmtId="40" fontId="8" fillId="0" borderId="0" xfId="0" quotePrefix="1" applyNumberFormat="1" applyFont="1" applyFill="1" applyBorder="1" applyAlignment="1">
      <alignment horizontal="center"/>
    </xf>
    <xf numFmtId="187" fontId="9" fillId="0" borderId="0" xfId="130" applyNumberFormat="1" applyFont="1" applyFill="1" applyBorder="1"/>
    <xf numFmtId="191" fontId="3" fillId="0" borderId="0" xfId="7" applyNumberFormat="1" applyFont="1" applyFill="1"/>
    <xf numFmtId="191" fontId="6" fillId="0" borderId="0" xfId="7" applyNumberFormat="1" applyFont="1" applyFill="1" applyAlignment="1"/>
    <xf numFmtId="191" fontId="3" fillId="0" borderId="0" xfId="7" quotePrefix="1" applyNumberFormat="1" applyFont="1" applyFill="1" applyAlignment="1" applyProtection="1"/>
    <xf numFmtId="191" fontId="6" fillId="0" borderId="4" xfId="7" applyNumberFormat="1" applyFont="1" applyFill="1" applyBorder="1" applyAlignment="1">
      <alignment horizontal="center"/>
    </xf>
    <xf numFmtId="191" fontId="6" fillId="0" borderId="4" xfId="0" quotePrefix="1" applyNumberFormat="1" applyFont="1" applyFill="1" applyBorder="1" applyAlignment="1">
      <alignment horizontal="center"/>
    </xf>
    <xf numFmtId="191" fontId="6" fillId="0" borderId="4" xfId="0" applyNumberFormat="1" applyFont="1" applyFill="1" applyBorder="1" applyAlignment="1">
      <alignment horizontal="center"/>
    </xf>
    <xf numFmtId="191" fontId="6" fillId="0" borderId="4" xfId="7" quotePrefix="1" applyNumberFormat="1" applyFont="1" applyFill="1" applyBorder="1" applyAlignment="1">
      <alignment horizontal="center"/>
    </xf>
    <xf numFmtId="191" fontId="6" fillId="0" borderId="0" xfId="7" quotePrefix="1" applyNumberFormat="1" applyFont="1" applyFill="1" applyAlignment="1" applyProtection="1"/>
    <xf numFmtId="191" fontId="3" fillId="0" borderId="0" xfId="7" applyNumberFormat="1" applyFont="1" applyFill="1" applyBorder="1" applyAlignment="1">
      <alignment horizontal="center"/>
    </xf>
    <xf numFmtId="191" fontId="3" fillId="0" borderId="0" xfId="0" quotePrefix="1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>
      <alignment horizontal="center"/>
    </xf>
    <xf numFmtId="191" fontId="3" fillId="0" borderId="0" xfId="7" quotePrefix="1" applyNumberFormat="1" applyFont="1" applyFill="1" applyBorder="1" applyAlignment="1">
      <alignment horizontal="center"/>
    </xf>
    <xf numFmtId="191" fontId="3" fillId="0" borderId="0" xfId="0" applyNumberFormat="1" applyFont="1" applyFill="1" applyBorder="1" applyAlignment="1"/>
    <xf numFmtId="191" fontId="3" fillId="0" borderId="2" xfId="0" applyNumberFormat="1" applyFont="1" applyFill="1" applyBorder="1" applyAlignment="1"/>
    <xf numFmtId="39" fontId="6" fillId="0" borderId="0" xfId="7" applyNumberFormat="1" applyFont="1" applyFill="1"/>
    <xf numFmtId="191" fontId="3" fillId="0" borderId="0" xfId="5" applyNumberFormat="1" applyFont="1" applyFill="1"/>
    <xf numFmtId="0" fontId="6" fillId="0" borderId="0" xfId="12" applyFont="1" applyFill="1"/>
    <xf numFmtId="188" fontId="6" fillId="0" borderId="0" xfId="7" applyNumberFormat="1" applyFont="1" applyFill="1" applyAlignment="1" applyProtection="1">
      <alignment horizontal="center"/>
    </xf>
    <xf numFmtId="188" fontId="3" fillId="0" borderId="0" xfId="7" applyNumberFormat="1" applyFont="1" applyFill="1" applyAlignment="1" applyProtection="1"/>
    <xf numFmtId="188" fontId="3" fillId="0" borderId="0" xfId="7" applyNumberFormat="1" applyFont="1" applyFill="1" applyAlignment="1" applyProtection="1">
      <alignment horizontal="center"/>
    </xf>
    <xf numFmtId="17" fontId="12" fillId="0" borderId="0" xfId="0" quotePrefix="1" applyNumberFormat="1" applyFont="1" applyFill="1" applyAlignment="1"/>
    <xf numFmtId="39" fontId="6" fillId="0" borderId="0" xfId="0" quotePrefix="1" applyNumberFormat="1" applyFont="1" applyFill="1" applyAlignment="1">
      <alignment horizontal="center"/>
    </xf>
    <xf numFmtId="39" fontId="6" fillId="0" borderId="0" xfId="0" applyNumberFormat="1" applyFont="1" applyFill="1" applyAlignment="1"/>
    <xf numFmtId="39" fontId="6" fillId="0" borderId="0" xfId="7" quotePrefix="1" applyNumberFormat="1" applyFont="1" applyFill="1" applyBorder="1" applyAlignment="1">
      <alignment horizontal="center"/>
    </xf>
    <xf numFmtId="191" fontId="3" fillId="0" borderId="1" xfId="0" applyNumberFormat="1" applyFont="1" applyFill="1" applyBorder="1" applyAlignment="1">
      <alignment horizontal="center"/>
    </xf>
    <xf numFmtId="191" fontId="3" fillId="0" borderId="2" xfId="0" applyNumberFormat="1" applyFont="1" applyFill="1" applyBorder="1"/>
    <xf numFmtId="191" fontId="6" fillId="0" borderId="0" xfId="0" quotePrefix="1" applyNumberFormat="1" applyFont="1" applyFill="1" applyAlignment="1">
      <alignment horizontal="center"/>
    </xf>
    <xf numFmtId="191" fontId="6" fillId="0" borderId="0" xfId="0" applyNumberFormat="1" applyFont="1" applyFill="1" applyAlignment="1"/>
    <xf numFmtId="191" fontId="6" fillId="0" borderId="0" xfId="7" quotePrefix="1" applyNumberFormat="1" applyFont="1" applyFill="1" applyBorder="1" applyAlignment="1">
      <alignment horizontal="center"/>
    </xf>
    <xf numFmtId="191" fontId="3" fillId="0" borderId="0" xfId="3" quotePrefix="1" applyNumberFormat="1" applyFont="1" applyFill="1" applyBorder="1" applyAlignment="1">
      <alignment horizontal="center"/>
    </xf>
    <xf numFmtId="39" fontId="3" fillId="0" borderId="0" xfId="7" applyFont="1" applyFill="1"/>
    <xf numFmtId="39" fontId="12" fillId="0" borderId="0" xfId="58" applyNumberFormat="1" applyFont="1" applyFill="1"/>
    <xf numFmtId="188" fontId="3" fillId="0" borderId="0" xfId="0" quotePrefix="1" applyNumberFormat="1" applyFont="1" applyFill="1" applyAlignment="1">
      <alignment horizontal="center"/>
    </xf>
    <xf numFmtId="0" fontId="3" fillId="0" borderId="0" xfId="12" applyFont="1" applyFill="1"/>
    <xf numFmtId="187" fontId="9" fillId="0" borderId="2" xfId="0" applyNumberFormat="1" applyFont="1" applyFill="1" applyBorder="1"/>
    <xf numFmtId="191" fontId="6" fillId="0" borderId="0" xfId="7" applyNumberFormat="1" applyFont="1" applyFill="1" applyAlignment="1" applyProtection="1">
      <alignment horizontal="left"/>
    </xf>
    <xf numFmtId="191" fontId="3" fillId="0" borderId="0" xfId="0" applyNumberFormat="1" applyFont="1" applyFill="1" applyAlignment="1">
      <alignment horizontal="center"/>
    </xf>
    <xf numFmtId="191" fontId="3" fillId="0" borderId="0" xfId="7" applyNumberFormat="1" applyFont="1" applyFill="1" applyAlignment="1" applyProtection="1">
      <alignment horizontal="left"/>
    </xf>
    <xf numFmtId="191" fontId="3" fillId="0" borderId="0" xfId="12" applyNumberFormat="1" applyFont="1" applyFill="1"/>
    <xf numFmtId="191" fontId="3" fillId="0" borderId="0" xfId="4" applyNumberFormat="1" applyFont="1" applyFill="1"/>
    <xf numFmtId="191" fontId="3" fillId="0" borderId="2" xfId="9" applyNumberFormat="1" applyFont="1" applyFill="1" applyBorder="1"/>
    <xf numFmtId="191" fontId="3" fillId="0" borderId="2" xfId="4" applyNumberFormat="1" applyFont="1" applyFill="1" applyBorder="1"/>
    <xf numFmtId="191" fontId="3" fillId="0" borderId="2" xfId="7" applyNumberFormat="1" applyFont="1" applyFill="1" applyBorder="1" applyAlignment="1" applyProtection="1"/>
    <xf numFmtId="191" fontId="6" fillId="0" borderId="0" xfId="7" applyNumberFormat="1" applyFont="1" applyFill="1" applyBorder="1" applyAlignment="1" applyProtection="1"/>
    <xf numFmtId="191" fontId="3" fillId="0" borderId="3" xfId="7" applyNumberFormat="1" applyFont="1" applyFill="1" applyBorder="1" applyAlignment="1"/>
    <xf numFmtId="191" fontId="3" fillId="0" borderId="3" xfId="0" applyNumberFormat="1" applyFont="1" applyFill="1" applyBorder="1" applyAlignment="1"/>
    <xf numFmtId="191" fontId="3" fillId="0" borderId="5" xfId="7" applyNumberFormat="1" applyFont="1" applyFill="1" applyBorder="1" applyAlignment="1"/>
    <xf numFmtId="191" fontId="3" fillId="0" borderId="5" xfId="0" applyNumberFormat="1" applyFont="1" applyFill="1" applyBorder="1" applyAlignment="1"/>
    <xf numFmtId="193" fontId="3" fillId="0" borderId="0" xfId="1" applyNumberFormat="1" applyFont="1" applyFill="1"/>
    <xf numFmtId="191" fontId="3" fillId="0" borderId="2" xfId="3" applyNumberFormat="1" applyFont="1" applyFill="1" applyBorder="1" applyAlignment="1"/>
    <xf numFmtId="191" fontId="3" fillId="0" borderId="0" xfId="3" quotePrefix="1" applyNumberFormat="1" applyFont="1" applyFill="1" applyAlignment="1"/>
    <xf numFmtId="191" fontId="6" fillId="0" borderId="0" xfId="3" quotePrefix="1" applyNumberFormat="1" applyFont="1" applyFill="1" applyAlignment="1"/>
    <xf numFmtId="191" fontId="6" fillId="0" borderId="0" xfId="3" quotePrefix="1" applyNumberFormat="1" applyFont="1" applyFill="1" applyBorder="1" applyAlignment="1"/>
    <xf numFmtId="187" fontId="3" fillId="0" borderId="2" xfId="49" quotePrefix="1" applyNumberFormat="1" applyFont="1" applyFill="1" applyBorder="1" applyAlignment="1"/>
    <xf numFmtId="191" fontId="6" fillId="0" borderId="0" xfId="0" quotePrefix="1" applyNumberFormat="1" applyFont="1" applyFill="1" applyBorder="1" applyAlignment="1">
      <alignment horizontal="center"/>
    </xf>
    <xf numFmtId="43" fontId="3" fillId="0" borderId="0" xfId="1" quotePrefix="1" applyFont="1" applyFill="1" applyBorder="1" applyAlignment="1">
      <alignment horizontal="center"/>
    </xf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91" fontId="3" fillId="0" borderId="0" xfId="0" quotePrefix="1" applyNumberFormat="1" applyFont="1" applyFill="1" applyAlignment="1">
      <alignment horizontal="center"/>
    </xf>
    <xf numFmtId="191" fontId="3" fillId="0" borderId="0" xfId="3" quotePrefix="1" applyNumberFormat="1" applyFont="1" applyFill="1" applyAlignment="1">
      <alignment horizontal="center"/>
    </xf>
    <xf numFmtId="191" fontId="6" fillId="0" borderId="0" xfId="3" quotePrefix="1" applyNumberFormat="1" applyFont="1" applyFill="1" applyAlignment="1">
      <alignment horizontal="center"/>
    </xf>
    <xf numFmtId="191" fontId="6" fillId="0" borderId="0" xfId="3" applyNumberFormat="1" applyFont="1" applyFill="1" applyAlignment="1">
      <alignment horizontal="center"/>
    </xf>
    <xf numFmtId="191" fontId="6" fillId="0" borderId="0" xfId="3" quotePrefix="1" applyNumberFormat="1" applyFont="1" applyFill="1" applyBorder="1" applyAlignment="1">
      <alignment horizontal="center"/>
    </xf>
    <xf numFmtId="40" fontId="3" fillId="0" borderId="0" xfId="8" applyNumberFormat="1" applyFont="1" applyFill="1" applyBorder="1" applyAlignment="1"/>
    <xf numFmtId="40" fontId="3" fillId="0" borderId="0" xfId="0" applyNumberFormat="1" applyFont="1" applyFill="1" applyBorder="1" applyAlignment="1"/>
    <xf numFmtId="188" fontId="6" fillId="0" borderId="0" xfId="7" applyNumberFormat="1" applyFont="1" applyFill="1" applyAlignment="1" applyProtection="1"/>
    <xf numFmtId="188" fontId="3" fillId="0" borderId="0" xfId="0" applyNumberFormat="1" applyFont="1" applyFill="1" applyAlignment="1"/>
    <xf numFmtId="188" fontId="3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0" fontId="10" fillId="0" borderId="0" xfId="0" applyFont="1" applyFill="1"/>
    <xf numFmtId="0" fontId="6" fillId="0" borderId="0" xfId="0" applyFont="1" applyFill="1" applyBorder="1" applyAlignment="1"/>
    <xf numFmtId="0" fontId="3" fillId="0" borderId="0" xfId="133" applyFont="1" applyFill="1" applyAlignment="1">
      <alignment horizontal="left" vertical="center"/>
    </xf>
    <xf numFmtId="39" fontId="16" fillId="0" borderId="0" xfId="133" applyNumberFormat="1" applyFont="1" applyFill="1" applyAlignment="1">
      <alignment horizontal="center"/>
    </xf>
    <xf numFmtId="39" fontId="6" fillId="0" borderId="0" xfId="7" applyFont="1" applyFill="1"/>
    <xf numFmtId="39" fontId="6" fillId="0" borderId="0" xfId="0" applyNumberFormat="1" applyFont="1" applyFill="1"/>
    <xf numFmtId="39" fontId="3" fillId="0" borderId="2" xfId="49" applyNumberFormat="1" applyFont="1" applyFill="1" applyBorder="1"/>
    <xf numFmtId="39" fontId="3" fillId="0" borderId="0" xfId="49" applyNumberFormat="1" applyFont="1" applyFill="1" applyBorder="1"/>
    <xf numFmtId="191" fontId="3" fillId="0" borderId="0" xfId="3" quotePrefix="1" applyNumberFormat="1" applyFont="1" applyFill="1" applyAlignment="1">
      <alignment horizontal="center"/>
    </xf>
    <xf numFmtId="39" fontId="3" fillId="0" borderId="0" xfId="49" applyNumberFormat="1" applyFont="1"/>
    <xf numFmtId="191" fontId="3" fillId="0" borderId="0" xfId="3" quotePrefix="1" applyNumberFormat="1" applyFont="1" applyFill="1" applyAlignment="1">
      <alignment horizontal="center"/>
    </xf>
    <xf numFmtId="43" fontId="3" fillId="0" borderId="1" xfId="1" quotePrefix="1" applyFont="1" applyFill="1" applyBorder="1" applyAlignment="1">
      <alignment horizontal="center"/>
    </xf>
    <xf numFmtId="191" fontId="3" fillId="0" borderId="2" xfId="3" quotePrefix="1" applyNumberFormat="1" applyFont="1" applyFill="1" applyBorder="1" applyAlignment="1">
      <alignment horizontal="center"/>
    </xf>
    <xf numFmtId="0" fontId="3" fillId="0" borderId="0" xfId="135" applyFont="1"/>
    <xf numFmtId="43" fontId="3" fillId="0" borderId="0" xfId="1" applyFont="1"/>
    <xf numFmtId="191" fontId="3" fillId="0" borderId="2" xfId="3" quotePrefix="1" applyNumberFormat="1" applyFont="1" applyFill="1" applyBorder="1" applyAlignment="1"/>
    <xf numFmtId="191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91" fontId="3" fillId="0" borderId="0" xfId="0" quotePrefix="1" applyNumberFormat="1" applyFont="1" applyFill="1" applyAlignment="1">
      <alignment horizontal="center"/>
    </xf>
    <xf numFmtId="191" fontId="3" fillId="0" borderId="0" xfId="3" quotePrefix="1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center"/>
    </xf>
    <xf numFmtId="191" fontId="3" fillId="0" borderId="0" xfId="7" applyNumberFormat="1" applyFont="1"/>
    <xf numFmtId="191" fontId="3" fillId="0" borderId="0" xfId="0" applyNumberFormat="1" applyFont="1"/>
    <xf numFmtId="191" fontId="3" fillId="0" borderId="0" xfId="12" applyNumberFormat="1" applyFont="1"/>
    <xf numFmtId="191" fontId="18" fillId="0" borderId="0" xfId="0" applyNumberFormat="1" applyFont="1" applyFill="1" applyAlignment="1"/>
    <xf numFmtId="191" fontId="12" fillId="0" borderId="0" xfId="0" applyNumberFormat="1" applyFont="1" applyFill="1" applyAlignment="1"/>
    <xf numFmtId="191" fontId="6" fillId="0" borderId="0" xfId="134" applyNumberFormat="1" applyFont="1" applyFill="1" applyAlignment="1">
      <alignment horizontal="left"/>
    </xf>
    <xf numFmtId="191" fontId="3" fillId="0" borderId="0" xfId="134" applyNumberFormat="1" applyFont="1" applyFill="1" applyAlignment="1">
      <alignment horizontal="center"/>
    </xf>
    <xf numFmtId="191" fontId="3" fillId="0" borderId="0" xfId="134" applyNumberFormat="1" applyFont="1" applyFill="1" applyAlignment="1">
      <alignment horizontal="left"/>
    </xf>
    <xf numFmtId="191" fontId="3" fillId="0" borderId="0" xfId="1" applyNumberFormat="1" applyFont="1" applyFill="1"/>
    <xf numFmtId="191" fontId="3" fillId="0" borderId="0" xfId="134" applyNumberFormat="1" applyFont="1" applyFill="1"/>
    <xf numFmtId="191" fontId="3" fillId="0" borderId="0" xfId="15" applyNumberFormat="1" applyFont="1" applyFill="1"/>
    <xf numFmtId="191" fontId="0" fillId="0" borderId="0" xfId="0" applyNumberFormat="1"/>
    <xf numFmtId="191" fontId="3" fillId="0" borderId="0" xfId="134" quotePrefix="1" applyNumberFormat="1" applyFont="1" applyFill="1" applyAlignment="1">
      <alignment horizontal="left"/>
    </xf>
    <xf numFmtId="191" fontId="3" fillId="0" borderId="0" xfId="0" quotePrefix="1" applyNumberFormat="1" applyFont="1" applyFill="1" applyAlignment="1">
      <alignment horizontal="center"/>
    </xf>
    <xf numFmtId="0" fontId="3" fillId="0" borderId="0" xfId="134" quotePrefix="1" applyNumberFormat="1" applyFont="1" applyFill="1" applyAlignment="1">
      <alignment horizontal="left"/>
    </xf>
    <xf numFmtId="191" fontId="6" fillId="0" borderId="0" xfId="7" applyNumberFormat="1" applyFont="1" applyAlignment="1">
      <alignment horizontal="right"/>
    </xf>
    <xf numFmtId="191" fontId="6" fillId="0" borderId="0" xfId="7" applyNumberFormat="1" applyFont="1" applyFill="1"/>
    <xf numFmtId="191" fontId="6" fillId="0" borderId="0" xfId="7" applyNumberFormat="1" applyFont="1" applyFill="1" applyAlignment="1">
      <alignment horizontal="right"/>
    </xf>
    <xf numFmtId="191" fontId="6" fillId="0" borderId="0" xfId="7" quotePrefix="1" applyNumberFormat="1" applyFont="1" applyFill="1" applyAlignment="1">
      <alignment horizontal="center"/>
    </xf>
    <xf numFmtId="191" fontId="6" fillId="0" borderId="0" xfId="7" applyNumberFormat="1" applyFont="1" applyFill="1" applyAlignment="1">
      <alignment horizontal="center"/>
    </xf>
    <xf numFmtId="39" fontId="12" fillId="0" borderId="0" xfId="2" applyNumberFormat="1" applyFont="1" applyFill="1" applyBorder="1" applyAlignment="1" applyProtection="1"/>
    <xf numFmtId="191" fontId="14" fillId="0" borderId="0" xfId="0" quotePrefix="1" applyNumberFormat="1" applyFont="1" applyFill="1" applyBorder="1" applyAlignment="1">
      <alignment horizontal="center"/>
    </xf>
    <xf numFmtId="191" fontId="3" fillId="0" borderId="0" xfId="8" applyNumberFormat="1" applyFont="1" applyFill="1" applyAlignment="1" applyProtection="1">
      <alignment horizontal="left"/>
    </xf>
    <xf numFmtId="191" fontId="14" fillId="0" borderId="0" xfId="7" applyNumberFormat="1" applyFont="1" applyFill="1" applyAlignment="1" applyProtection="1">
      <alignment horizontal="left"/>
    </xf>
    <xf numFmtId="191" fontId="3" fillId="0" borderId="6" xfId="3" applyNumberFormat="1" applyFont="1" applyFill="1" applyBorder="1" applyAlignment="1"/>
    <xf numFmtId="191" fontId="3" fillId="0" borderId="0" xfId="127" applyNumberFormat="1" applyFont="1" applyFill="1" applyBorder="1" applyAlignment="1"/>
    <xf numFmtId="191" fontId="3" fillId="0" borderId="1" xfId="3" applyNumberFormat="1" applyFont="1" applyFill="1" applyBorder="1" applyAlignment="1"/>
    <xf numFmtId="191" fontId="3" fillId="0" borderId="1" xfId="127" applyNumberFormat="1" applyFont="1" applyFill="1" applyBorder="1" applyAlignment="1"/>
    <xf numFmtId="191" fontId="6" fillId="0" borderId="0" xfId="0" applyNumberFormat="1" applyFont="1" applyFill="1" applyBorder="1" applyAlignment="1">
      <alignment vertical="center" wrapText="1"/>
    </xf>
    <xf numFmtId="191" fontId="6" fillId="0" borderId="0" xfId="0" applyNumberFormat="1" applyFont="1" applyFill="1" applyBorder="1" applyAlignment="1">
      <alignment vertical="center"/>
    </xf>
    <xf numFmtId="191" fontId="3" fillId="0" borderId="1" xfId="0" applyNumberFormat="1" applyFont="1" applyFill="1" applyBorder="1"/>
    <xf numFmtId="39" fontId="3" fillId="0" borderId="0" xfId="0" quotePrefix="1" applyNumberFormat="1" applyFont="1" applyFill="1" applyAlignment="1">
      <alignment horizontal="center"/>
    </xf>
    <xf numFmtId="39" fontId="3" fillId="0" borderId="0" xfId="0" applyNumberFormat="1" applyFont="1" applyFill="1" applyAlignment="1">
      <alignment horizontal="center"/>
    </xf>
    <xf numFmtId="188" fontId="6" fillId="0" borderId="0" xfId="7" applyNumberFormat="1" applyFont="1" applyFill="1" applyAlignment="1" applyProtection="1">
      <alignment horizontal="center"/>
    </xf>
    <xf numFmtId="40" fontId="6" fillId="0" borderId="0" xfId="7" applyNumberFormat="1" applyFont="1" applyFill="1" applyAlignment="1" applyProtection="1">
      <alignment horizontal="center"/>
    </xf>
    <xf numFmtId="191" fontId="6" fillId="0" borderId="0" xfId="0" applyNumberFormat="1" applyFont="1" applyFill="1" applyBorder="1" applyAlignment="1">
      <alignment horizontal="center" vertical="center"/>
    </xf>
    <xf numFmtId="191" fontId="6" fillId="0" borderId="1" xfId="0" applyNumberFormat="1" applyFont="1" applyFill="1" applyBorder="1" applyAlignment="1">
      <alignment horizontal="center" vertical="center"/>
    </xf>
    <xf numFmtId="191" fontId="3" fillId="0" borderId="0" xfId="0" quotePrefix="1" applyNumberFormat="1" applyFont="1" applyFill="1" applyAlignment="1">
      <alignment horizontal="center"/>
    </xf>
    <xf numFmtId="191" fontId="3" fillId="0" borderId="0" xfId="0" applyNumberFormat="1" applyFont="1" applyFill="1" applyAlignment="1">
      <alignment horizontal="center"/>
    </xf>
    <xf numFmtId="191" fontId="3" fillId="0" borderId="0" xfId="3" quotePrefix="1" applyNumberFormat="1" applyFont="1" applyFill="1" applyAlignment="1">
      <alignment horizontal="center"/>
    </xf>
    <xf numFmtId="191" fontId="6" fillId="0" borderId="1" xfId="3" applyNumberFormat="1" applyFont="1" applyFill="1" applyBorder="1" applyAlignment="1">
      <alignment horizontal="center"/>
    </xf>
    <xf numFmtId="40" fontId="3" fillId="0" borderId="0" xfId="0" quotePrefix="1" applyNumberFormat="1" applyFont="1" applyFill="1" applyAlignment="1">
      <alignment horizontal="center"/>
    </xf>
    <xf numFmtId="40" fontId="8" fillId="0" borderId="1" xfId="8" applyNumberFormat="1" applyFont="1" applyFill="1" applyBorder="1" applyAlignment="1">
      <alignment horizontal="center"/>
    </xf>
    <xf numFmtId="40" fontId="8" fillId="0" borderId="4" xfId="0" quotePrefix="1" applyNumberFormat="1" applyFont="1" applyFill="1" applyBorder="1" applyAlignment="1">
      <alignment horizontal="center"/>
    </xf>
  </cellXfs>
  <cellStyles count="137">
    <cellStyle name="Comma" xfId="1" builtinId="3"/>
    <cellStyle name="Comma 2" xfId="2"/>
    <cellStyle name="Comma 2 10" xfId="58"/>
    <cellStyle name="Comma 2 11" xfId="62"/>
    <cellStyle name="Comma 2 12" xfId="66"/>
    <cellStyle name="Comma 2 13" xfId="70"/>
    <cellStyle name="Comma 2 14" xfId="69"/>
    <cellStyle name="Comma 2 15" xfId="77"/>
    <cellStyle name="Comma 2 16" xfId="68"/>
    <cellStyle name="Comma 2 17" xfId="82"/>
    <cellStyle name="Comma 2 18" xfId="67"/>
    <cellStyle name="Comma 2 19" xfId="88"/>
    <cellStyle name="Comma 2 2" xfId="17"/>
    <cellStyle name="Comma 2 20" xfId="92"/>
    <cellStyle name="Comma 2 21" xfId="96"/>
    <cellStyle name="Comma 2 22" xfId="100"/>
    <cellStyle name="Comma 2 23" xfId="104"/>
    <cellStyle name="Comma 2 24" xfId="108"/>
    <cellStyle name="Comma 2 25" xfId="113"/>
    <cellStyle name="Comma 2 26" xfId="117"/>
    <cellStyle name="Comma 2 27" xfId="121"/>
    <cellStyle name="Comma 2 28" xfId="125"/>
    <cellStyle name="Comma 2 29" xfId="129"/>
    <cellStyle name="Comma 2 3" xfId="22"/>
    <cellStyle name="Comma 2 30" xfId="132"/>
    <cellStyle name="Comma 2 4" xfId="36"/>
    <cellStyle name="Comma 2 5" xfId="40"/>
    <cellStyle name="Comma 2 6" xfId="44"/>
    <cellStyle name="Comma 2 7" xfId="48"/>
    <cellStyle name="Comma 2 8" xfId="51"/>
    <cellStyle name="Comma 2 9" xfId="54"/>
    <cellStyle name="Comma 9" xfId="136"/>
    <cellStyle name="Currency1 28" xfId="10"/>
    <cellStyle name="Normal" xfId="0" builtinId="0"/>
    <cellStyle name="Normal 10" xfId="135"/>
    <cellStyle name="Normal 13" xfId="109"/>
    <cellStyle name="Normal 18" xfId="130"/>
    <cellStyle name="Normal 2" xfId="3"/>
    <cellStyle name="Normal 2 10" xfId="49"/>
    <cellStyle name="Normal 2 11" xfId="52"/>
    <cellStyle name="Normal 2 12" xfId="56"/>
    <cellStyle name="Normal 2 13" xfId="60"/>
    <cellStyle name="Normal 2 14" xfId="64"/>
    <cellStyle name="Normal 2 15" xfId="59"/>
    <cellStyle name="Normal 2 16" xfId="75"/>
    <cellStyle name="Normal 2 17" xfId="76"/>
    <cellStyle name="Normal 2 18" xfId="80"/>
    <cellStyle name="Normal 2 19" xfId="79"/>
    <cellStyle name="Normal 2 2" xfId="4"/>
    <cellStyle name="Normal 2 2 10" xfId="50"/>
    <cellStyle name="Normal 2 2 11" xfId="53"/>
    <cellStyle name="Normal 2 2 12" xfId="57"/>
    <cellStyle name="Normal 2 2 13" xfId="61"/>
    <cellStyle name="Normal 2 2 14" xfId="65"/>
    <cellStyle name="Normal 2 2 15" xfId="45"/>
    <cellStyle name="Normal 2 2 16" xfId="55"/>
    <cellStyle name="Normal 2 2 17" xfId="71"/>
    <cellStyle name="Normal 2 2 18" xfId="25"/>
    <cellStyle name="Normal 2 2 19" xfId="73"/>
    <cellStyle name="Normal 2 2 2" xfId="12"/>
    <cellStyle name="Normal 2 2 20" xfId="84"/>
    <cellStyle name="Normal 2 2 21" xfId="87"/>
    <cellStyle name="Normal 2 2 22" xfId="91"/>
    <cellStyle name="Normal 2 2 23" xfId="95"/>
    <cellStyle name="Normal 2 2 24" xfId="99"/>
    <cellStyle name="Normal 2 2 25" xfId="103"/>
    <cellStyle name="Normal 2 2 26" xfId="107"/>
    <cellStyle name="Normal 2 2 27" xfId="112"/>
    <cellStyle name="Normal 2 2 28" xfId="116"/>
    <cellStyle name="Normal 2 2 29" xfId="120"/>
    <cellStyle name="Normal 2 2 3" xfId="19"/>
    <cellStyle name="Normal 2 2 30" xfId="124"/>
    <cellStyle name="Normal 2 2 31" xfId="128"/>
    <cellStyle name="Normal 2 2 4" xfId="20"/>
    <cellStyle name="Normal 2 2 5" xfId="28"/>
    <cellStyle name="Normal 2 2 6" xfId="35"/>
    <cellStyle name="Normal 2 2 7" xfId="39"/>
    <cellStyle name="Normal 2 2 8" xfId="43"/>
    <cellStyle name="Normal 2 2 9" xfId="47"/>
    <cellStyle name="Normal 2 20" xfId="86"/>
    <cellStyle name="Normal 2 21" xfId="90"/>
    <cellStyle name="Normal 2 22" xfId="94"/>
    <cellStyle name="Normal 2 23" xfId="98"/>
    <cellStyle name="Normal 2 24" xfId="102"/>
    <cellStyle name="Normal 2 25" xfId="106"/>
    <cellStyle name="Normal 2 26" xfId="111"/>
    <cellStyle name="Normal 2 27" xfId="115"/>
    <cellStyle name="Normal 2 28" xfId="119"/>
    <cellStyle name="Normal 2 29" xfId="123"/>
    <cellStyle name="Normal 2 3" xfId="18"/>
    <cellStyle name="Normal 2 30" xfId="127"/>
    <cellStyle name="Normal 2 31" xfId="131"/>
    <cellStyle name="Normal 2 4" xfId="26"/>
    <cellStyle name="Normal 2 5" xfId="34"/>
    <cellStyle name="Normal 2 6" xfId="23"/>
    <cellStyle name="Normal 2 7" xfId="38"/>
    <cellStyle name="Normal 2 8" xfId="42"/>
    <cellStyle name="Normal 2 9" xfId="46"/>
    <cellStyle name="Normal 3" xfId="5"/>
    <cellStyle name="Normal_C779A0245" xfId="133"/>
    <cellStyle name="Percent" xfId="13" builtinId="5"/>
    <cellStyle name="เครื่องหมายจุลภาค_Note new STD" xfId="11"/>
    <cellStyle name="ปกติ 2" xfId="6"/>
    <cellStyle name="ปกติ 2 10" xfId="24"/>
    <cellStyle name="ปกติ 2 11" xfId="31"/>
    <cellStyle name="ปกติ 2 12" xfId="37"/>
    <cellStyle name="ปกติ 2 13" xfId="41"/>
    <cellStyle name="ปกติ 2 14" xfId="63"/>
    <cellStyle name="ปกติ 2 15" xfId="74"/>
    <cellStyle name="ปกติ 2 16" xfId="72"/>
    <cellStyle name="ปกติ 2 17" xfId="78"/>
    <cellStyle name="ปกติ 2 18" xfId="83"/>
    <cellStyle name="ปกติ 2 19" xfId="85"/>
    <cellStyle name="ปกติ 2 2" xfId="21"/>
    <cellStyle name="ปกติ 2 2 3 2" xfId="134"/>
    <cellStyle name="ปกติ 2 20" xfId="81"/>
    <cellStyle name="ปกติ 2 21" xfId="89"/>
    <cellStyle name="ปกติ 2 22" xfId="93"/>
    <cellStyle name="ปกติ 2 23" xfId="97"/>
    <cellStyle name="ปกติ 2 24" xfId="101"/>
    <cellStyle name="ปกติ 2 25" xfId="105"/>
    <cellStyle name="ปกติ 2 26" xfId="110"/>
    <cellStyle name="ปกติ 2 27" xfId="114"/>
    <cellStyle name="ปกติ 2 28" xfId="118"/>
    <cellStyle name="ปกติ 2 29" xfId="122"/>
    <cellStyle name="ปกติ 2 3" xfId="15"/>
    <cellStyle name="ปกติ 2 30" xfId="126"/>
    <cellStyle name="ปกติ 2 4" xfId="33"/>
    <cellStyle name="ปกติ 2 5" xfId="29"/>
    <cellStyle name="ปกติ 2 6" xfId="30"/>
    <cellStyle name="ปกติ 2 7" xfId="27"/>
    <cellStyle name="ปกติ 2 8" xfId="16"/>
    <cellStyle name="ปกติ 2 9" xfId="32"/>
    <cellStyle name="ปกติ_Sheet1" xfId="7"/>
    <cellStyle name="ปกติ_Sheet1_Mandarin-Sep'49-t3" xfId="8"/>
    <cellStyle name="ปกติ_Sheet1_Note new STD" xfId="9"/>
    <cellStyle name="ปกติ_SPC-Dec'50-T3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8"/>
  <sheetViews>
    <sheetView tabSelected="1" topLeftCell="A10" zoomScaleNormal="100" zoomScaleSheetLayoutView="70" workbookViewId="0">
      <selection activeCell="A16" sqref="A16"/>
    </sheetView>
  </sheetViews>
  <sheetFormatPr defaultColWidth="9.140625" defaultRowHeight="21.75" x14ac:dyDescent="0.45"/>
  <cols>
    <col min="1" max="1" width="9.140625" style="42" customWidth="1"/>
    <col min="2" max="2" width="11.85546875" style="42" customWidth="1"/>
    <col min="3" max="3" width="9.140625" style="42" customWidth="1"/>
    <col min="4" max="4" width="9" style="42" customWidth="1"/>
    <col min="5" max="6" width="9.140625" style="42" customWidth="1"/>
    <col min="7" max="7" width="6.140625" style="42" customWidth="1"/>
    <col min="8" max="8" width="15.7109375" style="42" customWidth="1"/>
    <col min="9" max="9" width="1.5703125" style="42" customWidth="1"/>
    <col min="10" max="10" width="15.7109375" style="43" customWidth="1"/>
    <col min="11" max="11" width="2.42578125" style="42" customWidth="1"/>
    <col min="12" max="16384" width="9.140625" style="42"/>
  </cols>
  <sheetData>
    <row r="1" spans="1:10" s="173" customFormat="1" ht="23.25" customHeight="1" x14ac:dyDescent="0.45">
      <c r="A1" s="230" t="s">
        <v>4</v>
      </c>
      <c r="B1" s="230"/>
      <c r="C1" s="230"/>
      <c r="D1" s="230"/>
      <c r="E1" s="230"/>
      <c r="F1" s="230"/>
      <c r="G1" s="230"/>
      <c r="H1" s="230"/>
      <c r="I1" s="230"/>
      <c r="J1" s="230"/>
    </row>
    <row r="2" spans="1:10" s="173" customFormat="1" ht="23.25" customHeight="1" x14ac:dyDescent="0.45">
      <c r="A2" s="230" t="s">
        <v>62</v>
      </c>
      <c r="B2" s="230"/>
      <c r="C2" s="230"/>
      <c r="D2" s="230"/>
      <c r="E2" s="230"/>
      <c r="F2" s="230"/>
      <c r="G2" s="230"/>
      <c r="H2" s="230"/>
      <c r="I2" s="230"/>
      <c r="J2" s="230"/>
    </row>
    <row r="3" spans="1:10" s="173" customFormat="1" ht="23.25" customHeight="1" x14ac:dyDescent="0.45">
      <c r="A3" s="231" t="s">
        <v>142</v>
      </c>
      <c r="B3" s="231"/>
      <c r="C3" s="231"/>
      <c r="D3" s="231"/>
      <c r="E3" s="231"/>
      <c r="F3" s="231"/>
      <c r="G3" s="231"/>
      <c r="H3" s="231"/>
      <c r="I3" s="231"/>
      <c r="J3" s="231"/>
    </row>
    <row r="4" spans="1:10" s="173" customFormat="1" ht="23.25" customHeight="1" x14ac:dyDescent="0.45">
      <c r="A4" s="231" t="s">
        <v>63</v>
      </c>
      <c r="B4" s="231"/>
      <c r="C4" s="231"/>
      <c r="D4" s="231"/>
      <c r="E4" s="231"/>
      <c r="F4" s="231"/>
      <c r="G4" s="231"/>
      <c r="H4" s="231"/>
      <c r="I4" s="231"/>
      <c r="J4" s="231"/>
    </row>
    <row r="5" spans="1:10" s="40" customFormat="1" ht="23.25" customHeight="1" x14ac:dyDescent="0.45">
      <c r="A5" s="124"/>
      <c r="B5" s="124"/>
      <c r="C5" s="124"/>
      <c r="D5" s="124"/>
      <c r="E5" s="124"/>
      <c r="F5" s="124"/>
      <c r="G5" s="124"/>
      <c r="J5" s="174"/>
    </row>
    <row r="6" spans="1:10" s="40" customFormat="1" ht="23.25" customHeight="1" x14ac:dyDescent="0.45">
      <c r="A6" s="123" t="s">
        <v>64</v>
      </c>
      <c r="B6" s="124"/>
      <c r="C6" s="124"/>
      <c r="D6" s="124"/>
      <c r="E6" s="124"/>
      <c r="F6" s="124"/>
      <c r="G6" s="124"/>
      <c r="J6" s="174"/>
    </row>
    <row r="7" spans="1:10" s="40" customFormat="1" ht="23.25" customHeight="1" x14ac:dyDescent="0.45">
      <c r="A7" s="123" t="s">
        <v>200</v>
      </c>
      <c r="B7" s="124"/>
      <c r="C7" s="124"/>
      <c r="D7" s="124"/>
      <c r="E7" s="124"/>
      <c r="F7" s="124"/>
      <c r="G7" s="124"/>
      <c r="J7" s="174"/>
    </row>
    <row r="8" spans="1:10" s="40" customFormat="1" ht="23.25" customHeight="1" x14ac:dyDescent="0.45">
      <c r="A8" s="140" t="s">
        <v>65</v>
      </c>
      <c r="B8" s="124"/>
      <c r="C8" s="125" t="s">
        <v>66</v>
      </c>
      <c r="F8" s="125"/>
      <c r="G8" s="125"/>
      <c r="H8" s="125"/>
      <c r="I8" s="172"/>
      <c r="J8" s="172"/>
    </row>
    <row r="9" spans="1:10" s="40" customFormat="1" ht="23.25" customHeight="1" x14ac:dyDescent="0.45">
      <c r="A9" s="124"/>
      <c r="B9" s="124"/>
      <c r="C9" s="125" t="s">
        <v>67</v>
      </c>
      <c r="F9" s="125"/>
      <c r="G9" s="125"/>
      <c r="H9" s="125"/>
      <c r="I9" s="172"/>
      <c r="J9" s="172"/>
    </row>
    <row r="10" spans="1:10" s="40" customFormat="1" ht="23.25" customHeight="1" x14ac:dyDescent="0.45">
      <c r="A10" s="140" t="s">
        <v>68</v>
      </c>
      <c r="B10" s="124"/>
      <c r="C10" s="126"/>
      <c r="F10" s="126"/>
      <c r="G10" s="126"/>
      <c r="J10" s="174"/>
    </row>
    <row r="11" spans="1:10" s="40" customFormat="1" ht="23.25" customHeight="1" x14ac:dyDescent="0.45">
      <c r="A11" s="140" t="s">
        <v>69</v>
      </c>
      <c r="B11" s="124"/>
      <c r="C11" s="125" t="s">
        <v>97</v>
      </c>
      <c r="F11" s="126"/>
      <c r="G11" s="126"/>
      <c r="J11" s="174"/>
    </row>
    <row r="12" spans="1:10" s="40" customFormat="1" ht="23.25" customHeight="1" x14ac:dyDescent="0.45">
      <c r="A12" s="140" t="s">
        <v>70</v>
      </c>
      <c r="B12" s="124"/>
      <c r="F12" s="126"/>
      <c r="G12" s="126"/>
      <c r="J12" s="174"/>
    </row>
    <row r="13" spans="1:10" s="40" customFormat="1" ht="23.25" customHeight="1" x14ac:dyDescent="0.45">
      <c r="A13" s="140" t="s">
        <v>71</v>
      </c>
      <c r="B13" s="124"/>
      <c r="C13" s="125" t="s">
        <v>72</v>
      </c>
      <c r="F13" s="126"/>
      <c r="G13" s="126"/>
      <c r="J13" s="174"/>
    </row>
    <row r="14" spans="1:10" s="40" customFormat="1" ht="23.25" customHeight="1" x14ac:dyDescent="0.45">
      <c r="A14" s="140" t="s">
        <v>73</v>
      </c>
      <c r="B14" s="124"/>
      <c r="C14" s="125" t="s">
        <v>74</v>
      </c>
      <c r="F14" s="126"/>
      <c r="G14" s="126"/>
      <c r="J14" s="174"/>
    </row>
    <row r="15" spans="1:10" s="40" customFormat="1" ht="23.25" customHeight="1" x14ac:dyDescent="0.45">
      <c r="A15" s="123" t="s">
        <v>442</v>
      </c>
      <c r="B15" s="124"/>
      <c r="C15" s="124"/>
      <c r="D15" s="125"/>
      <c r="F15" s="126"/>
      <c r="G15" s="126"/>
      <c r="J15" s="174"/>
    </row>
    <row r="16" spans="1:10" s="40" customFormat="1" ht="23.25" customHeight="1" x14ac:dyDescent="0.45">
      <c r="A16" s="140" t="s">
        <v>143</v>
      </c>
      <c r="B16" s="124"/>
      <c r="C16" s="124"/>
      <c r="D16" s="125"/>
      <c r="F16" s="126"/>
      <c r="G16" s="126"/>
      <c r="J16" s="174"/>
    </row>
    <row r="17" spans="1:10" s="40" customFormat="1" ht="23.25" customHeight="1" x14ac:dyDescent="0.45">
      <c r="A17" s="140" t="s">
        <v>244</v>
      </c>
      <c r="B17" s="124"/>
      <c r="C17" s="124"/>
      <c r="D17" s="125"/>
      <c r="F17" s="126"/>
      <c r="G17" s="126"/>
      <c r="J17" s="174"/>
    </row>
    <row r="18" spans="1:10" s="40" customFormat="1" ht="23.25" customHeight="1" x14ac:dyDescent="0.45">
      <c r="A18" s="140" t="s">
        <v>385</v>
      </c>
      <c r="B18" s="124"/>
      <c r="C18" s="124"/>
      <c r="D18" s="125"/>
      <c r="F18" s="126"/>
      <c r="G18" s="126"/>
      <c r="J18" s="174"/>
    </row>
    <row r="19" spans="1:10" s="40" customFormat="1" ht="23.25" customHeight="1" x14ac:dyDescent="0.45">
      <c r="A19" s="140" t="s">
        <v>245</v>
      </c>
      <c r="B19" s="124"/>
      <c r="C19" s="124"/>
      <c r="D19" s="125"/>
      <c r="F19" s="126"/>
      <c r="G19" s="126"/>
      <c r="J19" s="174"/>
    </row>
    <row r="20" spans="1:10" s="40" customFormat="1" ht="23.25" customHeight="1" x14ac:dyDescent="0.45">
      <c r="A20" s="140" t="s">
        <v>246</v>
      </c>
      <c r="B20" s="124"/>
      <c r="C20" s="124"/>
      <c r="D20" s="125"/>
      <c r="F20" s="126"/>
      <c r="G20" s="126"/>
      <c r="J20" s="174"/>
    </row>
    <row r="21" spans="1:10" s="40" customFormat="1" ht="23.25" customHeight="1" x14ac:dyDescent="0.45">
      <c r="A21" s="140" t="s">
        <v>248</v>
      </c>
      <c r="B21" s="124"/>
      <c r="C21" s="124"/>
      <c r="D21" s="125"/>
      <c r="F21" s="126"/>
      <c r="G21" s="126"/>
      <c r="J21" s="174"/>
    </row>
    <row r="22" spans="1:10" s="40" customFormat="1" ht="23.25" customHeight="1" x14ac:dyDescent="0.45">
      <c r="A22" s="140" t="s">
        <v>247</v>
      </c>
      <c r="B22" s="124"/>
      <c r="C22" s="124"/>
      <c r="D22" s="125"/>
      <c r="F22" s="126"/>
      <c r="G22" s="126"/>
      <c r="J22" s="174"/>
    </row>
    <row r="23" spans="1:10" s="40" customFormat="1" ht="23.25" customHeight="1" x14ac:dyDescent="0.45">
      <c r="A23" s="140"/>
      <c r="B23" s="124"/>
      <c r="C23" s="124"/>
      <c r="D23" s="125"/>
      <c r="F23" s="126"/>
      <c r="G23" s="126"/>
      <c r="J23" s="174"/>
    </row>
    <row r="24" spans="1:10" s="40" customFormat="1" ht="23.25" customHeight="1" x14ac:dyDescent="0.45">
      <c r="A24" s="123" t="s">
        <v>75</v>
      </c>
      <c r="B24" s="124"/>
      <c r="C24" s="124"/>
      <c r="D24" s="125"/>
      <c r="F24" s="126"/>
      <c r="G24" s="126"/>
      <c r="J24" s="174"/>
    </row>
    <row r="25" spans="1:10" s="40" customFormat="1" ht="23.25" customHeight="1" x14ac:dyDescent="0.45">
      <c r="A25" s="123" t="s">
        <v>76</v>
      </c>
      <c r="B25" s="39"/>
      <c r="C25" s="39"/>
      <c r="D25" s="39"/>
    </row>
    <row r="26" spans="1:10" s="40" customFormat="1" ht="23.25" customHeight="1" x14ac:dyDescent="0.45">
      <c r="A26" s="140" t="s">
        <v>249</v>
      </c>
    </row>
    <row r="27" spans="1:10" s="40" customFormat="1" ht="23.25" customHeight="1" x14ac:dyDescent="0.45">
      <c r="A27" s="140" t="s">
        <v>250</v>
      </c>
    </row>
    <row r="28" spans="1:10" s="40" customFormat="1" ht="23.25" customHeight="1" x14ac:dyDescent="0.45">
      <c r="A28" s="140" t="s">
        <v>252</v>
      </c>
    </row>
    <row r="29" spans="1:10" s="40" customFormat="1" ht="23.25" customHeight="1" x14ac:dyDescent="0.45">
      <c r="A29" s="140" t="s">
        <v>251</v>
      </c>
    </row>
    <row r="30" spans="1:10" s="40" customFormat="1" ht="23.25" customHeight="1" x14ac:dyDescent="0.45">
      <c r="A30" s="140" t="s">
        <v>254</v>
      </c>
    </row>
    <row r="31" spans="1:10" s="40" customFormat="1" ht="23.25" customHeight="1" x14ac:dyDescent="0.45">
      <c r="A31" s="140" t="s">
        <v>253</v>
      </c>
    </row>
    <row r="32" spans="1:10" s="40" customFormat="1" ht="23.25" customHeight="1" x14ac:dyDescent="0.45">
      <c r="A32" s="140"/>
    </row>
    <row r="33" spans="1:13" s="40" customFormat="1" ht="23.25" customHeight="1" x14ac:dyDescent="0.45">
      <c r="A33" s="140"/>
    </row>
    <row r="34" spans="1:13" ht="23.25" customHeight="1" x14ac:dyDescent="0.45">
      <c r="A34" s="4"/>
      <c r="B34" s="4" t="s">
        <v>60</v>
      </c>
      <c r="C34" s="217"/>
      <c r="E34" s="52"/>
      <c r="F34" s="52"/>
      <c r="G34" s="98"/>
      <c r="H34" s="4"/>
      <c r="K34" s="98"/>
      <c r="L34" s="98"/>
      <c r="M34" s="4"/>
    </row>
    <row r="35" spans="1:13" ht="23.25" customHeight="1" x14ac:dyDescent="0.45">
      <c r="A35" s="4"/>
      <c r="B35" s="4" t="s">
        <v>124</v>
      </c>
      <c r="C35" s="217"/>
      <c r="E35" s="52"/>
      <c r="F35" s="52"/>
      <c r="G35" s="98"/>
      <c r="H35" s="4"/>
      <c r="K35" s="98"/>
      <c r="L35" s="98"/>
      <c r="M35" s="4"/>
    </row>
    <row r="36" spans="1:13" ht="23.25" customHeight="1" x14ac:dyDescent="0.45">
      <c r="A36" s="4"/>
      <c r="B36" s="98"/>
      <c r="C36" s="98"/>
      <c r="D36" s="98"/>
      <c r="E36" s="98"/>
      <c r="F36" s="98"/>
      <c r="G36" s="98"/>
      <c r="H36" s="4"/>
      <c r="K36" s="98"/>
      <c r="L36" s="98"/>
      <c r="M36" s="4"/>
    </row>
    <row r="37" spans="1:13" ht="26.1" customHeight="1" x14ac:dyDescent="0.45">
      <c r="A37" s="228" t="s">
        <v>79</v>
      </c>
      <c r="B37" s="229"/>
      <c r="C37" s="229"/>
      <c r="D37" s="229"/>
      <c r="E37" s="229"/>
      <c r="F37" s="229"/>
      <c r="G37" s="229"/>
      <c r="H37" s="229"/>
      <c r="I37" s="229"/>
      <c r="J37" s="229"/>
      <c r="K37" s="98"/>
      <c r="L37" s="98"/>
      <c r="M37" s="4"/>
    </row>
    <row r="38" spans="1:13" ht="26.1" customHeight="1" x14ac:dyDescent="0.45">
      <c r="A38" s="163"/>
      <c r="B38" s="164"/>
      <c r="C38" s="164"/>
      <c r="D38" s="164"/>
      <c r="E38" s="164"/>
      <c r="F38" s="164"/>
      <c r="G38" s="164"/>
      <c r="H38" s="164"/>
      <c r="I38" s="164"/>
      <c r="J38" s="164"/>
      <c r="K38" s="98"/>
      <c r="L38" s="98"/>
      <c r="M38" s="4"/>
    </row>
    <row r="39" spans="1:13" s="40" customFormat="1" ht="26.1" customHeight="1" x14ac:dyDescent="0.45">
      <c r="A39" s="140" t="s">
        <v>203</v>
      </c>
      <c r="B39" s="41"/>
      <c r="C39" s="41"/>
    </row>
    <row r="40" spans="1:13" s="50" customFormat="1" ht="26.1" customHeight="1" x14ac:dyDescent="0.45">
      <c r="A40" s="140" t="s">
        <v>301</v>
      </c>
    </row>
    <row r="41" spans="1:13" s="50" customFormat="1" ht="26.1" customHeight="1" x14ac:dyDescent="0.45">
      <c r="A41" s="140" t="s">
        <v>204</v>
      </c>
    </row>
    <row r="42" spans="1:13" s="50" customFormat="1" ht="26.1" customHeight="1" x14ac:dyDescent="0.45">
      <c r="A42" s="50" t="s">
        <v>205</v>
      </c>
    </row>
    <row r="43" spans="1:13" s="50" customFormat="1" ht="26.1" customHeight="1" x14ac:dyDescent="0.45">
      <c r="A43" s="50" t="s">
        <v>386</v>
      </c>
    </row>
    <row r="44" spans="1:13" s="50" customFormat="1" ht="26.1" customHeight="1" x14ac:dyDescent="0.45">
      <c r="A44" s="50" t="s">
        <v>206</v>
      </c>
    </row>
    <row r="45" spans="1:13" s="4" customFormat="1" ht="26.1" customHeight="1" x14ac:dyDescent="0.45">
      <c r="A45" s="123" t="s">
        <v>198</v>
      </c>
    </row>
    <row r="46" spans="1:13" s="4" customFormat="1" ht="26.1" customHeight="1" x14ac:dyDescent="0.45">
      <c r="A46" s="175" t="s">
        <v>183</v>
      </c>
    </row>
    <row r="47" spans="1:13" s="4" customFormat="1" ht="26.1" customHeight="1" x14ac:dyDescent="0.45">
      <c r="A47" s="45" t="s">
        <v>387</v>
      </c>
    </row>
    <row r="48" spans="1:13" s="4" customFormat="1" ht="26.1" customHeight="1" x14ac:dyDescent="0.45">
      <c r="A48" s="45" t="s">
        <v>388</v>
      </c>
    </row>
    <row r="49" spans="1:10" s="4" customFormat="1" ht="26.1" customHeight="1" x14ac:dyDescent="0.45">
      <c r="A49" s="45" t="s">
        <v>389</v>
      </c>
    </row>
    <row r="50" spans="1:10" s="4" customFormat="1" ht="26.1" customHeight="1" x14ac:dyDescent="0.45">
      <c r="A50" s="45" t="s">
        <v>390</v>
      </c>
    </row>
    <row r="51" spans="1:10" s="4" customFormat="1" ht="26.1" customHeight="1" x14ac:dyDescent="0.45">
      <c r="A51" s="176" t="s">
        <v>391</v>
      </c>
    </row>
    <row r="52" spans="1:10" s="4" customFormat="1" ht="26.1" customHeight="1" x14ac:dyDescent="0.45">
      <c r="A52" s="176" t="s">
        <v>392</v>
      </c>
    </row>
    <row r="53" spans="1:10" s="4" customFormat="1" ht="26.1" customHeight="1" x14ac:dyDescent="0.45">
      <c r="A53" s="177" t="s">
        <v>109</v>
      </c>
    </row>
    <row r="54" spans="1:10" s="4" customFormat="1" ht="26.1" customHeight="1" x14ac:dyDescent="0.45">
      <c r="A54" s="175" t="s">
        <v>393</v>
      </c>
    </row>
    <row r="55" spans="1:10" s="4" customFormat="1" ht="26.1" customHeight="1" x14ac:dyDescent="0.45">
      <c r="A55" s="45" t="s">
        <v>127</v>
      </c>
    </row>
    <row r="56" spans="1:10" s="4" customFormat="1" ht="26.1" customHeight="1" x14ac:dyDescent="0.45">
      <c r="A56" s="177" t="s">
        <v>110</v>
      </c>
      <c r="E56" s="218" t="s">
        <v>139</v>
      </c>
    </row>
    <row r="57" spans="1:10" s="4" customFormat="1" ht="26.1" customHeight="1" x14ac:dyDescent="0.45">
      <c r="A57" s="175" t="s">
        <v>111</v>
      </c>
      <c r="D57" s="17" t="s">
        <v>112</v>
      </c>
    </row>
    <row r="58" spans="1:10" s="4" customFormat="1" ht="26.1" customHeight="1" x14ac:dyDescent="0.45">
      <c r="A58" s="175" t="s">
        <v>113</v>
      </c>
      <c r="D58" s="50" t="s">
        <v>114</v>
      </c>
    </row>
    <row r="59" spans="1:10" s="4" customFormat="1" ht="26.1" customHeight="1" x14ac:dyDescent="0.45">
      <c r="A59" s="177" t="s">
        <v>107</v>
      </c>
    </row>
    <row r="60" spans="1:10" s="4" customFormat="1" ht="26.1" customHeight="1" x14ac:dyDescent="0.45">
      <c r="A60" s="175" t="s">
        <v>115</v>
      </c>
      <c r="D60" s="50" t="s">
        <v>116</v>
      </c>
      <c r="E60" s="50" t="s">
        <v>116</v>
      </c>
    </row>
    <row r="61" spans="1:10" s="4" customFormat="1" ht="26.1" customHeight="1" x14ac:dyDescent="0.45">
      <c r="A61" s="177" t="s">
        <v>108</v>
      </c>
      <c r="F61" s="93"/>
    </row>
    <row r="62" spans="1:10" s="4" customFormat="1" ht="26.1" customHeight="1" x14ac:dyDescent="0.45">
      <c r="A62" s="175" t="s">
        <v>117</v>
      </c>
      <c r="D62" s="50" t="s">
        <v>184</v>
      </c>
      <c r="E62" s="50" t="s">
        <v>184</v>
      </c>
    </row>
    <row r="63" spans="1:10" s="4" customFormat="1" ht="26.1" customHeight="1" x14ac:dyDescent="0.45">
      <c r="A63" s="175" t="s">
        <v>118</v>
      </c>
      <c r="D63" s="50" t="s">
        <v>119</v>
      </c>
      <c r="E63" s="50" t="s">
        <v>119</v>
      </c>
    </row>
    <row r="64" spans="1:10" s="40" customFormat="1" ht="26.1" customHeight="1" x14ac:dyDescent="0.45">
      <c r="A64" s="96"/>
      <c r="B64" s="96"/>
      <c r="C64" s="96"/>
      <c r="D64" s="96"/>
      <c r="E64" s="96"/>
      <c r="F64" s="96"/>
      <c r="J64" s="97"/>
    </row>
    <row r="65" spans="1:13" s="40" customFormat="1" ht="26.1" customHeight="1" x14ac:dyDescent="0.45">
      <c r="A65" s="96"/>
      <c r="B65" s="96"/>
      <c r="C65" s="96"/>
      <c r="D65" s="96"/>
      <c r="E65" s="96"/>
      <c r="F65" s="96"/>
      <c r="J65" s="97"/>
    </row>
    <row r="66" spans="1:13" ht="26.1" customHeight="1" x14ac:dyDescent="0.45">
      <c r="A66" s="4"/>
      <c r="B66" s="4" t="s">
        <v>60</v>
      </c>
      <c r="C66" s="217"/>
      <c r="E66" s="52"/>
      <c r="F66" s="52"/>
      <c r="G66" s="98"/>
      <c r="H66" s="4"/>
      <c r="K66" s="98"/>
      <c r="L66" s="98"/>
      <c r="M66" s="4"/>
    </row>
    <row r="67" spans="1:13" ht="26.1" customHeight="1" x14ac:dyDescent="0.45">
      <c r="A67" s="4"/>
      <c r="B67" s="4" t="s">
        <v>124</v>
      </c>
      <c r="C67" s="217"/>
      <c r="E67" s="52"/>
      <c r="F67" s="52"/>
      <c r="G67" s="98"/>
      <c r="H67" s="4"/>
      <c r="K67" s="98"/>
      <c r="L67" s="98"/>
      <c r="M67" s="4"/>
    </row>
    <row r="68" spans="1:13" ht="25.5" customHeight="1" x14ac:dyDescent="0.45">
      <c r="A68" s="4"/>
      <c r="B68" s="4"/>
      <c r="C68" s="217"/>
      <c r="E68" s="52"/>
      <c r="F68" s="52"/>
      <c r="G68" s="98"/>
      <c r="H68" s="4"/>
      <c r="K68" s="98"/>
      <c r="L68" s="98"/>
      <c r="M68" s="4"/>
    </row>
    <row r="69" spans="1:13" ht="26.25" customHeight="1" x14ac:dyDescent="0.45">
      <c r="A69" s="228" t="s">
        <v>80</v>
      </c>
      <c r="B69" s="229"/>
      <c r="C69" s="229"/>
      <c r="D69" s="229"/>
      <c r="E69" s="229"/>
      <c r="F69" s="229"/>
      <c r="G69" s="229"/>
      <c r="H69" s="229"/>
      <c r="I69" s="229"/>
      <c r="J69" s="229"/>
      <c r="K69" s="98"/>
      <c r="L69" s="98"/>
      <c r="M69" s="4"/>
    </row>
    <row r="70" spans="1:13" ht="26.25" customHeight="1" x14ac:dyDescent="0.45">
      <c r="A70" s="163"/>
      <c r="B70" s="164"/>
      <c r="C70" s="164"/>
      <c r="D70" s="164"/>
      <c r="E70" s="164"/>
      <c r="F70" s="164"/>
      <c r="G70" s="164"/>
      <c r="H70" s="164"/>
      <c r="I70" s="164"/>
      <c r="J70" s="164"/>
      <c r="K70" s="98"/>
      <c r="L70" s="98"/>
      <c r="M70" s="4"/>
    </row>
    <row r="71" spans="1:13" s="40" customFormat="1" ht="26.25" customHeight="1" x14ac:dyDescent="0.45">
      <c r="A71" s="96" t="s">
        <v>144</v>
      </c>
      <c r="B71" s="96"/>
      <c r="C71" s="96"/>
      <c r="D71" s="96"/>
      <c r="E71" s="96"/>
      <c r="F71" s="96"/>
      <c r="J71" s="97"/>
    </row>
    <row r="72" spans="1:13" s="40" customFormat="1" ht="26.25" customHeight="1" x14ac:dyDescent="0.45">
      <c r="A72" s="96" t="s">
        <v>145</v>
      </c>
      <c r="B72" s="96"/>
      <c r="C72" s="96"/>
      <c r="D72" s="96"/>
      <c r="E72" s="96"/>
      <c r="F72" s="96"/>
      <c r="J72" s="97"/>
    </row>
    <row r="73" spans="1:13" s="40" customFormat="1" ht="26.25" customHeight="1" x14ac:dyDescent="0.45">
      <c r="A73" s="96" t="s">
        <v>146</v>
      </c>
      <c r="B73" s="96"/>
      <c r="C73" s="96"/>
      <c r="D73" s="96"/>
      <c r="E73" s="96"/>
      <c r="F73" s="96"/>
      <c r="J73" s="97"/>
    </row>
    <row r="74" spans="1:13" s="40" customFormat="1" ht="26.25" customHeight="1" x14ac:dyDescent="0.45">
      <c r="A74" s="96" t="s">
        <v>147</v>
      </c>
      <c r="B74" s="96"/>
      <c r="C74" s="96"/>
      <c r="D74" s="96"/>
      <c r="E74" s="96"/>
      <c r="F74" s="96"/>
      <c r="J74" s="97"/>
    </row>
    <row r="75" spans="1:13" s="40" customFormat="1" ht="26.25" customHeight="1" x14ac:dyDescent="0.45">
      <c r="A75" s="96" t="s">
        <v>148</v>
      </c>
      <c r="B75" s="96"/>
      <c r="C75" s="96"/>
      <c r="D75" s="96"/>
      <c r="E75" s="96"/>
      <c r="F75" s="96"/>
      <c r="J75" s="97"/>
    </row>
    <row r="76" spans="1:13" s="40" customFormat="1" ht="26.25" customHeight="1" x14ac:dyDescent="0.45">
      <c r="A76" s="96" t="s">
        <v>283</v>
      </c>
      <c r="B76" s="96"/>
      <c r="C76" s="96"/>
      <c r="D76" s="96"/>
      <c r="E76" s="96"/>
      <c r="F76" s="96"/>
      <c r="J76" s="97"/>
    </row>
    <row r="77" spans="1:13" s="40" customFormat="1" ht="26.25" customHeight="1" x14ac:dyDescent="0.45">
      <c r="A77" s="96" t="s">
        <v>394</v>
      </c>
      <c r="B77" s="96"/>
      <c r="C77" s="96"/>
      <c r="D77" s="96"/>
      <c r="E77" s="96"/>
      <c r="F77" s="96"/>
      <c r="J77" s="97"/>
    </row>
    <row r="78" spans="1:13" s="40" customFormat="1" ht="26.25" customHeight="1" x14ac:dyDescent="0.45">
      <c r="A78" s="96" t="s">
        <v>284</v>
      </c>
      <c r="B78" s="96"/>
      <c r="C78" s="96"/>
      <c r="D78" s="96"/>
      <c r="E78" s="96"/>
      <c r="F78" s="96"/>
      <c r="J78" s="97"/>
    </row>
    <row r="79" spans="1:13" s="40" customFormat="1" ht="26.25" customHeight="1" x14ac:dyDescent="0.45">
      <c r="A79" s="96" t="s">
        <v>285</v>
      </c>
      <c r="B79" s="96"/>
      <c r="C79" s="96"/>
      <c r="D79" s="96"/>
      <c r="E79" s="96"/>
      <c r="F79" s="96"/>
      <c r="J79" s="97"/>
    </row>
    <row r="80" spans="1:13" s="40" customFormat="1" ht="26.25" customHeight="1" x14ac:dyDescent="0.45">
      <c r="A80" s="96" t="s">
        <v>286</v>
      </c>
      <c r="B80" s="96"/>
      <c r="C80" s="96"/>
      <c r="D80" s="96"/>
      <c r="E80" s="96"/>
      <c r="F80" s="96"/>
      <c r="J80" s="97"/>
    </row>
    <row r="81" spans="1:13" s="40" customFormat="1" ht="26.25" customHeight="1" x14ac:dyDescent="0.45">
      <c r="A81" s="96" t="s">
        <v>287</v>
      </c>
      <c r="B81" s="96"/>
      <c r="C81" s="96"/>
      <c r="D81" s="96"/>
      <c r="E81" s="96"/>
      <c r="F81" s="96"/>
      <c r="J81" s="97"/>
    </row>
    <row r="82" spans="1:13" s="40" customFormat="1" ht="26.25" customHeight="1" x14ac:dyDescent="0.45">
      <c r="A82" s="96" t="s">
        <v>288</v>
      </c>
      <c r="B82" s="96"/>
      <c r="C82" s="96"/>
      <c r="D82" s="96"/>
      <c r="E82" s="96"/>
      <c r="F82" s="96"/>
      <c r="J82" s="97"/>
    </row>
    <row r="83" spans="1:13" ht="26.25" customHeight="1" x14ac:dyDescent="0.45">
      <c r="A83" s="176" t="s">
        <v>289</v>
      </c>
      <c r="B83" s="164"/>
      <c r="C83" s="164"/>
      <c r="D83" s="164"/>
      <c r="E83" s="164"/>
      <c r="F83" s="164"/>
      <c r="G83" s="164"/>
      <c r="H83" s="164"/>
      <c r="I83" s="164"/>
      <c r="J83" s="164"/>
      <c r="K83" s="98"/>
      <c r="L83" s="98"/>
      <c r="M83" s="4"/>
    </row>
    <row r="84" spans="1:13" ht="26.25" customHeight="1" x14ac:dyDescent="0.45">
      <c r="A84" s="96" t="s">
        <v>292</v>
      </c>
      <c r="B84" s="193"/>
      <c r="C84" s="193"/>
      <c r="D84" s="193"/>
      <c r="E84" s="193"/>
      <c r="F84" s="193"/>
      <c r="G84" s="193"/>
      <c r="H84" s="193"/>
      <c r="I84" s="193"/>
      <c r="J84" s="193"/>
      <c r="K84" s="98"/>
      <c r="L84" s="98"/>
      <c r="M84" s="4"/>
    </row>
    <row r="85" spans="1:13" ht="26.25" customHeight="1" x14ac:dyDescent="0.45">
      <c r="A85" s="96" t="s">
        <v>291</v>
      </c>
      <c r="B85" s="164"/>
      <c r="C85" s="164"/>
      <c r="D85" s="164"/>
      <c r="E85" s="164"/>
      <c r="F85" s="164"/>
      <c r="G85" s="164"/>
      <c r="H85" s="164"/>
      <c r="I85" s="164"/>
      <c r="J85" s="164"/>
      <c r="K85" s="98"/>
      <c r="L85" s="98"/>
      <c r="M85" s="4"/>
    </row>
    <row r="86" spans="1:13" ht="26.25" customHeight="1" x14ac:dyDescent="0.45">
      <c r="A86" s="96" t="s">
        <v>293</v>
      </c>
      <c r="B86" s="164"/>
      <c r="C86" s="164"/>
      <c r="D86" s="164"/>
      <c r="E86" s="164"/>
      <c r="F86" s="164"/>
      <c r="G86" s="164"/>
      <c r="H86" s="164"/>
      <c r="I86" s="164"/>
      <c r="J86" s="164"/>
      <c r="K86" s="98"/>
      <c r="L86" s="98"/>
      <c r="M86" s="4"/>
    </row>
    <row r="87" spans="1:13" ht="26.25" customHeight="1" x14ac:dyDescent="0.45">
      <c r="A87" s="96" t="s">
        <v>290</v>
      </c>
      <c r="B87" s="164"/>
      <c r="C87" s="164"/>
      <c r="D87" s="164"/>
      <c r="E87" s="164"/>
      <c r="F87" s="164"/>
      <c r="G87" s="164"/>
      <c r="H87" s="164"/>
      <c r="I87" s="164"/>
      <c r="J87" s="164"/>
      <c r="K87" s="98"/>
      <c r="L87" s="98"/>
      <c r="M87" s="4"/>
    </row>
    <row r="88" spans="1:13" s="40" customFormat="1" ht="26.25" customHeight="1" x14ac:dyDescent="0.45">
      <c r="A88" s="123" t="s">
        <v>120</v>
      </c>
      <c r="B88" s="96"/>
      <c r="C88" s="96"/>
      <c r="D88" s="50"/>
      <c r="E88" s="96"/>
      <c r="I88" s="178"/>
      <c r="J88" s="179"/>
    </row>
    <row r="89" spans="1:13" s="40" customFormat="1" ht="26.25" customHeight="1" x14ac:dyDescent="0.45">
      <c r="A89" s="96" t="s">
        <v>295</v>
      </c>
      <c r="B89" s="96"/>
      <c r="C89" s="96"/>
      <c r="D89" s="96"/>
      <c r="E89" s="96"/>
      <c r="F89" s="96"/>
      <c r="J89" s="97"/>
    </row>
    <row r="90" spans="1:13" s="40" customFormat="1" ht="26.25" customHeight="1" x14ac:dyDescent="0.45">
      <c r="A90" s="96" t="s">
        <v>294</v>
      </c>
      <c r="B90" s="137"/>
      <c r="C90" s="4"/>
      <c r="D90" s="138"/>
      <c r="E90" s="44"/>
    </row>
    <row r="91" spans="1:13" s="40" customFormat="1" ht="26.25" customHeight="1" x14ac:dyDescent="0.45">
      <c r="A91" s="96" t="s">
        <v>296</v>
      </c>
      <c r="B91" s="137"/>
      <c r="C91" s="4"/>
      <c r="D91" s="138"/>
      <c r="E91" s="44"/>
    </row>
    <row r="92" spans="1:13" s="40" customFormat="1" ht="26.25" customHeight="1" x14ac:dyDescent="0.45">
      <c r="A92" s="96" t="s">
        <v>297</v>
      </c>
      <c r="B92" s="139"/>
      <c r="C92" s="139"/>
      <c r="D92" s="139"/>
      <c r="E92" s="139"/>
      <c r="F92" s="139"/>
      <c r="G92" s="139"/>
      <c r="H92" s="139"/>
      <c r="I92" s="139"/>
    </row>
    <row r="93" spans="1:13" s="4" customFormat="1" ht="26.25" customHeight="1" x14ac:dyDescent="0.45">
      <c r="A93" s="45" t="s">
        <v>300</v>
      </c>
    </row>
    <row r="94" spans="1:13" s="4" customFormat="1" ht="26.25" customHeight="1" x14ac:dyDescent="0.45">
      <c r="A94" s="45" t="s">
        <v>298</v>
      </c>
    </row>
    <row r="95" spans="1:13" s="4" customFormat="1" ht="26.25" customHeight="1" x14ac:dyDescent="0.45">
      <c r="A95" s="45" t="s">
        <v>299</v>
      </c>
    </row>
    <row r="96" spans="1:13" s="4" customFormat="1" ht="26.25" customHeight="1" x14ac:dyDescent="0.45">
      <c r="A96" s="45"/>
    </row>
    <row r="97" spans="1:13" s="4" customFormat="1" ht="26.25" customHeight="1" x14ac:dyDescent="0.45">
      <c r="A97" s="45"/>
    </row>
    <row r="98" spans="1:13" ht="26.25" customHeight="1" x14ac:dyDescent="0.45">
      <c r="A98" s="4"/>
      <c r="B98" s="4" t="s">
        <v>60</v>
      </c>
      <c r="C98" s="217"/>
      <c r="E98" s="52"/>
      <c r="F98" s="52"/>
      <c r="G98" s="98"/>
      <c r="H98" s="4"/>
      <c r="K98" s="98"/>
      <c r="L98" s="98"/>
      <c r="M98" s="4"/>
    </row>
    <row r="99" spans="1:13" ht="26.25" customHeight="1" x14ac:dyDescent="0.45">
      <c r="A99" s="4"/>
      <c r="B99" s="4" t="s">
        <v>124</v>
      </c>
      <c r="C99" s="217"/>
      <c r="E99" s="52"/>
      <c r="F99" s="52"/>
      <c r="G99" s="98"/>
      <c r="H99" s="4"/>
      <c r="K99" s="98"/>
      <c r="L99" s="98"/>
      <c r="M99" s="4"/>
    </row>
    <row r="100" spans="1:13" ht="26.25" customHeight="1" x14ac:dyDescent="0.45">
      <c r="A100" s="228" t="s">
        <v>81</v>
      </c>
      <c r="B100" s="229"/>
      <c r="C100" s="229"/>
      <c r="D100" s="229"/>
      <c r="E100" s="229"/>
      <c r="F100" s="229"/>
      <c r="G100" s="229"/>
      <c r="H100" s="229"/>
      <c r="I100" s="229"/>
      <c r="J100" s="229"/>
      <c r="K100" s="98"/>
      <c r="L100" s="98"/>
      <c r="M100" s="4"/>
    </row>
    <row r="101" spans="1:13" ht="26.25" customHeight="1" x14ac:dyDescent="0.45">
      <c r="A101" s="163"/>
      <c r="B101" s="164"/>
      <c r="C101" s="164"/>
      <c r="D101" s="164"/>
      <c r="E101" s="164"/>
      <c r="F101" s="164"/>
      <c r="G101" s="164"/>
      <c r="H101" s="164"/>
      <c r="I101" s="164"/>
      <c r="J101" s="164"/>
      <c r="K101" s="98"/>
      <c r="L101" s="98"/>
      <c r="M101" s="4"/>
    </row>
    <row r="102" spans="1:13" s="4" customFormat="1" ht="26.25" customHeight="1" x14ac:dyDescent="0.45">
      <c r="A102" s="45" t="s">
        <v>185</v>
      </c>
    </row>
    <row r="103" spans="1:13" s="4" customFormat="1" ht="26.25" customHeight="1" x14ac:dyDescent="0.45">
      <c r="A103" s="45" t="s">
        <v>149</v>
      </c>
    </row>
    <row r="104" spans="1:13" s="4" customFormat="1" ht="26.25" customHeight="1" x14ac:dyDescent="0.45">
      <c r="A104" s="45" t="s">
        <v>150</v>
      </c>
    </row>
    <row r="105" spans="1:13" s="4" customFormat="1" ht="26.25" customHeight="1" x14ac:dyDescent="0.45">
      <c r="A105" s="175" t="s">
        <v>272</v>
      </c>
    </row>
    <row r="106" spans="1:13" s="4" customFormat="1" ht="26.25" customHeight="1" x14ac:dyDescent="0.45">
      <c r="A106" s="45" t="s">
        <v>395</v>
      </c>
    </row>
    <row r="107" spans="1:13" s="4" customFormat="1" ht="26.25" customHeight="1" x14ac:dyDescent="0.45">
      <c r="A107" s="45" t="s">
        <v>151</v>
      </c>
    </row>
    <row r="108" spans="1:13" s="4" customFormat="1" ht="26.25" customHeight="1" x14ac:dyDescent="0.45">
      <c r="A108" s="45" t="s">
        <v>152</v>
      </c>
    </row>
    <row r="109" spans="1:13" s="4" customFormat="1" ht="26.25" customHeight="1" x14ac:dyDescent="0.45">
      <c r="A109" s="45" t="s">
        <v>186</v>
      </c>
    </row>
    <row r="110" spans="1:13" s="4" customFormat="1" ht="26.25" customHeight="1" x14ac:dyDescent="0.45">
      <c r="A110" s="95" t="s">
        <v>273</v>
      </c>
    </row>
    <row r="111" spans="1:13" s="4" customFormat="1" ht="26.25" customHeight="1" x14ac:dyDescent="0.45">
      <c r="A111" s="95" t="s">
        <v>274</v>
      </c>
    </row>
    <row r="112" spans="1:13" s="4" customFormat="1" ht="26.25" customHeight="1" x14ac:dyDescent="0.45">
      <c r="A112" s="45" t="s">
        <v>276</v>
      </c>
    </row>
    <row r="113" spans="1:1" s="4" customFormat="1" ht="26.25" customHeight="1" x14ac:dyDescent="0.45">
      <c r="A113" s="45" t="s">
        <v>275</v>
      </c>
    </row>
    <row r="114" spans="1:1" s="4" customFormat="1" ht="26.25" customHeight="1" x14ac:dyDescent="0.45">
      <c r="A114" s="45" t="s">
        <v>277</v>
      </c>
    </row>
    <row r="115" spans="1:1" s="4" customFormat="1" ht="26.25" customHeight="1" x14ac:dyDescent="0.45">
      <c r="A115" s="45" t="s">
        <v>396</v>
      </c>
    </row>
    <row r="116" spans="1:1" s="4" customFormat="1" ht="26.25" customHeight="1" x14ac:dyDescent="0.45">
      <c r="A116" s="45" t="s">
        <v>397</v>
      </c>
    </row>
    <row r="117" spans="1:1" s="4" customFormat="1" ht="26.25" customHeight="1" x14ac:dyDescent="0.45">
      <c r="A117" s="45" t="s">
        <v>399</v>
      </c>
    </row>
    <row r="118" spans="1:1" s="4" customFormat="1" ht="26.25" customHeight="1" x14ac:dyDescent="0.45">
      <c r="A118" s="45" t="s">
        <v>398</v>
      </c>
    </row>
    <row r="119" spans="1:1" s="4" customFormat="1" ht="26.25" customHeight="1" x14ac:dyDescent="0.45">
      <c r="A119" s="45" t="s">
        <v>190</v>
      </c>
    </row>
    <row r="120" spans="1:1" s="4" customFormat="1" ht="26.25" customHeight="1" x14ac:dyDescent="0.45">
      <c r="A120" s="45" t="s">
        <v>282</v>
      </c>
    </row>
    <row r="121" spans="1:1" s="4" customFormat="1" ht="26.25" customHeight="1" x14ac:dyDescent="0.45">
      <c r="A121" s="45" t="s">
        <v>281</v>
      </c>
    </row>
    <row r="122" spans="1:1" s="4" customFormat="1" ht="26.25" customHeight="1" x14ac:dyDescent="0.45">
      <c r="A122" s="45" t="s">
        <v>280</v>
      </c>
    </row>
    <row r="123" spans="1:1" s="4" customFormat="1" ht="26.25" customHeight="1" x14ac:dyDescent="0.45">
      <c r="A123" s="45" t="s">
        <v>279</v>
      </c>
    </row>
    <row r="124" spans="1:1" s="4" customFormat="1" ht="26.25" customHeight="1" x14ac:dyDescent="0.45">
      <c r="A124" s="45" t="s">
        <v>278</v>
      </c>
    </row>
    <row r="125" spans="1:1" s="4" customFormat="1" ht="26.25" customHeight="1" x14ac:dyDescent="0.45">
      <c r="A125" s="45" t="s">
        <v>401</v>
      </c>
    </row>
    <row r="126" spans="1:1" s="4" customFormat="1" ht="26.25" customHeight="1" x14ac:dyDescent="0.45">
      <c r="A126" s="127" t="s">
        <v>400</v>
      </c>
    </row>
    <row r="127" spans="1:1" s="4" customFormat="1" ht="26.25" customHeight="1" x14ac:dyDescent="0.45">
      <c r="A127" s="127"/>
    </row>
    <row r="128" spans="1:1" s="4" customFormat="1" ht="26.25" customHeight="1" x14ac:dyDescent="0.45">
      <c r="A128" s="45"/>
    </row>
    <row r="129" spans="1:13" ht="26.25" customHeight="1" x14ac:dyDescent="0.45">
      <c r="A129" s="4"/>
      <c r="B129" s="4" t="s">
        <v>60</v>
      </c>
      <c r="C129" s="217"/>
      <c r="E129" s="52"/>
      <c r="F129" s="52"/>
      <c r="G129" s="98"/>
      <c r="H129" s="4"/>
      <c r="K129" s="98"/>
      <c r="L129" s="98"/>
      <c r="M129" s="4"/>
    </row>
    <row r="130" spans="1:13" ht="26.25" customHeight="1" x14ac:dyDescent="0.45">
      <c r="A130" s="4"/>
      <c r="B130" s="4" t="s">
        <v>124</v>
      </c>
      <c r="C130" s="217"/>
      <c r="E130" s="52"/>
      <c r="F130" s="52"/>
      <c r="G130" s="98"/>
      <c r="H130" s="4"/>
      <c r="K130" s="98"/>
      <c r="L130" s="98"/>
      <c r="M130" s="4"/>
    </row>
    <row r="131" spans="1:13" ht="26.25" customHeight="1" x14ac:dyDescent="0.45">
      <c r="J131" s="42"/>
    </row>
    <row r="132" spans="1:13" ht="23.45" customHeight="1" x14ac:dyDescent="0.45">
      <c r="J132" s="42"/>
    </row>
    <row r="133" spans="1:13" ht="23.45" customHeight="1" x14ac:dyDescent="0.45">
      <c r="J133" s="42"/>
    </row>
    <row r="134" spans="1:13" ht="23.45" customHeight="1" x14ac:dyDescent="0.45">
      <c r="J134" s="42"/>
    </row>
    <row r="135" spans="1:13" ht="23.45" customHeight="1" x14ac:dyDescent="0.45">
      <c r="J135" s="42"/>
    </row>
    <row r="136" spans="1:13" ht="23.45" customHeight="1" x14ac:dyDescent="0.45">
      <c r="J136" s="42"/>
    </row>
    <row r="137" spans="1:13" ht="23.45" customHeight="1" x14ac:dyDescent="0.45">
      <c r="J137" s="42"/>
    </row>
    <row r="138" spans="1:13" ht="23.45" customHeight="1" x14ac:dyDescent="0.45">
      <c r="J138" s="42"/>
    </row>
    <row r="139" spans="1:13" ht="23.45" customHeight="1" x14ac:dyDescent="0.45">
      <c r="J139" s="42"/>
    </row>
    <row r="140" spans="1:13" ht="23.45" customHeight="1" x14ac:dyDescent="0.45">
      <c r="J140" s="42"/>
    </row>
    <row r="141" spans="1:13" ht="23.45" customHeight="1" x14ac:dyDescent="0.45">
      <c r="J141" s="42"/>
    </row>
    <row r="142" spans="1:13" ht="27" customHeight="1" x14ac:dyDescent="0.45">
      <c r="J142" s="42"/>
    </row>
    <row r="143" spans="1:13" ht="27" customHeight="1" x14ac:dyDescent="0.45">
      <c r="J143" s="42"/>
    </row>
    <row r="144" spans="1:13" ht="27" customHeight="1" x14ac:dyDescent="0.45">
      <c r="J144" s="42"/>
    </row>
    <row r="145" spans="10:10" ht="27" customHeight="1" x14ac:dyDescent="0.45">
      <c r="J145" s="42"/>
    </row>
    <row r="146" spans="10:10" ht="27" customHeight="1" x14ac:dyDescent="0.45">
      <c r="J146" s="42"/>
    </row>
    <row r="147" spans="10:10" ht="27" customHeight="1" x14ac:dyDescent="0.45">
      <c r="J147" s="42"/>
    </row>
    <row r="148" spans="10:10" ht="27" customHeight="1" x14ac:dyDescent="0.45">
      <c r="J148" s="42"/>
    </row>
    <row r="149" spans="10:10" ht="27" customHeight="1" x14ac:dyDescent="0.45">
      <c r="J149" s="42"/>
    </row>
    <row r="150" spans="10:10" ht="27" customHeight="1" x14ac:dyDescent="0.45">
      <c r="J150" s="42"/>
    </row>
    <row r="151" spans="10:10" ht="27" customHeight="1" x14ac:dyDescent="0.45">
      <c r="J151" s="42"/>
    </row>
    <row r="152" spans="10:10" ht="27" customHeight="1" x14ac:dyDescent="0.45">
      <c r="J152" s="42"/>
    </row>
    <row r="153" spans="10:10" ht="27" customHeight="1" x14ac:dyDescent="0.45">
      <c r="J153" s="42"/>
    </row>
    <row r="154" spans="10:10" ht="27" customHeight="1" x14ac:dyDescent="0.45">
      <c r="J154" s="42"/>
    </row>
    <row r="155" spans="10:10" ht="27" customHeight="1" x14ac:dyDescent="0.45">
      <c r="J155" s="42"/>
    </row>
    <row r="156" spans="10:10" ht="27" customHeight="1" x14ac:dyDescent="0.45">
      <c r="J156" s="42"/>
    </row>
    <row r="157" spans="10:10" ht="27" customHeight="1" x14ac:dyDescent="0.45">
      <c r="J157" s="42"/>
    </row>
    <row r="158" spans="10:10" ht="27" customHeight="1" x14ac:dyDescent="0.45">
      <c r="J158" s="42"/>
    </row>
    <row r="159" spans="10:10" ht="27" customHeight="1" x14ac:dyDescent="0.45">
      <c r="J159" s="42"/>
    </row>
    <row r="160" spans="10:10" ht="27" customHeight="1" x14ac:dyDescent="0.45">
      <c r="J160" s="42"/>
    </row>
    <row r="161" spans="10:10" ht="27" customHeight="1" x14ac:dyDescent="0.45">
      <c r="J161" s="42"/>
    </row>
    <row r="162" spans="10:10" ht="27" customHeight="1" x14ac:dyDescent="0.45">
      <c r="J162" s="42"/>
    </row>
    <row r="163" spans="10:10" ht="27" customHeight="1" x14ac:dyDescent="0.45">
      <c r="J163" s="42"/>
    </row>
    <row r="164" spans="10:10" ht="27" customHeight="1" x14ac:dyDescent="0.45">
      <c r="J164" s="42"/>
    </row>
    <row r="165" spans="10:10" ht="27" customHeight="1" x14ac:dyDescent="0.45">
      <c r="J165" s="42"/>
    </row>
    <row r="166" spans="10:10" ht="27" customHeight="1" x14ac:dyDescent="0.45">
      <c r="J166" s="42"/>
    </row>
    <row r="167" spans="10:10" ht="27" customHeight="1" x14ac:dyDescent="0.45">
      <c r="J167" s="42"/>
    </row>
    <row r="168" spans="10:10" ht="27" customHeight="1" x14ac:dyDescent="0.45">
      <c r="J168" s="42"/>
    </row>
    <row r="169" spans="10:10" ht="27" customHeight="1" x14ac:dyDescent="0.45">
      <c r="J169" s="42"/>
    </row>
    <row r="170" spans="10:10" ht="27" customHeight="1" x14ac:dyDescent="0.45">
      <c r="J170" s="42"/>
    </row>
    <row r="171" spans="10:10" ht="27" customHeight="1" x14ac:dyDescent="0.45">
      <c r="J171" s="42"/>
    </row>
    <row r="172" spans="10:10" ht="27" customHeight="1" x14ac:dyDescent="0.45">
      <c r="J172" s="42"/>
    </row>
    <row r="173" spans="10:10" ht="27" customHeight="1" x14ac:dyDescent="0.45">
      <c r="J173" s="42"/>
    </row>
    <row r="174" spans="10:10" ht="27" customHeight="1" x14ac:dyDescent="0.45">
      <c r="J174" s="42"/>
    </row>
    <row r="175" spans="10:10" ht="27" customHeight="1" x14ac:dyDescent="0.45">
      <c r="J175" s="42"/>
    </row>
    <row r="176" spans="10:10" ht="27" customHeight="1" x14ac:dyDescent="0.45">
      <c r="J176" s="42"/>
    </row>
    <row r="177" spans="10:10" ht="27" customHeight="1" x14ac:dyDescent="0.45">
      <c r="J177" s="42"/>
    </row>
    <row r="178" spans="10:10" ht="27" customHeight="1" x14ac:dyDescent="0.45">
      <c r="J178" s="42"/>
    </row>
    <row r="179" spans="10:10" ht="27" customHeight="1" x14ac:dyDescent="0.45">
      <c r="J179" s="42"/>
    </row>
    <row r="180" spans="10:10" ht="27" customHeight="1" x14ac:dyDescent="0.45">
      <c r="J180" s="42"/>
    </row>
    <row r="181" spans="10:10" ht="27" customHeight="1" x14ac:dyDescent="0.45">
      <c r="J181" s="42"/>
    </row>
    <row r="182" spans="10:10" ht="27" customHeight="1" x14ac:dyDescent="0.45">
      <c r="J182" s="42"/>
    </row>
    <row r="183" spans="10:10" ht="27" customHeight="1" x14ac:dyDescent="0.45">
      <c r="J183" s="42"/>
    </row>
    <row r="184" spans="10:10" ht="27" customHeight="1" x14ac:dyDescent="0.45">
      <c r="J184" s="42"/>
    </row>
    <row r="185" spans="10:10" ht="27" customHeight="1" x14ac:dyDescent="0.45">
      <c r="J185" s="42"/>
    </row>
    <row r="186" spans="10:10" ht="27" customHeight="1" x14ac:dyDescent="0.45">
      <c r="J186" s="42"/>
    </row>
    <row r="187" spans="10:10" ht="27" customHeight="1" x14ac:dyDescent="0.45">
      <c r="J187" s="42"/>
    </row>
    <row r="188" spans="10:10" ht="27" customHeight="1" x14ac:dyDescent="0.45">
      <c r="J188" s="42"/>
    </row>
    <row r="189" spans="10:10" ht="27" customHeight="1" x14ac:dyDescent="0.45">
      <c r="J189" s="42"/>
    </row>
    <row r="190" spans="10:10" ht="27" customHeight="1" x14ac:dyDescent="0.45">
      <c r="J190" s="42"/>
    </row>
    <row r="191" spans="10:10" ht="27" customHeight="1" x14ac:dyDescent="0.45">
      <c r="J191" s="42"/>
    </row>
    <row r="192" spans="10:10" ht="27" customHeight="1" x14ac:dyDescent="0.45">
      <c r="J192" s="42"/>
    </row>
    <row r="193" spans="10:10" ht="27" customHeight="1" x14ac:dyDescent="0.45">
      <c r="J193" s="42"/>
    </row>
    <row r="194" spans="10:10" ht="27" customHeight="1" x14ac:dyDescent="0.45">
      <c r="J194" s="42"/>
    </row>
    <row r="195" spans="10:10" ht="27" customHeight="1" x14ac:dyDescent="0.45">
      <c r="J195" s="42"/>
    </row>
    <row r="196" spans="10:10" ht="27" customHeight="1" x14ac:dyDescent="0.45">
      <c r="J196" s="42"/>
    </row>
    <row r="197" spans="10:10" ht="27" customHeight="1" x14ac:dyDescent="0.45">
      <c r="J197" s="42"/>
    </row>
    <row r="198" spans="10:10" ht="27" customHeight="1" x14ac:dyDescent="0.45">
      <c r="J198" s="42"/>
    </row>
    <row r="199" spans="10:10" ht="27" customHeight="1" x14ac:dyDescent="0.45">
      <c r="J199" s="42"/>
    </row>
    <row r="200" spans="10:10" ht="27" customHeight="1" x14ac:dyDescent="0.45">
      <c r="J200" s="42"/>
    </row>
    <row r="201" spans="10:10" ht="27" customHeight="1" x14ac:dyDescent="0.45">
      <c r="J201" s="42"/>
    </row>
    <row r="202" spans="10:10" ht="27" customHeight="1" x14ac:dyDescent="0.45">
      <c r="J202" s="42"/>
    </row>
    <row r="203" spans="10:10" ht="27" customHeight="1" x14ac:dyDescent="0.45">
      <c r="J203" s="42"/>
    </row>
    <row r="204" spans="10:10" ht="27" customHeight="1" x14ac:dyDescent="0.45">
      <c r="J204" s="42"/>
    </row>
    <row r="205" spans="10:10" ht="27" customHeight="1" x14ac:dyDescent="0.45">
      <c r="J205" s="42"/>
    </row>
    <row r="206" spans="10:10" ht="27" customHeight="1" x14ac:dyDescent="0.45">
      <c r="J206" s="42"/>
    </row>
    <row r="207" spans="10:10" ht="27" customHeight="1" x14ac:dyDescent="0.45">
      <c r="J207" s="42"/>
    </row>
    <row r="208" spans="10:10" ht="27" customHeight="1" x14ac:dyDescent="0.45">
      <c r="J208" s="42"/>
    </row>
    <row r="209" spans="10:10" ht="27" customHeight="1" x14ac:dyDescent="0.45">
      <c r="J209" s="42"/>
    </row>
    <row r="210" spans="10:10" ht="27" customHeight="1" x14ac:dyDescent="0.45">
      <c r="J210" s="42"/>
    </row>
    <row r="211" spans="10:10" ht="27" customHeight="1" x14ac:dyDescent="0.45">
      <c r="J211" s="42"/>
    </row>
    <row r="212" spans="10:10" ht="27" customHeight="1" x14ac:dyDescent="0.45">
      <c r="J212" s="42"/>
    </row>
    <row r="213" spans="10:10" ht="27" customHeight="1" x14ac:dyDescent="0.45">
      <c r="J213" s="42"/>
    </row>
    <row r="214" spans="10:10" ht="27" customHeight="1" x14ac:dyDescent="0.45">
      <c r="J214" s="42"/>
    </row>
    <row r="215" spans="10:10" ht="27" customHeight="1" x14ac:dyDescent="0.45">
      <c r="J215" s="42"/>
    </row>
    <row r="216" spans="10:10" ht="27" customHeight="1" x14ac:dyDescent="0.45">
      <c r="J216" s="42"/>
    </row>
    <row r="217" spans="10:10" ht="27" customHeight="1" x14ac:dyDescent="0.45">
      <c r="J217" s="42"/>
    </row>
    <row r="218" spans="10:10" ht="27" customHeight="1" x14ac:dyDescent="0.45">
      <c r="J218" s="42"/>
    </row>
    <row r="219" spans="10:10" ht="27" customHeight="1" x14ac:dyDescent="0.45">
      <c r="J219" s="42"/>
    </row>
    <row r="220" spans="10:10" ht="27" customHeight="1" x14ac:dyDescent="0.45">
      <c r="J220" s="42"/>
    </row>
    <row r="221" spans="10:10" ht="27" customHeight="1" x14ac:dyDescent="0.45">
      <c r="J221" s="42"/>
    </row>
    <row r="222" spans="10:10" ht="27" customHeight="1" x14ac:dyDescent="0.45">
      <c r="J222" s="42"/>
    </row>
    <row r="223" spans="10:10" ht="27" customHeight="1" x14ac:dyDescent="0.45">
      <c r="J223" s="42"/>
    </row>
    <row r="224" spans="10:10" ht="27" customHeight="1" x14ac:dyDescent="0.45">
      <c r="J224" s="42"/>
    </row>
    <row r="225" spans="10:10" ht="27" customHeight="1" x14ac:dyDescent="0.45">
      <c r="J225" s="42"/>
    </row>
    <row r="226" spans="10:10" ht="27" customHeight="1" x14ac:dyDescent="0.45">
      <c r="J226" s="42"/>
    </row>
    <row r="227" spans="10:10" ht="27" customHeight="1" x14ac:dyDescent="0.45">
      <c r="J227" s="42"/>
    </row>
    <row r="228" spans="10:10" ht="27" customHeight="1" x14ac:dyDescent="0.45">
      <c r="J228" s="42"/>
    </row>
    <row r="229" spans="10:10" ht="27" customHeight="1" x14ac:dyDescent="0.45">
      <c r="J229" s="42"/>
    </row>
    <row r="230" spans="10:10" ht="27" customHeight="1" x14ac:dyDescent="0.45">
      <c r="J230" s="42"/>
    </row>
    <row r="231" spans="10:10" ht="27" customHeight="1" x14ac:dyDescent="0.45">
      <c r="J231" s="42"/>
    </row>
    <row r="232" spans="10:10" ht="27" customHeight="1" x14ac:dyDescent="0.45">
      <c r="J232" s="42"/>
    </row>
    <row r="233" spans="10:10" ht="27" customHeight="1" x14ac:dyDescent="0.45">
      <c r="J233" s="42"/>
    </row>
    <row r="234" spans="10:10" ht="27" customHeight="1" x14ac:dyDescent="0.45">
      <c r="J234" s="42"/>
    </row>
    <row r="235" spans="10:10" ht="27" customHeight="1" x14ac:dyDescent="0.45">
      <c r="J235" s="42"/>
    </row>
    <row r="236" spans="10:10" ht="27" customHeight="1" x14ac:dyDescent="0.45">
      <c r="J236" s="42"/>
    </row>
    <row r="237" spans="10:10" ht="27" customHeight="1" x14ac:dyDescent="0.45">
      <c r="J237" s="42"/>
    </row>
    <row r="238" spans="10:10" ht="27" customHeight="1" x14ac:dyDescent="0.45">
      <c r="J238" s="42"/>
    </row>
    <row r="239" spans="10:10" ht="27" customHeight="1" x14ac:dyDescent="0.45">
      <c r="J239" s="42"/>
    </row>
    <row r="240" spans="10:10" ht="27" customHeight="1" x14ac:dyDescent="0.45">
      <c r="J240" s="42"/>
    </row>
    <row r="241" spans="10:10" ht="27" customHeight="1" x14ac:dyDescent="0.45">
      <c r="J241" s="42"/>
    </row>
    <row r="242" spans="10:10" ht="27" customHeight="1" x14ac:dyDescent="0.45">
      <c r="J242" s="42"/>
    </row>
    <row r="243" spans="10:10" ht="27" customHeight="1" x14ac:dyDescent="0.45">
      <c r="J243" s="42"/>
    </row>
    <row r="244" spans="10:10" ht="27" customHeight="1" x14ac:dyDescent="0.45">
      <c r="J244" s="42"/>
    </row>
    <row r="245" spans="10:10" ht="27" customHeight="1" x14ac:dyDescent="0.45">
      <c r="J245" s="42"/>
    </row>
    <row r="246" spans="10:10" ht="27" customHeight="1" x14ac:dyDescent="0.45">
      <c r="J246" s="42"/>
    </row>
    <row r="247" spans="10:10" ht="27" customHeight="1" x14ac:dyDescent="0.45">
      <c r="J247" s="42"/>
    </row>
    <row r="248" spans="10:10" ht="27" customHeight="1" x14ac:dyDescent="0.45">
      <c r="J248" s="42"/>
    </row>
    <row r="249" spans="10:10" ht="27" customHeight="1" x14ac:dyDescent="0.45">
      <c r="J249" s="42"/>
    </row>
    <row r="250" spans="10:10" ht="27" customHeight="1" x14ac:dyDescent="0.45">
      <c r="J250" s="42"/>
    </row>
    <row r="251" spans="10:10" ht="27" customHeight="1" x14ac:dyDescent="0.45">
      <c r="J251" s="42"/>
    </row>
    <row r="252" spans="10:10" ht="27" customHeight="1" x14ac:dyDescent="0.45">
      <c r="J252" s="42"/>
    </row>
    <row r="253" spans="10:10" ht="27" customHeight="1" x14ac:dyDescent="0.45">
      <c r="J253" s="42"/>
    </row>
    <row r="254" spans="10:10" ht="27" customHeight="1" x14ac:dyDescent="0.45">
      <c r="J254" s="42"/>
    </row>
    <row r="255" spans="10:10" ht="27" customHeight="1" x14ac:dyDescent="0.45">
      <c r="J255" s="42"/>
    </row>
    <row r="256" spans="10:10" ht="27" customHeight="1" x14ac:dyDescent="0.45">
      <c r="J256" s="42"/>
    </row>
    <row r="257" spans="10:10" ht="27" customHeight="1" x14ac:dyDescent="0.45">
      <c r="J257" s="42"/>
    </row>
    <row r="258" spans="10:10" ht="27" customHeight="1" x14ac:dyDescent="0.45">
      <c r="J258" s="42"/>
    </row>
    <row r="259" spans="10:10" ht="27" customHeight="1" x14ac:dyDescent="0.45">
      <c r="J259" s="42"/>
    </row>
    <row r="260" spans="10:10" ht="27" customHeight="1" x14ac:dyDescent="0.45">
      <c r="J260" s="42"/>
    </row>
    <row r="261" spans="10:10" ht="27" customHeight="1" x14ac:dyDescent="0.45">
      <c r="J261" s="42"/>
    </row>
    <row r="262" spans="10:10" ht="27" customHeight="1" x14ac:dyDescent="0.45">
      <c r="J262" s="42"/>
    </row>
    <row r="263" spans="10:10" ht="27" customHeight="1" x14ac:dyDescent="0.45">
      <c r="J263" s="42"/>
    </row>
    <row r="264" spans="10:10" ht="27" customHeight="1" x14ac:dyDescent="0.45">
      <c r="J264" s="42"/>
    </row>
    <row r="265" spans="10:10" ht="27" customHeight="1" x14ac:dyDescent="0.45">
      <c r="J265" s="42"/>
    </row>
    <row r="266" spans="10:10" ht="27" customHeight="1" x14ac:dyDescent="0.45">
      <c r="J266" s="42"/>
    </row>
    <row r="267" spans="10:10" ht="27" customHeight="1" x14ac:dyDescent="0.45">
      <c r="J267" s="42"/>
    </row>
    <row r="268" spans="10:10" ht="27" customHeight="1" x14ac:dyDescent="0.45">
      <c r="J268" s="42"/>
    </row>
    <row r="269" spans="10:10" ht="27" customHeight="1" x14ac:dyDescent="0.45">
      <c r="J269" s="42"/>
    </row>
    <row r="270" spans="10:10" ht="27" customHeight="1" x14ac:dyDescent="0.45">
      <c r="J270" s="42"/>
    </row>
    <row r="271" spans="10:10" ht="27" customHeight="1" x14ac:dyDescent="0.45">
      <c r="J271" s="42"/>
    </row>
    <row r="272" spans="10:10" ht="27" customHeight="1" x14ac:dyDescent="0.45">
      <c r="J272" s="42"/>
    </row>
    <row r="273" spans="10:10" ht="27" customHeight="1" x14ac:dyDescent="0.45">
      <c r="J273" s="42"/>
    </row>
    <row r="274" spans="10:10" ht="27" customHeight="1" x14ac:dyDescent="0.45">
      <c r="J274" s="42"/>
    </row>
    <row r="275" spans="10:10" ht="27" customHeight="1" x14ac:dyDescent="0.45">
      <c r="J275" s="42"/>
    </row>
    <row r="276" spans="10:10" ht="27" customHeight="1" x14ac:dyDescent="0.45">
      <c r="J276" s="42"/>
    </row>
    <row r="277" spans="10:10" ht="27" customHeight="1" x14ac:dyDescent="0.45">
      <c r="J277" s="42"/>
    </row>
    <row r="278" spans="10:10" ht="27" customHeight="1" x14ac:dyDescent="0.45">
      <c r="J278" s="42"/>
    </row>
    <row r="279" spans="10:10" ht="27" customHeight="1" x14ac:dyDescent="0.45">
      <c r="J279" s="42"/>
    </row>
    <row r="280" spans="10:10" ht="27" customHeight="1" x14ac:dyDescent="0.45">
      <c r="J280" s="42"/>
    </row>
    <row r="281" spans="10:10" ht="27" customHeight="1" x14ac:dyDescent="0.45">
      <c r="J281" s="42"/>
    </row>
    <row r="282" spans="10:10" ht="27" customHeight="1" x14ac:dyDescent="0.45">
      <c r="J282" s="42"/>
    </row>
    <row r="283" spans="10:10" ht="27" customHeight="1" x14ac:dyDescent="0.45">
      <c r="J283" s="42"/>
    </row>
    <row r="284" spans="10:10" ht="27" customHeight="1" x14ac:dyDescent="0.45">
      <c r="J284" s="42"/>
    </row>
    <row r="285" spans="10:10" ht="27" customHeight="1" x14ac:dyDescent="0.45">
      <c r="J285" s="42"/>
    </row>
    <row r="286" spans="10:10" ht="27" customHeight="1" x14ac:dyDescent="0.45">
      <c r="J286" s="42"/>
    </row>
    <row r="287" spans="10:10" ht="27" customHeight="1" x14ac:dyDescent="0.45">
      <c r="J287" s="42"/>
    </row>
    <row r="288" spans="10:10" ht="27" customHeight="1" x14ac:dyDescent="0.45">
      <c r="J288" s="42"/>
    </row>
    <row r="289" spans="10:10" ht="27" customHeight="1" x14ac:dyDescent="0.45">
      <c r="J289" s="42"/>
    </row>
    <row r="290" spans="10:10" ht="27" customHeight="1" x14ac:dyDescent="0.45">
      <c r="J290" s="42"/>
    </row>
    <row r="291" spans="10:10" ht="27" customHeight="1" x14ac:dyDescent="0.45">
      <c r="J291" s="42"/>
    </row>
    <row r="292" spans="10:10" ht="27" customHeight="1" x14ac:dyDescent="0.45">
      <c r="J292" s="42"/>
    </row>
    <row r="293" spans="10:10" ht="27" customHeight="1" x14ac:dyDescent="0.45">
      <c r="J293" s="42"/>
    </row>
    <row r="294" spans="10:10" ht="27" customHeight="1" x14ac:dyDescent="0.45">
      <c r="J294" s="42"/>
    </row>
    <row r="295" spans="10:10" ht="27" customHeight="1" x14ac:dyDescent="0.45">
      <c r="J295" s="42"/>
    </row>
    <row r="296" spans="10:10" ht="27" customHeight="1" x14ac:dyDescent="0.45">
      <c r="J296" s="42"/>
    </row>
    <row r="297" spans="10:10" ht="27" customHeight="1" x14ac:dyDescent="0.45">
      <c r="J297" s="42"/>
    </row>
    <row r="298" spans="10:10" ht="27" customHeight="1" x14ac:dyDescent="0.45">
      <c r="J298" s="42"/>
    </row>
    <row r="299" spans="10:10" ht="27" customHeight="1" x14ac:dyDescent="0.45">
      <c r="J299" s="42"/>
    </row>
    <row r="300" spans="10:10" ht="27" customHeight="1" x14ac:dyDescent="0.45">
      <c r="J300" s="42"/>
    </row>
    <row r="301" spans="10:10" ht="27" customHeight="1" x14ac:dyDescent="0.45">
      <c r="J301" s="42"/>
    </row>
    <row r="302" spans="10:10" ht="27" customHeight="1" x14ac:dyDescent="0.45">
      <c r="J302" s="42"/>
    </row>
    <row r="303" spans="10:10" ht="27" customHeight="1" x14ac:dyDescent="0.45">
      <c r="J303" s="42"/>
    </row>
    <row r="304" spans="10:10" ht="27" customHeight="1" x14ac:dyDescent="0.45">
      <c r="J304" s="42"/>
    </row>
    <row r="305" spans="10:10" ht="27" customHeight="1" x14ac:dyDescent="0.45">
      <c r="J305" s="42"/>
    </row>
    <row r="306" spans="10:10" ht="27" customHeight="1" x14ac:dyDescent="0.45">
      <c r="J306" s="42"/>
    </row>
    <row r="307" spans="10:10" ht="27" customHeight="1" x14ac:dyDescent="0.45">
      <c r="J307" s="42"/>
    </row>
    <row r="308" spans="10:10" ht="27" customHeight="1" x14ac:dyDescent="0.45">
      <c r="J308" s="42"/>
    </row>
    <row r="309" spans="10:10" ht="27" customHeight="1" x14ac:dyDescent="0.45">
      <c r="J309" s="42"/>
    </row>
    <row r="310" spans="10:10" ht="27" customHeight="1" x14ac:dyDescent="0.45">
      <c r="J310" s="42"/>
    </row>
    <row r="311" spans="10:10" ht="27" customHeight="1" x14ac:dyDescent="0.45">
      <c r="J311" s="42"/>
    </row>
    <row r="312" spans="10:10" ht="27" customHeight="1" x14ac:dyDescent="0.45">
      <c r="J312" s="42"/>
    </row>
    <row r="313" spans="10:10" ht="27" customHeight="1" x14ac:dyDescent="0.45">
      <c r="J313" s="42"/>
    </row>
    <row r="314" spans="10:10" ht="27" customHeight="1" x14ac:dyDescent="0.45">
      <c r="J314" s="42"/>
    </row>
    <row r="315" spans="10:10" ht="27" customHeight="1" x14ac:dyDescent="0.45">
      <c r="J315" s="42"/>
    </row>
    <row r="316" spans="10:10" ht="27" customHeight="1" x14ac:dyDescent="0.45">
      <c r="J316" s="42"/>
    </row>
    <row r="317" spans="10:10" ht="27" customHeight="1" x14ac:dyDescent="0.45">
      <c r="J317" s="42"/>
    </row>
    <row r="318" spans="10:10" ht="27" customHeight="1" x14ac:dyDescent="0.45">
      <c r="J318" s="42"/>
    </row>
    <row r="319" spans="10:10" ht="27" customHeight="1" x14ac:dyDescent="0.45">
      <c r="J319" s="42"/>
    </row>
    <row r="320" spans="10:10" ht="27" customHeight="1" x14ac:dyDescent="0.45">
      <c r="J320" s="42"/>
    </row>
    <row r="321" spans="10:10" ht="27" customHeight="1" x14ac:dyDescent="0.45">
      <c r="J321" s="42"/>
    </row>
    <row r="322" spans="10:10" ht="27" customHeight="1" x14ac:dyDescent="0.45">
      <c r="J322" s="42"/>
    </row>
    <row r="323" spans="10:10" ht="27" customHeight="1" x14ac:dyDescent="0.45">
      <c r="J323" s="42"/>
    </row>
    <row r="324" spans="10:10" ht="27" customHeight="1" x14ac:dyDescent="0.45">
      <c r="J324" s="42"/>
    </row>
    <row r="325" spans="10:10" ht="27" customHeight="1" x14ac:dyDescent="0.45">
      <c r="J325" s="42"/>
    </row>
    <row r="326" spans="10:10" ht="27" customHeight="1" x14ac:dyDescent="0.45">
      <c r="J326" s="42"/>
    </row>
    <row r="327" spans="10:10" ht="27" customHeight="1" x14ac:dyDescent="0.45">
      <c r="J327" s="42"/>
    </row>
    <row r="328" spans="10:10" ht="27" customHeight="1" x14ac:dyDescent="0.45">
      <c r="J328" s="42"/>
    </row>
    <row r="329" spans="10:10" ht="27" customHeight="1" x14ac:dyDescent="0.45">
      <c r="J329" s="42"/>
    </row>
    <row r="330" spans="10:10" ht="27" customHeight="1" x14ac:dyDescent="0.45">
      <c r="J330" s="42"/>
    </row>
    <row r="331" spans="10:10" ht="27" customHeight="1" x14ac:dyDescent="0.45">
      <c r="J331" s="42"/>
    </row>
    <row r="332" spans="10:10" ht="27" customHeight="1" x14ac:dyDescent="0.45">
      <c r="J332" s="42"/>
    </row>
    <row r="333" spans="10:10" ht="27" customHeight="1" x14ac:dyDescent="0.45">
      <c r="J333" s="42"/>
    </row>
    <row r="334" spans="10:10" ht="27" customHeight="1" x14ac:dyDescent="0.45">
      <c r="J334" s="42"/>
    </row>
    <row r="335" spans="10:10" ht="27" customHeight="1" x14ac:dyDescent="0.45">
      <c r="J335" s="42"/>
    </row>
    <row r="336" spans="10:10" ht="27" customHeight="1" x14ac:dyDescent="0.45">
      <c r="J336" s="42"/>
    </row>
    <row r="337" spans="10:10" ht="27" customHeight="1" x14ac:dyDescent="0.45">
      <c r="J337" s="42"/>
    </row>
    <row r="338" spans="10:10" ht="27" customHeight="1" x14ac:dyDescent="0.45">
      <c r="J338" s="42"/>
    </row>
    <row r="339" spans="10:10" ht="27" customHeight="1" x14ac:dyDescent="0.45">
      <c r="J339" s="42"/>
    </row>
    <row r="340" spans="10:10" ht="27" customHeight="1" x14ac:dyDescent="0.45">
      <c r="J340" s="42"/>
    </row>
    <row r="341" spans="10:10" ht="27" customHeight="1" x14ac:dyDescent="0.45">
      <c r="J341" s="42"/>
    </row>
    <row r="342" spans="10:10" ht="27" customHeight="1" x14ac:dyDescent="0.45">
      <c r="J342" s="42"/>
    </row>
    <row r="343" spans="10:10" ht="27" customHeight="1" x14ac:dyDescent="0.45">
      <c r="J343" s="42"/>
    </row>
    <row r="344" spans="10:10" ht="27" customHeight="1" x14ac:dyDescent="0.45">
      <c r="J344" s="42"/>
    </row>
    <row r="345" spans="10:10" ht="27" customHeight="1" x14ac:dyDescent="0.45">
      <c r="J345" s="42"/>
    </row>
    <row r="346" spans="10:10" ht="27" customHeight="1" x14ac:dyDescent="0.45">
      <c r="J346" s="42"/>
    </row>
    <row r="347" spans="10:10" ht="27" customHeight="1" x14ac:dyDescent="0.45">
      <c r="J347" s="42"/>
    </row>
    <row r="348" spans="10:10" ht="27" customHeight="1" x14ac:dyDescent="0.45">
      <c r="J348" s="42"/>
    </row>
    <row r="349" spans="10:10" ht="27" customHeight="1" x14ac:dyDescent="0.45">
      <c r="J349" s="42"/>
    </row>
    <row r="350" spans="10:10" ht="27" customHeight="1" x14ac:dyDescent="0.45">
      <c r="J350" s="42"/>
    </row>
    <row r="351" spans="10:10" ht="27" customHeight="1" x14ac:dyDescent="0.45">
      <c r="J351" s="42"/>
    </row>
    <row r="352" spans="10:10" ht="27" customHeight="1" x14ac:dyDescent="0.45">
      <c r="J352" s="42"/>
    </row>
    <row r="353" spans="10:10" ht="27" customHeight="1" x14ac:dyDescent="0.45">
      <c r="J353" s="42"/>
    </row>
    <row r="354" spans="10:10" ht="27" customHeight="1" x14ac:dyDescent="0.45">
      <c r="J354" s="42"/>
    </row>
    <row r="355" spans="10:10" ht="27" customHeight="1" x14ac:dyDescent="0.45">
      <c r="J355" s="42"/>
    </row>
    <row r="356" spans="10:10" ht="27" customHeight="1" x14ac:dyDescent="0.45">
      <c r="J356" s="42"/>
    </row>
    <row r="357" spans="10:10" ht="27" customHeight="1" x14ac:dyDescent="0.45">
      <c r="J357" s="42"/>
    </row>
    <row r="358" spans="10:10" ht="27" customHeight="1" x14ac:dyDescent="0.45">
      <c r="J358" s="42"/>
    </row>
    <row r="359" spans="10:10" ht="27" customHeight="1" x14ac:dyDescent="0.45">
      <c r="J359" s="42"/>
    </row>
    <row r="360" spans="10:10" ht="27" customHeight="1" x14ac:dyDescent="0.45">
      <c r="J360" s="42"/>
    </row>
    <row r="361" spans="10:10" ht="27" customHeight="1" x14ac:dyDescent="0.45">
      <c r="J361" s="42"/>
    </row>
    <row r="362" spans="10:10" ht="27" customHeight="1" x14ac:dyDescent="0.45">
      <c r="J362" s="42"/>
    </row>
    <row r="363" spans="10:10" ht="24.6" customHeight="1" x14ac:dyDescent="0.45">
      <c r="J363" s="42"/>
    </row>
    <row r="364" spans="10:10" ht="24.6" customHeight="1" x14ac:dyDescent="0.45">
      <c r="J364" s="42"/>
    </row>
    <row r="365" spans="10:10" ht="24.6" customHeight="1" x14ac:dyDescent="0.45">
      <c r="J365" s="42"/>
    </row>
    <row r="366" spans="10:10" ht="24.6" customHeight="1" x14ac:dyDescent="0.45">
      <c r="J366" s="42"/>
    </row>
    <row r="367" spans="10:10" ht="24.6" customHeight="1" x14ac:dyDescent="0.45">
      <c r="J367" s="42"/>
    </row>
    <row r="368" spans="10:10" ht="24.6" customHeight="1" x14ac:dyDescent="0.45">
      <c r="J368" s="42"/>
    </row>
    <row r="369" spans="10:10" ht="24.6" customHeight="1" x14ac:dyDescent="0.45">
      <c r="J369" s="42"/>
    </row>
    <row r="370" spans="10:10" ht="24.6" customHeight="1" x14ac:dyDescent="0.45">
      <c r="J370" s="42"/>
    </row>
    <row r="371" spans="10:10" ht="24.6" customHeight="1" x14ac:dyDescent="0.45">
      <c r="J371" s="42"/>
    </row>
    <row r="372" spans="10:10" ht="24.6" customHeight="1" x14ac:dyDescent="0.45">
      <c r="J372" s="42"/>
    </row>
    <row r="373" spans="10:10" ht="24.6" customHeight="1" x14ac:dyDescent="0.45">
      <c r="J373" s="42"/>
    </row>
    <row r="374" spans="10:10" ht="24.6" customHeight="1" x14ac:dyDescent="0.45">
      <c r="J374" s="42"/>
    </row>
    <row r="375" spans="10:10" ht="24.6" customHeight="1" x14ac:dyDescent="0.45">
      <c r="J375" s="42"/>
    </row>
    <row r="376" spans="10:10" ht="24.6" customHeight="1" x14ac:dyDescent="0.45">
      <c r="J376" s="42"/>
    </row>
    <row r="377" spans="10:10" ht="24.6" customHeight="1" x14ac:dyDescent="0.45">
      <c r="J377" s="42"/>
    </row>
    <row r="378" spans="10:10" ht="24.6" customHeight="1" x14ac:dyDescent="0.45">
      <c r="J378" s="42"/>
    </row>
    <row r="379" spans="10:10" ht="24.6" customHeight="1" x14ac:dyDescent="0.45">
      <c r="J379" s="42"/>
    </row>
    <row r="380" spans="10:10" ht="24.6" customHeight="1" x14ac:dyDescent="0.45">
      <c r="J380" s="42"/>
    </row>
    <row r="381" spans="10:10" ht="24.6" customHeight="1" x14ac:dyDescent="0.45">
      <c r="J381" s="42"/>
    </row>
    <row r="382" spans="10:10" ht="24.6" customHeight="1" x14ac:dyDescent="0.45">
      <c r="J382" s="42"/>
    </row>
    <row r="383" spans="10:10" ht="24.6" customHeight="1" x14ac:dyDescent="0.45">
      <c r="J383" s="42"/>
    </row>
    <row r="384" spans="10:10" ht="24.6" customHeight="1" x14ac:dyDescent="0.45">
      <c r="J384" s="42"/>
    </row>
    <row r="385" spans="10:10" ht="24.6" customHeight="1" x14ac:dyDescent="0.45">
      <c r="J385" s="42"/>
    </row>
    <row r="386" spans="10:10" ht="24.6" customHeight="1" x14ac:dyDescent="0.45">
      <c r="J386" s="42"/>
    </row>
    <row r="387" spans="10:10" ht="24.6" customHeight="1" x14ac:dyDescent="0.45">
      <c r="J387" s="42"/>
    </row>
    <row r="388" spans="10:10" ht="24.6" customHeight="1" x14ac:dyDescent="0.45">
      <c r="J388" s="42"/>
    </row>
    <row r="389" spans="10:10" ht="24.6" customHeight="1" x14ac:dyDescent="0.45">
      <c r="J389" s="42"/>
    </row>
    <row r="390" spans="10:10" ht="24.6" customHeight="1" x14ac:dyDescent="0.45">
      <c r="J390" s="42"/>
    </row>
    <row r="391" spans="10:10" ht="24.6" customHeight="1" x14ac:dyDescent="0.45">
      <c r="J391" s="42"/>
    </row>
    <row r="392" spans="10:10" ht="24.6" customHeight="1" x14ac:dyDescent="0.45">
      <c r="J392" s="42"/>
    </row>
    <row r="393" spans="10:10" ht="24.6" customHeight="1" x14ac:dyDescent="0.45">
      <c r="J393" s="42"/>
    </row>
    <row r="394" spans="10:10" ht="24.6" customHeight="1" x14ac:dyDescent="0.45">
      <c r="J394" s="42"/>
    </row>
    <row r="395" spans="10:10" ht="24.6" customHeight="1" x14ac:dyDescent="0.45">
      <c r="J395" s="42"/>
    </row>
    <row r="396" spans="10:10" ht="24.6" customHeight="1" x14ac:dyDescent="0.45">
      <c r="J396" s="42"/>
    </row>
    <row r="397" spans="10:10" ht="27" customHeight="1" x14ac:dyDescent="0.45">
      <c r="J397" s="42"/>
    </row>
    <row r="398" spans="10:10" ht="27" customHeight="1" x14ac:dyDescent="0.45">
      <c r="J398" s="42"/>
    </row>
    <row r="399" spans="10:10" ht="27" customHeight="1" x14ac:dyDescent="0.45">
      <c r="J399" s="42"/>
    </row>
    <row r="400" spans="10:10" ht="27" customHeight="1" x14ac:dyDescent="0.45">
      <c r="J400" s="42"/>
    </row>
    <row r="401" spans="10:10" ht="27" customHeight="1" x14ac:dyDescent="0.45">
      <c r="J401" s="42"/>
    </row>
    <row r="402" spans="10:10" ht="27" customHeight="1" x14ac:dyDescent="0.45">
      <c r="J402" s="42"/>
    </row>
    <row r="403" spans="10:10" ht="27" customHeight="1" x14ac:dyDescent="0.45">
      <c r="J403" s="42"/>
    </row>
    <row r="404" spans="10:10" ht="27" customHeight="1" x14ac:dyDescent="0.45">
      <c r="J404" s="42"/>
    </row>
    <row r="405" spans="10:10" ht="27" customHeight="1" x14ac:dyDescent="0.45">
      <c r="J405" s="42"/>
    </row>
    <row r="406" spans="10:10" ht="27" customHeight="1" x14ac:dyDescent="0.45">
      <c r="J406" s="42"/>
    </row>
    <row r="407" spans="10:10" ht="27" customHeight="1" x14ac:dyDescent="0.45">
      <c r="J407" s="42"/>
    </row>
    <row r="408" spans="10:10" ht="27" customHeight="1" x14ac:dyDescent="0.45">
      <c r="J408" s="42"/>
    </row>
    <row r="409" spans="10:10" ht="27" customHeight="1" x14ac:dyDescent="0.45">
      <c r="J409" s="42"/>
    </row>
    <row r="410" spans="10:10" ht="27" customHeight="1" x14ac:dyDescent="0.45">
      <c r="J410" s="42"/>
    </row>
    <row r="411" spans="10:10" ht="27" customHeight="1" x14ac:dyDescent="0.45">
      <c r="J411" s="42"/>
    </row>
    <row r="412" spans="10:10" ht="27" customHeight="1" x14ac:dyDescent="0.45">
      <c r="J412" s="42"/>
    </row>
    <row r="413" spans="10:10" ht="27" customHeight="1" x14ac:dyDescent="0.45">
      <c r="J413" s="42"/>
    </row>
    <row r="414" spans="10:10" ht="27" customHeight="1" x14ac:dyDescent="0.45">
      <c r="J414" s="42"/>
    </row>
    <row r="415" spans="10:10" ht="27" customHeight="1" x14ac:dyDescent="0.45">
      <c r="J415" s="42"/>
    </row>
    <row r="416" spans="10:10" ht="27" customHeight="1" x14ac:dyDescent="0.45">
      <c r="J416" s="42"/>
    </row>
    <row r="417" spans="10:10" ht="27" customHeight="1" x14ac:dyDescent="0.45">
      <c r="J417" s="42"/>
    </row>
    <row r="418" spans="10:10" ht="27" customHeight="1" x14ac:dyDescent="0.45">
      <c r="J418" s="42"/>
    </row>
    <row r="419" spans="10:10" ht="27" customHeight="1" x14ac:dyDescent="0.45">
      <c r="J419" s="42"/>
    </row>
    <row r="420" spans="10:10" ht="27" customHeight="1" x14ac:dyDescent="0.45">
      <c r="J420" s="42"/>
    </row>
    <row r="421" spans="10:10" ht="27" customHeight="1" x14ac:dyDescent="0.45">
      <c r="J421" s="42"/>
    </row>
    <row r="422" spans="10:10" ht="27" customHeight="1" x14ac:dyDescent="0.45">
      <c r="J422" s="42"/>
    </row>
    <row r="423" spans="10:10" ht="27" customHeight="1" x14ac:dyDescent="0.45">
      <c r="J423" s="42"/>
    </row>
    <row r="424" spans="10:10" ht="27" customHeight="1" x14ac:dyDescent="0.45">
      <c r="J424" s="42"/>
    </row>
    <row r="425" spans="10:10" ht="27" customHeight="1" x14ac:dyDescent="0.45">
      <c r="J425" s="42"/>
    </row>
    <row r="426" spans="10:10" ht="27" customHeight="1" x14ac:dyDescent="0.45">
      <c r="J426" s="42"/>
    </row>
    <row r="427" spans="10:10" ht="27" customHeight="1" x14ac:dyDescent="0.45">
      <c r="J427" s="42"/>
    </row>
    <row r="428" spans="10:10" ht="24.95" customHeight="1" x14ac:dyDescent="0.45">
      <c r="J428" s="42"/>
    </row>
    <row r="429" spans="10:10" ht="24.95" customHeight="1" x14ac:dyDescent="0.45">
      <c r="J429" s="42"/>
    </row>
    <row r="430" spans="10:10" ht="24.95" customHeight="1" x14ac:dyDescent="0.45">
      <c r="J430" s="42"/>
    </row>
    <row r="431" spans="10:10" ht="24.95" customHeight="1" x14ac:dyDescent="0.45">
      <c r="J431" s="42"/>
    </row>
    <row r="432" spans="10:10" ht="24.95" customHeight="1" x14ac:dyDescent="0.45">
      <c r="J432" s="42"/>
    </row>
    <row r="433" spans="10:10" ht="24.95" customHeight="1" x14ac:dyDescent="0.45">
      <c r="J433" s="42"/>
    </row>
    <row r="434" spans="10:10" ht="24.95" customHeight="1" x14ac:dyDescent="0.45">
      <c r="J434" s="42"/>
    </row>
    <row r="435" spans="10:10" ht="24.95" customHeight="1" x14ac:dyDescent="0.45">
      <c r="J435" s="42"/>
    </row>
    <row r="436" spans="10:10" ht="24.95" customHeight="1" x14ac:dyDescent="0.45">
      <c r="J436" s="42"/>
    </row>
    <row r="437" spans="10:10" ht="24.95" customHeight="1" x14ac:dyDescent="0.45">
      <c r="J437" s="42"/>
    </row>
    <row r="438" spans="10:10" ht="24.95" customHeight="1" x14ac:dyDescent="0.45">
      <c r="J438" s="42"/>
    </row>
    <row r="439" spans="10:10" ht="24.95" customHeight="1" x14ac:dyDescent="0.45">
      <c r="J439" s="42"/>
    </row>
    <row r="440" spans="10:10" ht="24.95" customHeight="1" x14ac:dyDescent="0.45">
      <c r="J440" s="42"/>
    </row>
    <row r="441" spans="10:10" ht="24.95" customHeight="1" x14ac:dyDescent="0.45">
      <c r="J441" s="42"/>
    </row>
    <row r="442" spans="10:10" ht="24.95" customHeight="1" x14ac:dyDescent="0.45">
      <c r="J442" s="42"/>
    </row>
    <row r="443" spans="10:10" ht="24.95" customHeight="1" x14ac:dyDescent="0.45">
      <c r="J443" s="42"/>
    </row>
    <row r="444" spans="10:10" ht="24.95" customHeight="1" x14ac:dyDescent="0.45">
      <c r="J444" s="42"/>
    </row>
    <row r="445" spans="10:10" ht="24.95" customHeight="1" x14ac:dyDescent="0.45">
      <c r="J445" s="42"/>
    </row>
    <row r="446" spans="10:10" ht="24.95" customHeight="1" x14ac:dyDescent="0.45">
      <c r="J446" s="42"/>
    </row>
    <row r="447" spans="10:10" ht="24.95" customHeight="1" x14ac:dyDescent="0.45">
      <c r="J447" s="42"/>
    </row>
    <row r="448" spans="10:10" ht="24.95" customHeight="1" x14ac:dyDescent="0.45">
      <c r="J448" s="42"/>
    </row>
    <row r="449" spans="10:10" ht="24.95" customHeight="1" x14ac:dyDescent="0.45">
      <c r="J449" s="42"/>
    </row>
    <row r="450" spans="10:10" ht="24.95" customHeight="1" x14ac:dyDescent="0.45">
      <c r="J450" s="42"/>
    </row>
    <row r="451" spans="10:10" ht="24.95" customHeight="1" x14ac:dyDescent="0.45">
      <c r="J451" s="42"/>
    </row>
    <row r="452" spans="10:10" ht="24.95" customHeight="1" x14ac:dyDescent="0.45">
      <c r="J452" s="42"/>
    </row>
    <row r="453" spans="10:10" ht="24.95" customHeight="1" x14ac:dyDescent="0.45">
      <c r="J453" s="42"/>
    </row>
    <row r="454" spans="10:10" ht="24.95" customHeight="1" x14ac:dyDescent="0.45">
      <c r="J454" s="42"/>
    </row>
    <row r="455" spans="10:10" ht="24.95" customHeight="1" x14ac:dyDescent="0.45">
      <c r="J455" s="42"/>
    </row>
    <row r="456" spans="10:10" ht="24.95" customHeight="1" x14ac:dyDescent="0.45">
      <c r="J456" s="42"/>
    </row>
    <row r="457" spans="10:10" ht="24.95" customHeight="1" x14ac:dyDescent="0.45">
      <c r="J457" s="42"/>
    </row>
    <row r="458" spans="10:10" ht="24.95" customHeight="1" x14ac:dyDescent="0.45">
      <c r="J458" s="42"/>
    </row>
    <row r="459" spans="10:10" ht="24.95" customHeight="1" x14ac:dyDescent="0.45">
      <c r="J459" s="42"/>
    </row>
    <row r="460" spans="10:10" ht="24.95" customHeight="1" x14ac:dyDescent="0.45">
      <c r="J460" s="42"/>
    </row>
    <row r="461" spans="10:10" ht="24.95" customHeight="1" x14ac:dyDescent="0.45">
      <c r="J461" s="42"/>
    </row>
    <row r="462" spans="10:10" ht="30" customHeight="1" x14ac:dyDescent="0.45">
      <c r="J462" s="42"/>
    </row>
    <row r="463" spans="10:10" ht="30" customHeight="1" x14ac:dyDescent="0.45">
      <c r="J463" s="42"/>
    </row>
    <row r="464" spans="10:10" ht="30" customHeight="1" x14ac:dyDescent="0.45">
      <c r="J464" s="42"/>
    </row>
    <row r="465" spans="10:10" ht="30" customHeight="1" x14ac:dyDescent="0.45">
      <c r="J465" s="42"/>
    </row>
    <row r="466" spans="10:10" ht="30" customHeight="1" x14ac:dyDescent="0.45">
      <c r="J466" s="42"/>
    </row>
    <row r="467" spans="10:10" ht="30" customHeight="1" x14ac:dyDescent="0.45">
      <c r="J467" s="42"/>
    </row>
    <row r="468" spans="10:10" ht="30" customHeight="1" x14ac:dyDescent="0.45">
      <c r="J468" s="42"/>
    </row>
    <row r="469" spans="10:10" ht="30" customHeight="1" x14ac:dyDescent="0.45">
      <c r="J469" s="42"/>
    </row>
    <row r="470" spans="10:10" ht="30" customHeight="1" x14ac:dyDescent="0.45">
      <c r="J470" s="42"/>
    </row>
    <row r="471" spans="10:10" ht="30" customHeight="1" x14ac:dyDescent="0.45">
      <c r="J471" s="42"/>
    </row>
    <row r="472" spans="10:10" ht="30" customHeight="1" x14ac:dyDescent="0.45">
      <c r="J472" s="42"/>
    </row>
    <row r="473" spans="10:10" ht="30" customHeight="1" x14ac:dyDescent="0.45">
      <c r="J473" s="42"/>
    </row>
    <row r="474" spans="10:10" ht="30" customHeight="1" x14ac:dyDescent="0.45">
      <c r="J474" s="42"/>
    </row>
    <row r="475" spans="10:10" ht="30" customHeight="1" x14ac:dyDescent="0.45">
      <c r="J475" s="42"/>
    </row>
    <row r="476" spans="10:10" ht="30" customHeight="1" x14ac:dyDescent="0.45">
      <c r="J476" s="42"/>
    </row>
    <row r="477" spans="10:10" ht="30" customHeight="1" x14ac:dyDescent="0.45">
      <c r="J477" s="42"/>
    </row>
    <row r="478" spans="10:10" ht="30" customHeight="1" x14ac:dyDescent="0.45">
      <c r="J478" s="42"/>
    </row>
    <row r="479" spans="10:10" ht="30" customHeight="1" x14ac:dyDescent="0.45">
      <c r="J479" s="42"/>
    </row>
    <row r="480" spans="10:10" ht="30" customHeight="1" x14ac:dyDescent="0.45">
      <c r="J480" s="42"/>
    </row>
    <row r="481" spans="10:10" ht="30" customHeight="1" x14ac:dyDescent="0.45">
      <c r="J481" s="42"/>
    </row>
    <row r="482" spans="10:10" ht="30" customHeight="1" x14ac:dyDescent="0.45">
      <c r="J482" s="42"/>
    </row>
    <row r="483" spans="10:10" ht="30" customHeight="1" x14ac:dyDescent="0.45">
      <c r="J483" s="42"/>
    </row>
    <row r="484" spans="10:10" ht="30" customHeight="1" x14ac:dyDescent="0.45">
      <c r="J484" s="42"/>
    </row>
    <row r="485" spans="10:10" ht="30" customHeight="1" x14ac:dyDescent="0.45">
      <c r="J485" s="42"/>
    </row>
    <row r="486" spans="10:10" ht="30" customHeight="1" x14ac:dyDescent="0.45">
      <c r="J486" s="42"/>
    </row>
    <row r="487" spans="10:10" ht="30" customHeight="1" x14ac:dyDescent="0.45">
      <c r="J487" s="42"/>
    </row>
    <row r="488" spans="10:10" ht="30" customHeight="1" x14ac:dyDescent="0.45">
      <c r="J488" s="42"/>
    </row>
  </sheetData>
  <mergeCells count="7">
    <mergeCell ref="A100:J100"/>
    <mergeCell ref="A1:J1"/>
    <mergeCell ref="A2:J2"/>
    <mergeCell ref="A3:J3"/>
    <mergeCell ref="A4:J4"/>
    <mergeCell ref="A37:J37"/>
    <mergeCell ref="A69:J69"/>
  </mergeCells>
  <pageMargins left="0.97" right="0.43" top="0.67" bottom="0.65" header="0.46" footer="0.49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5" zoomScale="92" zoomScaleNormal="92" zoomScaleSheetLayoutView="71" workbookViewId="0">
      <selection activeCell="I22" sqref="I22"/>
    </sheetView>
  </sheetViews>
  <sheetFormatPr defaultRowHeight="21.75" x14ac:dyDescent="0.5"/>
  <cols>
    <col min="1" max="1" width="6.28515625" style="208" customWidth="1"/>
    <col min="2" max="3" width="9.140625" style="208"/>
    <col min="4" max="4" width="13.85546875" style="208" customWidth="1"/>
    <col min="5" max="5" width="16.7109375" style="208" customWidth="1"/>
    <col min="6" max="6" width="1.5703125" style="208" customWidth="1"/>
    <col min="7" max="7" width="16.7109375" style="208" customWidth="1"/>
    <col min="8" max="8" width="1.5703125" style="208" customWidth="1"/>
    <col min="9" max="9" width="16.7109375" style="208" customWidth="1"/>
    <col min="10" max="10" width="1.85546875" style="208" customWidth="1"/>
    <col min="11" max="16384" width="9.140625" style="208"/>
  </cols>
  <sheetData>
    <row r="1" spans="1:10" s="199" customFormat="1" ht="24" customHeight="1" x14ac:dyDescent="0.45">
      <c r="A1" s="234" t="s">
        <v>82</v>
      </c>
      <c r="B1" s="235"/>
      <c r="C1" s="235"/>
      <c r="D1" s="235"/>
      <c r="E1" s="235"/>
      <c r="F1" s="235"/>
      <c r="G1" s="235"/>
      <c r="H1" s="235"/>
      <c r="I1" s="235"/>
      <c r="J1" s="197"/>
    </row>
    <row r="2" spans="1:10" s="199" customFormat="1" ht="25.5" customHeight="1" x14ac:dyDescent="0.45">
      <c r="A2" s="192"/>
      <c r="B2" s="143"/>
      <c r="C2" s="143"/>
      <c r="D2" s="143"/>
      <c r="E2" s="143"/>
      <c r="F2" s="143"/>
      <c r="G2" s="143"/>
      <c r="H2" s="143"/>
      <c r="I2" s="143"/>
      <c r="J2" s="197"/>
    </row>
    <row r="3" spans="1:10" s="198" customFormat="1" ht="25.5" customHeight="1" x14ac:dyDescent="0.45">
      <c r="A3" s="200" t="s">
        <v>189</v>
      </c>
      <c r="B3" s="52"/>
      <c r="C3" s="52"/>
      <c r="D3" s="52"/>
      <c r="E3" s="52"/>
      <c r="F3" s="52"/>
      <c r="G3" s="52"/>
      <c r="H3" s="52"/>
      <c r="I3" s="52"/>
    </row>
    <row r="4" spans="1:10" s="198" customFormat="1" ht="25.5" customHeight="1" x14ac:dyDescent="0.45">
      <c r="A4" s="201" t="s">
        <v>255</v>
      </c>
      <c r="B4" s="52"/>
      <c r="C4" s="52"/>
      <c r="D4" s="52"/>
      <c r="E4" s="52"/>
      <c r="F4" s="52"/>
      <c r="G4" s="52"/>
      <c r="H4" s="52"/>
      <c r="I4" s="52"/>
    </row>
    <row r="5" spans="1:10" s="198" customFormat="1" ht="25.5" customHeight="1" x14ac:dyDescent="0.45">
      <c r="A5" s="201" t="s">
        <v>256</v>
      </c>
      <c r="B5" s="52"/>
      <c r="C5" s="52"/>
      <c r="D5" s="52"/>
      <c r="E5" s="52"/>
      <c r="F5" s="52"/>
      <c r="G5" s="52"/>
      <c r="H5" s="52"/>
      <c r="I5" s="52"/>
    </row>
    <row r="6" spans="1:10" s="198" customFormat="1" ht="25.5" customHeight="1" x14ac:dyDescent="0.45">
      <c r="A6" s="201" t="s">
        <v>201</v>
      </c>
      <c r="B6" s="52"/>
      <c r="C6" s="52"/>
      <c r="D6" s="52"/>
      <c r="E6" s="52"/>
      <c r="F6" s="52"/>
      <c r="G6" s="52"/>
      <c r="H6" s="52"/>
      <c r="I6" s="52"/>
    </row>
    <row r="7" spans="1:10" s="198" customFormat="1" ht="25.5" customHeight="1" x14ac:dyDescent="0.45">
      <c r="A7" s="201" t="s">
        <v>202</v>
      </c>
      <c r="B7" s="52"/>
      <c r="C7" s="52"/>
      <c r="D7" s="52"/>
      <c r="E7" s="52"/>
      <c r="F7" s="52"/>
      <c r="G7" s="52"/>
      <c r="H7" s="52"/>
      <c r="I7" s="52"/>
    </row>
    <row r="8" spans="1:10" s="198" customFormat="1" ht="25.5" customHeight="1" x14ac:dyDescent="0.45">
      <c r="A8" s="201" t="s">
        <v>257</v>
      </c>
      <c r="B8" s="52"/>
      <c r="C8" s="52"/>
      <c r="D8" s="52"/>
      <c r="E8" s="52"/>
      <c r="F8" s="52"/>
      <c r="G8" s="52"/>
      <c r="H8" s="52"/>
      <c r="I8" s="52"/>
    </row>
    <row r="9" spans="1:10" s="198" customFormat="1" ht="25.5" customHeight="1" x14ac:dyDescent="0.45">
      <c r="A9" s="201" t="s">
        <v>405</v>
      </c>
      <c r="B9" s="52"/>
      <c r="C9" s="52"/>
      <c r="D9" s="52"/>
      <c r="E9" s="52"/>
      <c r="F9" s="52"/>
      <c r="G9" s="52"/>
      <c r="H9" s="52"/>
      <c r="I9" s="52"/>
    </row>
    <row r="10" spans="1:10" s="198" customFormat="1" ht="25.5" customHeight="1" x14ac:dyDescent="0.45">
      <c r="A10" s="201" t="s">
        <v>406</v>
      </c>
      <c r="B10" s="52"/>
      <c r="C10" s="52"/>
      <c r="D10" s="52"/>
      <c r="E10" s="52"/>
      <c r="F10" s="52"/>
      <c r="G10" s="52"/>
      <c r="H10" s="52"/>
      <c r="I10" s="52"/>
    </row>
    <row r="11" spans="1:10" s="198" customFormat="1" ht="25.5" customHeight="1" x14ac:dyDescent="0.45">
      <c r="A11" s="201"/>
      <c r="B11" s="52"/>
      <c r="C11" s="52"/>
      <c r="D11" s="52"/>
      <c r="E11" s="119"/>
      <c r="F11" s="119"/>
      <c r="G11" s="119"/>
      <c r="H11" s="119"/>
      <c r="I11" s="71" t="s">
        <v>11</v>
      </c>
    </row>
    <row r="12" spans="1:10" s="198" customFormat="1" ht="25.5" customHeight="1" x14ac:dyDescent="0.45">
      <c r="A12" s="201"/>
      <c r="B12" s="52"/>
      <c r="C12" s="52"/>
      <c r="D12" s="52"/>
      <c r="E12" s="232" t="s">
        <v>193</v>
      </c>
      <c r="F12" s="225"/>
      <c r="G12" s="232" t="s">
        <v>159</v>
      </c>
      <c r="H12" s="226"/>
      <c r="I12" s="232" t="s">
        <v>160</v>
      </c>
    </row>
    <row r="13" spans="1:10" s="198" customFormat="1" ht="25.5" customHeight="1" x14ac:dyDescent="0.45">
      <c r="A13" s="60"/>
      <c r="B13" s="52"/>
      <c r="C13" s="52"/>
      <c r="D13" s="52"/>
      <c r="E13" s="233"/>
      <c r="F13" s="225"/>
      <c r="G13" s="233"/>
      <c r="H13" s="226"/>
      <c r="I13" s="233"/>
    </row>
    <row r="14" spans="1:10" s="198" customFormat="1" ht="25.5" customHeight="1" x14ac:dyDescent="0.45">
      <c r="A14" s="202" t="s">
        <v>153</v>
      </c>
      <c r="C14" s="203"/>
      <c r="D14" s="52"/>
      <c r="E14" s="52"/>
      <c r="F14" s="52"/>
      <c r="G14" s="52"/>
      <c r="H14" s="52"/>
      <c r="I14" s="93"/>
    </row>
    <row r="15" spans="1:10" s="198" customFormat="1" ht="25.5" customHeight="1" x14ac:dyDescent="0.45">
      <c r="A15" s="202" t="s">
        <v>154</v>
      </c>
      <c r="C15" s="203"/>
      <c r="D15" s="52"/>
      <c r="E15" s="52"/>
      <c r="F15" s="52"/>
      <c r="G15" s="52"/>
      <c r="I15" s="52"/>
    </row>
    <row r="16" spans="1:10" s="198" customFormat="1" ht="25.5" customHeight="1" x14ac:dyDescent="0.45">
      <c r="A16" s="204" t="s">
        <v>217</v>
      </c>
      <c r="C16" s="203"/>
      <c r="D16" s="52"/>
      <c r="E16" s="52">
        <v>59941093.119999997</v>
      </c>
      <c r="F16" s="52"/>
      <c r="G16" s="205">
        <v>-59941093.119999997</v>
      </c>
      <c r="I16" s="52">
        <f>SUM(E16:G16)</f>
        <v>0</v>
      </c>
    </row>
    <row r="17" spans="1:10" s="198" customFormat="1" ht="25.5" customHeight="1" x14ac:dyDescent="0.45">
      <c r="A17" s="204" t="s">
        <v>155</v>
      </c>
      <c r="C17" s="206"/>
      <c r="D17" s="52"/>
      <c r="E17" s="52">
        <v>0</v>
      </c>
      <c r="F17" s="52"/>
      <c r="G17" s="52">
        <v>165097842.75</v>
      </c>
      <c r="H17" s="52"/>
      <c r="I17" s="52">
        <f>SUM(E17:G17)</f>
        <v>165097842.75</v>
      </c>
    </row>
    <row r="18" spans="1:10" s="198" customFormat="1" ht="25.5" customHeight="1" x14ac:dyDescent="0.45">
      <c r="A18" s="202" t="s">
        <v>156</v>
      </c>
      <c r="C18" s="206"/>
      <c r="D18" s="52"/>
      <c r="E18" s="52"/>
      <c r="F18" s="52"/>
      <c r="G18" s="52"/>
      <c r="I18" s="52"/>
    </row>
    <row r="19" spans="1:10" s="198" customFormat="1" ht="25.5" customHeight="1" x14ac:dyDescent="0.45">
      <c r="A19" s="204" t="s">
        <v>207</v>
      </c>
      <c r="C19" s="206"/>
      <c r="D19" s="52"/>
      <c r="E19" s="52"/>
      <c r="F19" s="52"/>
      <c r="G19" s="52"/>
      <c r="I19" s="52"/>
    </row>
    <row r="20" spans="1:10" s="198" customFormat="1" ht="25.5" customHeight="1" x14ac:dyDescent="0.45">
      <c r="A20" s="204"/>
      <c r="B20" s="198" t="s">
        <v>208</v>
      </c>
      <c r="C20" s="206"/>
      <c r="D20" s="52"/>
      <c r="E20" s="52">
        <v>0</v>
      </c>
      <c r="F20" s="52"/>
      <c r="G20" s="52">
        <v>4198187.5999999996</v>
      </c>
      <c r="I20" s="52">
        <f t="shared" ref="I20:I22" si="0">SUM(E20:G20)</f>
        <v>4198187.5999999996</v>
      </c>
    </row>
    <row r="21" spans="1:10" s="198" customFormat="1" ht="25.5" customHeight="1" x14ac:dyDescent="0.45">
      <c r="A21" s="204" t="s">
        <v>157</v>
      </c>
      <c r="C21" s="206"/>
      <c r="D21" s="52"/>
      <c r="E21" s="52">
        <v>0</v>
      </c>
      <c r="F21" s="52"/>
      <c r="G21" s="52">
        <v>101585069.16</v>
      </c>
      <c r="I21" s="52">
        <f t="shared" si="0"/>
        <v>101585069.16</v>
      </c>
    </row>
    <row r="22" spans="1:10" s="198" customFormat="1" ht="25.5" customHeight="1" x14ac:dyDescent="0.45">
      <c r="A22" s="204" t="s">
        <v>214</v>
      </c>
      <c r="C22" s="206"/>
      <c r="D22" s="52"/>
      <c r="E22" s="52">
        <v>516839392.73000002</v>
      </c>
      <c r="F22" s="52"/>
      <c r="G22" s="205">
        <v>-626507.13</v>
      </c>
      <c r="I22" s="52">
        <f t="shared" si="0"/>
        <v>516212885.60000002</v>
      </c>
    </row>
    <row r="23" spans="1:10" s="198" customFormat="1" ht="25.5" customHeight="1" x14ac:dyDescent="0.45">
      <c r="A23" s="202" t="s">
        <v>402</v>
      </c>
      <c r="C23" s="206"/>
      <c r="D23" s="52"/>
      <c r="E23" s="52"/>
      <c r="F23" s="52"/>
      <c r="G23" s="52"/>
      <c r="I23" s="52"/>
    </row>
    <row r="24" spans="1:10" s="198" customFormat="1" ht="25.5" customHeight="1" x14ac:dyDescent="0.45">
      <c r="A24" s="206" t="s">
        <v>213</v>
      </c>
      <c r="C24" s="206"/>
      <c r="D24" s="52"/>
      <c r="E24" s="52">
        <v>1997500</v>
      </c>
      <c r="F24" s="52"/>
      <c r="G24" s="52">
        <v>626507.13</v>
      </c>
      <c r="I24" s="52">
        <f t="shared" ref="I24:I26" si="1">SUM(E24:G24)</f>
        <v>2624007.13</v>
      </c>
    </row>
    <row r="25" spans="1:10" s="198" customFormat="1" ht="25.5" customHeight="1" x14ac:dyDescent="0.45">
      <c r="A25" s="206" t="s">
        <v>158</v>
      </c>
      <c r="C25" s="206"/>
      <c r="D25" s="52"/>
      <c r="E25" s="52">
        <v>0</v>
      </c>
      <c r="F25" s="52"/>
      <c r="G25" s="52">
        <v>1038999.74</v>
      </c>
      <c r="I25" s="52">
        <f t="shared" si="1"/>
        <v>1038999.74</v>
      </c>
    </row>
    <row r="26" spans="1:10" s="198" customFormat="1" ht="25.5" customHeight="1" x14ac:dyDescent="0.45">
      <c r="A26" s="207" t="s">
        <v>403</v>
      </c>
      <c r="C26" s="206"/>
      <c r="D26" s="52"/>
      <c r="E26" s="52">
        <v>8988148.4000000004</v>
      </c>
      <c r="F26" s="52"/>
      <c r="G26" s="52">
        <v>626507.13</v>
      </c>
      <c r="I26" s="52">
        <f t="shared" si="1"/>
        <v>9614655.5300000012</v>
      </c>
    </row>
    <row r="27" spans="1:10" s="198" customFormat="1" ht="25.5" customHeight="1" x14ac:dyDescent="0.45">
      <c r="A27" s="207" t="s">
        <v>215</v>
      </c>
      <c r="C27" s="204"/>
      <c r="D27" s="52"/>
      <c r="E27" s="52"/>
      <c r="F27" s="52"/>
      <c r="G27" s="52"/>
      <c r="I27" s="52"/>
    </row>
    <row r="28" spans="1:10" ht="25.5" customHeight="1" x14ac:dyDescent="0.5">
      <c r="B28" s="207" t="s">
        <v>404</v>
      </c>
      <c r="E28" s="205">
        <v>-0.33</v>
      </c>
      <c r="G28" s="208">
        <f>+I28-E28</f>
        <v>-2.9999999999999971E-2</v>
      </c>
      <c r="I28" s="205">
        <v>-0.36</v>
      </c>
    </row>
    <row r="29" spans="1:10" ht="25.5" customHeight="1" x14ac:dyDescent="0.5"/>
    <row r="30" spans="1:10" ht="25.5" customHeight="1" x14ac:dyDescent="0.5"/>
    <row r="31" spans="1:10" s="145" customFormat="1" ht="25.5" customHeight="1" x14ac:dyDescent="0.45">
      <c r="A31" s="52" t="s">
        <v>0</v>
      </c>
      <c r="B31" s="107"/>
      <c r="C31" s="107"/>
      <c r="D31" s="107"/>
      <c r="E31" s="107"/>
      <c r="F31" s="107"/>
      <c r="G31" s="107"/>
      <c r="H31" s="107"/>
      <c r="I31" s="52"/>
      <c r="J31" s="107"/>
    </row>
    <row r="32" spans="1:10" s="145" customFormat="1" ht="25.5" customHeight="1" x14ac:dyDescent="0.45">
      <c r="A32" s="52" t="s">
        <v>123</v>
      </c>
      <c r="B32" s="107"/>
      <c r="C32" s="107"/>
      <c r="D32" s="107"/>
      <c r="E32" s="107"/>
      <c r="F32" s="107"/>
      <c r="G32" s="107"/>
      <c r="H32" s="107"/>
      <c r="I32" s="52"/>
      <c r="J32" s="107"/>
    </row>
    <row r="33" spans="1:10" s="145" customFormat="1" ht="25.5" customHeight="1" x14ac:dyDescent="0.45">
      <c r="A33" s="52"/>
      <c r="B33" s="107"/>
      <c r="C33" s="107"/>
      <c r="D33" s="107"/>
      <c r="E33" s="107"/>
      <c r="F33" s="107"/>
      <c r="G33" s="107"/>
      <c r="H33" s="107"/>
      <c r="I33" s="52"/>
      <c r="J33" s="107"/>
    </row>
  </sheetData>
  <mergeCells count="4">
    <mergeCell ref="E12:E13"/>
    <mergeCell ref="G12:G13"/>
    <mergeCell ref="I12:I13"/>
    <mergeCell ref="A1:I1"/>
  </mergeCells>
  <pageMargins left="1.06" right="0.45" top="0.67" bottom="0.51181102362204722" header="0.43307086614173229" footer="0.39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108"/>
  <sheetViews>
    <sheetView topLeftCell="A84" zoomScale="92" zoomScaleNormal="92" zoomScaleSheetLayoutView="100" workbookViewId="0">
      <selection activeCell="A95" sqref="A95"/>
    </sheetView>
  </sheetViews>
  <sheetFormatPr defaultColWidth="9.140625" defaultRowHeight="26.1" customHeight="1" x14ac:dyDescent="0.45"/>
  <cols>
    <col min="1" max="3" width="9.140625" style="52" customWidth="1"/>
    <col min="4" max="4" width="8.5703125" style="52" customWidth="1"/>
    <col min="5" max="5" width="5.5703125" style="52" customWidth="1"/>
    <col min="6" max="6" width="15.5703125" style="52" customWidth="1"/>
    <col min="7" max="7" width="1.5703125" style="52" customWidth="1"/>
    <col min="8" max="8" width="15.5703125" style="52" customWidth="1"/>
    <col min="9" max="9" width="1.5703125" style="52" customWidth="1"/>
    <col min="10" max="10" width="15.5703125" style="52" customWidth="1"/>
    <col min="11" max="11" width="3.28515625" style="52" customWidth="1"/>
    <col min="12" max="16384" width="9.140625" style="52"/>
  </cols>
  <sheetData>
    <row r="1" spans="1:10" s="23" customFormat="1" ht="24.75" customHeight="1" x14ac:dyDescent="0.45">
      <c r="A1" s="234" t="s">
        <v>83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0" s="23" customFormat="1" ht="24.75" customHeight="1" x14ac:dyDescent="0.45">
      <c r="A2" s="194"/>
      <c r="B2" s="194"/>
      <c r="C2" s="194"/>
      <c r="D2" s="194"/>
      <c r="E2" s="194"/>
      <c r="F2" s="194"/>
      <c r="G2" s="194"/>
      <c r="H2" s="194"/>
      <c r="I2" s="17"/>
      <c r="J2" s="17"/>
    </row>
    <row r="3" spans="1:10" s="198" customFormat="1" ht="24.75" customHeight="1" x14ac:dyDescent="0.45">
      <c r="A3" s="211" t="s">
        <v>258</v>
      </c>
      <c r="C3" s="204"/>
      <c r="D3" s="52"/>
      <c r="E3" s="52"/>
      <c r="G3" s="52"/>
    </row>
    <row r="4" spans="1:10" s="198" customFormat="1" ht="24.75" customHeight="1" x14ac:dyDescent="0.45">
      <c r="A4" s="144" t="s">
        <v>408</v>
      </c>
      <c r="B4" s="206"/>
      <c r="C4" s="206"/>
      <c r="D4" s="206"/>
      <c r="E4" s="206"/>
      <c r="F4" s="205"/>
      <c r="G4" s="205"/>
    </row>
    <row r="5" spans="1:10" s="198" customFormat="1" ht="24.75" customHeight="1" x14ac:dyDescent="0.45">
      <c r="A5" s="198" t="s">
        <v>407</v>
      </c>
      <c r="B5" s="206"/>
      <c r="C5" s="206"/>
      <c r="D5" s="206"/>
      <c r="E5" s="206"/>
      <c r="F5" s="205"/>
      <c r="G5" s="205"/>
    </row>
    <row r="6" spans="1:10" s="198" customFormat="1" ht="24.75" customHeight="1" x14ac:dyDescent="0.45">
      <c r="A6" s="198" t="s">
        <v>409</v>
      </c>
      <c r="B6" s="206"/>
      <c r="C6" s="206"/>
      <c r="D6" s="206"/>
      <c r="E6" s="206"/>
      <c r="F6" s="205"/>
      <c r="G6" s="205"/>
    </row>
    <row r="7" spans="1:10" s="198" customFormat="1" ht="24.75" customHeight="1" x14ac:dyDescent="0.45">
      <c r="A7" s="198" t="s">
        <v>410</v>
      </c>
      <c r="B7" s="206"/>
      <c r="C7" s="206"/>
      <c r="D7" s="206"/>
      <c r="E7" s="206"/>
      <c r="F7" s="205"/>
      <c r="G7" s="205"/>
    </row>
    <row r="8" spans="1:10" s="198" customFormat="1" ht="24.75" customHeight="1" x14ac:dyDescent="0.45">
      <c r="A8" s="198" t="s">
        <v>268</v>
      </c>
      <c r="B8" s="206"/>
      <c r="C8" s="206"/>
      <c r="D8" s="206"/>
      <c r="E8" s="206"/>
      <c r="F8" s="205"/>
      <c r="G8" s="205"/>
    </row>
    <row r="9" spans="1:10" s="198" customFormat="1" ht="24.75" customHeight="1" x14ac:dyDescent="0.45">
      <c r="A9" s="198" t="s">
        <v>267</v>
      </c>
      <c r="B9" s="206"/>
      <c r="C9" s="206"/>
      <c r="D9" s="206"/>
      <c r="E9" s="206"/>
      <c r="F9" s="205"/>
      <c r="G9" s="205"/>
    </row>
    <row r="10" spans="1:10" s="198" customFormat="1" ht="24.75" customHeight="1" x14ac:dyDescent="0.45">
      <c r="A10" s="144" t="s">
        <v>259</v>
      </c>
      <c r="B10" s="206"/>
      <c r="C10" s="206"/>
      <c r="D10" s="206"/>
      <c r="E10" s="206"/>
      <c r="F10" s="205"/>
      <c r="G10" s="205"/>
    </row>
    <row r="11" spans="1:10" s="198" customFormat="1" ht="24.75" customHeight="1" x14ac:dyDescent="0.45">
      <c r="A11" s="209"/>
      <c r="B11" s="206"/>
      <c r="C11" s="206"/>
      <c r="D11" s="206"/>
      <c r="E11" s="206"/>
      <c r="J11" s="212" t="s">
        <v>11</v>
      </c>
    </row>
    <row r="12" spans="1:10" s="198" customFormat="1" ht="24.75" customHeight="1" x14ac:dyDescent="0.45">
      <c r="A12" s="209"/>
      <c r="B12" s="206" t="s">
        <v>194</v>
      </c>
      <c r="C12" s="206"/>
      <c r="D12" s="206"/>
      <c r="E12" s="206"/>
      <c r="F12" s="205"/>
      <c r="J12" s="205">
        <v>146681650</v>
      </c>
    </row>
    <row r="13" spans="1:10" s="198" customFormat="1" ht="24.75" customHeight="1" x14ac:dyDescent="0.45">
      <c r="A13" s="209"/>
      <c r="B13" s="52" t="s">
        <v>195</v>
      </c>
      <c r="C13" s="206"/>
      <c r="D13" s="206"/>
      <c r="E13" s="206"/>
      <c r="F13" s="205"/>
      <c r="J13" s="205">
        <v>-39933660.170000002</v>
      </c>
    </row>
    <row r="14" spans="1:10" s="198" customFormat="1" ht="24.75" customHeight="1" x14ac:dyDescent="0.45">
      <c r="A14" s="209"/>
      <c r="B14" s="206" t="s">
        <v>196</v>
      </c>
      <c r="C14" s="206"/>
      <c r="D14" s="206"/>
      <c r="E14" s="206"/>
      <c r="F14" s="205"/>
      <c r="J14" s="206"/>
    </row>
    <row r="15" spans="1:10" s="198" customFormat="1" ht="24.75" customHeight="1" x14ac:dyDescent="0.45">
      <c r="A15" s="209"/>
      <c r="B15" s="206" t="s">
        <v>260</v>
      </c>
      <c r="D15" s="206"/>
      <c r="E15" s="206"/>
      <c r="F15" s="205"/>
      <c r="J15" s="206">
        <f>SUM(J12:J14)</f>
        <v>106747989.83</v>
      </c>
    </row>
    <row r="16" spans="1:10" ht="24.75" customHeight="1" x14ac:dyDescent="0.45">
      <c r="A16" s="142" t="s">
        <v>161</v>
      </c>
      <c r="B16" s="107"/>
      <c r="C16" s="107"/>
      <c r="D16" s="107"/>
      <c r="E16" s="107"/>
      <c r="F16" s="107"/>
      <c r="G16" s="107"/>
      <c r="J16" s="196"/>
    </row>
    <row r="17" spans="1:10" s="145" customFormat="1" ht="24.75" customHeight="1" x14ac:dyDescent="0.45">
      <c r="A17" s="144" t="s">
        <v>128</v>
      </c>
      <c r="B17" s="107"/>
      <c r="C17" s="107"/>
      <c r="D17" s="107"/>
      <c r="E17" s="107"/>
      <c r="F17" s="107"/>
      <c r="G17" s="107"/>
      <c r="H17" s="107"/>
    </row>
    <row r="18" spans="1:10" s="145" customFormat="1" ht="24.75" customHeight="1" x14ac:dyDescent="0.45">
      <c r="A18" s="144" t="s">
        <v>162</v>
      </c>
      <c r="B18" s="107"/>
      <c r="C18" s="107"/>
      <c r="D18" s="107"/>
      <c r="E18" s="107"/>
      <c r="F18" s="107"/>
      <c r="G18" s="107"/>
    </row>
    <row r="19" spans="1:10" ht="24.75" customHeight="1" x14ac:dyDescent="0.45">
      <c r="A19" s="62" t="s">
        <v>163</v>
      </c>
      <c r="B19" s="107"/>
      <c r="C19" s="107"/>
      <c r="D19" s="107"/>
      <c r="E19" s="107"/>
      <c r="F19" s="107"/>
      <c r="G19" s="107"/>
      <c r="H19" s="107"/>
    </row>
    <row r="20" spans="1:10" s="145" customFormat="1" ht="24.75" customHeight="1" x14ac:dyDescent="0.45">
      <c r="A20" s="60" t="s">
        <v>165</v>
      </c>
      <c r="B20" s="107"/>
      <c r="C20" s="107"/>
      <c r="D20" s="107"/>
      <c r="E20" s="107"/>
      <c r="F20" s="107"/>
      <c r="G20" s="107"/>
      <c r="H20" s="107"/>
    </row>
    <row r="21" spans="1:10" s="145" customFormat="1" ht="24.75" customHeight="1" x14ac:dyDescent="0.45">
      <c r="A21" s="60" t="s">
        <v>411</v>
      </c>
      <c r="B21" s="107"/>
      <c r="C21" s="107"/>
      <c r="D21" s="107"/>
      <c r="E21" s="107"/>
      <c r="F21" s="107"/>
      <c r="G21" s="107"/>
      <c r="H21" s="107"/>
    </row>
    <row r="22" spans="1:10" ht="24.75" customHeight="1" x14ac:dyDescent="0.45">
      <c r="A22" s="62" t="s">
        <v>164</v>
      </c>
      <c r="B22" s="62"/>
      <c r="C22" s="62"/>
      <c r="D22" s="62"/>
      <c r="E22" s="107"/>
      <c r="F22" s="107"/>
      <c r="G22" s="107"/>
      <c r="H22" s="107"/>
    </row>
    <row r="23" spans="1:10" ht="24.75" customHeight="1" x14ac:dyDescent="0.45">
      <c r="A23" s="62"/>
      <c r="B23" s="62"/>
      <c r="C23" s="62"/>
      <c r="D23" s="62"/>
      <c r="E23" s="107"/>
      <c r="H23" s="213"/>
      <c r="I23" s="213"/>
      <c r="J23" s="214" t="s">
        <v>11</v>
      </c>
    </row>
    <row r="24" spans="1:10" ht="24.75" customHeight="1" x14ac:dyDescent="0.45">
      <c r="A24" s="109"/>
      <c r="B24" s="109"/>
      <c r="C24" s="109"/>
      <c r="D24" s="109"/>
      <c r="E24" s="107"/>
      <c r="H24" s="215" t="s">
        <v>166</v>
      </c>
      <c r="I24" s="216"/>
      <c r="J24" s="215" t="s">
        <v>167</v>
      </c>
    </row>
    <row r="25" spans="1:10" ht="24.75" customHeight="1" x14ac:dyDescent="0.45">
      <c r="A25" s="23"/>
      <c r="B25" s="60" t="s">
        <v>23</v>
      </c>
      <c r="C25" s="60"/>
      <c r="D25" s="60"/>
      <c r="E25" s="107"/>
      <c r="H25" s="107">
        <v>544688</v>
      </c>
      <c r="I25" s="107"/>
      <c r="J25" s="107">
        <v>642000</v>
      </c>
    </row>
    <row r="26" spans="1:10" ht="24.75" customHeight="1" x14ac:dyDescent="0.45">
      <c r="A26" s="23"/>
      <c r="B26" s="60" t="s">
        <v>24</v>
      </c>
      <c r="C26" s="60"/>
      <c r="D26" s="60"/>
      <c r="E26" s="107"/>
      <c r="H26" s="107">
        <v>1663837.0499999998</v>
      </c>
      <c r="I26" s="107"/>
      <c r="J26" s="107">
        <v>7693003.4699999997</v>
      </c>
    </row>
    <row r="27" spans="1:10" ht="24.75" customHeight="1" x14ac:dyDescent="0.45">
      <c r="A27" s="23"/>
      <c r="B27" s="60" t="s">
        <v>25</v>
      </c>
      <c r="C27" s="60"/>
      <c r="D27" s="60"/>
      <c r="E27" s="146"/>
      <c r="H27" s="46">
        <v>27766368.960000005</v>
      </c>
      <c r="I27" s="146"/>
      <c r="J27" s="46">
        <v>11203813.92</v>
      </c>
    </row>
    <row r="28" spans="1:10" ht="24.75" customHeight="1" x14ac:dyDescent="0.45">
      <c r="A28" s="23"/>
      <c r="B28" s="60" t="s">
        <v>26</v>
      </c>
      <c r="C28" s="60"/>
      <c r="D28" s="60"/>
      <c r="E28" s="146"/>
      <c r="H28" s="46">
        <v>5893.31</v>
      </c>
      <c r="I28" s="146"/>
      <c r="J28" s="46">
        <v>5893.31</v>
      </c>
    </row>
    <row r="29" spans="1:10" ht="24.75" customHeight="1" thickBot="1" x14ac:dyDescent="0.5">
      <c r="A29" s="23"/>
      <c r="B29" s="60"/>
      <c r="C29" s="60" t="s">
        <v>3</v>
      </c>
      <c r="E29" s="146"/>
      <c r="H29" s="147">
        <f>SUM(H25:H28)</f>
        <v>29980787.320000004</v>
      </c>
      <c r="I29" s="146"/>
      <c r="J29" s="148">
        <f>SUM(J25:J28)</f>
        <v>19544710.699999999</v>
      </c>
    </row>
    <row r="30" spans="1:10" ht="24.75" customHeight="1" thickTop="1" x14ac:dyDescent="0.45">
      <c r="A30" s="194"/>
      <c r="B30" s="194"/>
      <c r="C30" s="194"/>
      <c r="D30" s="194"/>
      <c r="E30" s="194"/>
      <c r="F30" s="194"/>
      <c r="G30" s="194"/>
      <c r="H30" s="194"/>
      <c r="I30" s="194"/>
      <c r="J30" s="194"/>
    </row>
    <row r="31" spans="1:10" ht="24.75" customHeight="1" x14ac:dyDescent="0.45">
      <c r="A31" s="194"/>
      <c r="B31" s="194"/>
      <c r="C31" s="194"/>
      <c r="D31" s="194"/>
      <c r="E31" s="194"/>
      <c r="F31" s="194"/>
      <c r="G31" s="194"/>
      <c r="H31" s="194"/>
      <c r="I31" s="194"/>
      <c r="J31" s="194"/>
    </row>
    <row r="32" spans="1:10" ht="24.75" customHeight="1" x14ac:dyDescent="0.45">
      <c r="A32" s="194"/>
      <c r="B32" s="4" t="s">
        <v>60</v>
      </c>
      <c r="C32" s="217"/>
      <c r="E32" s="45"/>
      <c r="F32" s="194"/>
      <c r="G32" s="194"/>
      <c r="H32" s="194"/>
      <c r="I32" s="194"/>
      <c r="J32" s="194"/>
    </row>
    <row r="33" spans="1:10" ht="24.75" customHeight="1" x14ac:dyDescent="0.45">
      <c r="A33" s="194"/>
      <c r="B33" s="4" t="s">
        <v>124</v>
      </c>
      <c r="C33" s="217"/>
      <c r="E33" s="45"/>
      <c r="F33" s="194"/>
      <c r="G33" s="194"/>
      <c r="H33" s="194"/>
      <c r="I33" s="194"/>
      <c r="J33" s="194"/>
    </row>
    <row r="34" spans="1:10" ht="24.75" customHeight="1" x14ac:dyDescent="0.45">
      <c r="A34" s="210"/>
      <c r="B34" s="4"/>
      <c r="C34" s="217"/>
      <c r="E34" s="45"/>
      <c r="F34" s="210"/>
      <c r="G34" s="210"/>
      <c r="H34" s="210"/>
      <c r="I34" s="210"/>
      <c r="J34" s="210"/>
    </row>
    <row r="35" spans="1:10" ht="25.5" customHeight="1" x14ac:dyDescent="0.45">
      <c r="A35" s="234" t="s">
        <v>84</v>
      </c>
      <c r="B35" s="234"/>
      <c r="C35" s="234"/>
      <c r="D35" s="234"/>
      <c r="E35" s="234"/>
      <c r="F35" s="234"/>
      <c r="G35" s="234"/>
      <c r="H35" s="234"/>
      <c r="I35" s="234"/>
      <c r="J35" s="234"/>
    </row>
    <row r="36" spans="1:10" ht="25.5" customHeight="1" x14ac:dyDescent="0.45">
      <c r="A36" s="194"/>
      <c r="B36" s="194"/>
      <c r="C36" s="194"/>
      <c r="D36" s="194"/>
      <c r="E36" s="194"/>
      <c r="F36" s="194"/>
      <c r="G36" s="194"/>
      <c r="H36" s="194"/>
      <c r="I36" s="194"/>
      <c r="J36" s="194"/>
    </row>
    <row r="37" spans="1:10" s="23" customFormat="1" ht="25.5" customHeight="1" x14ac:dyDescent="0.45">
      <c r="A37" s="62" t="s">
        <v>101</v>
      </c>
      <c r="B37" s="62"/>
      <c r="C37" s="62"/>
      <c r="D37" s="62"/>
      <c r="E37" s="49"/>
      <c r="F37" s="49"/>
      <c r="G37" s="49"/>
      <c r="H37" s="60"/>
      <c r="I37" s="119"/>
      <c r="J37" s="119"/>
    </row>
    <row r="38" spans="1:10" s="23" customFormat="1" ht="25.5" customHeight="1" x14ac:dyDescent="0.45">
      <c r="A38" s="62"/>
      <c r="B38" s="62"/>
      <c r="C38" s="62"/>
      <c r="D38" s="62"/>
      <c r="E38" s="49"/>
      <c r="F38" s="49"/>
      <c r="G38" s="49"/>
      <c r="H38" s="62"/>
      <c r="I38" s="74"/>
      <c r="J38" s="73" t="s">
        <v>11</v>
      </c>
    </row>
    <row r="39" spans="1:10" s="23" customFormat="1" ht="25.5" customHeight="1" x14ac:dyDescent="0.45">
      <c r="A39" s="109"/>
      <c r="B39" s="109"/>
      <c r="C39" s="109"/>
      <c r="D39" s="109"/>
      <c r="E39" s="49"/>
      <c r="F39" s="49"/>
      <c r="G39" s="49"/>
      <c r="H39" s="133" t="str">
        <f>+H72</f>
        <v>31 มีนาคม 2563</v>
      </c>
      <c r="I39" s="134"/>
      <c r="J39" s="135" t="str">
        <f>+J72</f>
        <v>31 ธันวาคม 2562</v>
      </c>
    </row>
    <row r="40" spans="1:10" s="23" customFormat="1" ht="25.5" customHeight="1" x14ac:dyDescent="0.45">
      <c r="B40" s="60" t="s">
        <v>33</v>
      </c>
      <c r="C40" s="60"/>
      <c r="D40" s="60"/>
      <c r="E40" s="49"/>
      <c r="F40" s="49"/>
      <c r="G40" s="49"/>
      <c r="H40" s="60">
        <v>2835929.72</v>
      </c>
      <c r="I40" s="60"/>
      <c r="J40" s="60">
        <v>11426922.23</v>
      </c>
    </row>
    <row r="41" spans="1:10" s="23" customFormat="1" ht="25.5" customHeight="1" x14ac:dyDescent="0.45">
      <c r="B41" s="60" t="s">
        <v>102</v>
      </c>
      <c r="C41" s="60"/>
      <c r="D41" s="60"/>
      <c r="E41" s="49"/>
      <c r="F41" s="49"/>
      <c r="G41" s="49"/>
      <c r="H41" s="47">
        <v>2237708.7199999997</v>
      </c>
      <c r="I41" s="48"/>
      <c r="J41" s="47">
        <v>1739394.27</v>
      </c>
    </row>
    <row r="42" spans="1:10" s="23" customFormat="1" ht="25.5" customHeight="1" x14ac:dyDescent="0.45">
      <c r="B42" s="60"/>
      <c r="C42" s="60" t="s">
        <v>3</v>
      </c>
      <c r="E42" s="49"/>
      <c r="F42" s="49"/>
      <c r="G42" s="49"/>
      <c r="H42" s="36">
        <f>SUM(H40:H41)</f>
        <v>5073638.4399999995</v>
      </c>
      <c r="I42" s="49"/>
      <c r="J42" s="36">
        <f>SUM(J40:J41)</f>
        <v>13166316.5</v>
      </c>
    </row>
    <row r="43" spans="1:10" s="23" customFormat="1" ht="25.5" customHeight="1" x14ac:dyDescent="0.45">
      <c r="B43" s="60" t="s">
        <v>48</v>
      </c>
      <c r="C43" s="60"/>
      <c r="D43" s="60"/>
      <c r="E43" s="49"/>
      <c r="F43" s="49"/>
      <c r="G43" s="49"/>
      <c r="H43" s="47">
        <v>-310725</v>
      </c>
      <c r="I43" s="48"/>
      <c r="J43" s="47">
        <v>-310725</v>
      </c>
    </row>
    <row r="44" spans="1:10" s="23" customFormat="1" ht="25.5" customHeight="1" thickBot="1" x14ac:dyDescent="0.5">
      <c r="B44" s="60" t="s">
        <v>103</v>
      </c>
      <c r="C44" s="60"/>
      <c r="D44" s="60"/>
      <c r="E44" s="49"/>
      <c r="F44" s="49"/>
      <c r="G44" s="49"/>
      <c r="H44" s="149">
        <f>SUM(H42:H43)</f>
        <v>4762913.4399999995</v>
      </c>
      <c r="I44" s="49"/>
      <c r="J44" s="149">
        <f>SUM(J42:J43)</f>
        <v>12855591.5</v>
      </c>
    </row>
    <row r="45" spans="1:10" ht="25.5" customHeight="1" thickTop="1" x14ac:dyDescent="0.45">
      <c r="A45" s="194"/>
      <c r="B45" s="194"/>
      <c r="C45" s="194"/>
      <c r="D45" s="194"/>
      <c r="E45" s="194"/>
      <c r="F45" s="194"/>
      <c r="G45" s="194"/>
      <c r="H45" s="194"/>
      <c r="I45" s="194"/>
      <c r="J45" s="194"/>
    </row>
    <row r="46" spans="1:10" s="23" customFormat="1" ht="25.5" customHeight="1" x14ac:dyDescent="0.45">
      <c r="A46" s="60" t="s">
        <v>35</v>
      </c>
      <c r="B46" s="60"/>
      <c r="C46" s="60"/>
      <c r="D46" s="60"/>
      <c r="E46" s="49"/>
      <c r="F46" s="49"/>
      <c r="G46" s="49"/>
      <c r="H46" s="47"/>
      <c r="I46" s="49"/>
      <c r="J46" s="47"/>
    </row>
    <row r="47" spans="1:10" s="23" customFormat="1" ht="25.5" customHeight="1" x14ac:dyDescent="0.45">
      <c r="A47" s="60"/>
      <c r="B47" s="60"/>
      <c r="C47" s="60"/>
      <c r="D47" s="60"/>
      <c r="E47" s="49"/>
      <c r="F47" s="49"/>
      <c r="G47" s="49"/>
      <c r="H47" s="62"/>
      <c r="I47" s="74"/>
      <c r="J47" s="73" t="s">
        <v>11</v>
      </c>
    </row>
    <row r="48" spans="1:10" s="23" customFormat="1" ht="25.5" customHeight="1" x14ac:dyDescent="0.45">
      <c r="A48" s="109"/>
      <c r="B48" s="109"/>
      <c r="C48" s="109"/>
      <c r="D48" s="109"/>
      <c r="E48" s="49"/>
      <c r="F48" s="49"/>
      <c r="G48" s="49"/>
      <c r="H48" s="133" t="str">
        <f>+H39</f>
        <v>31 มีนาคม 2563</v>
      </c>
      <c r="I48" s="134"/>
      <c r="J48" s="135" t="str">
        <f>+J39</f>
        <v>31 ธันวาคม 2562</v>
      </c>
    </row>
    <row r="49" spans="1:10" s="23" customFormat="1" ht="25.5" customHeight="1" x14ac:dyDescent="0.45">
      <c r="B49" s="60" t="s">
        <v>30</v>
      </c>
      <c r="C49" s="60"/>
      <c r="D49" s="60"/>
      <c r="E49" s="49"/>
      <c r="F49" s="49"/>
      <c r="G49" s="49"/>
      <c r="H49" s="47">
        <v>1407296.08</v>
      </c>
      <c r="I49" s="49"/>
      <c r="J49" s="47">
        <v>9657832.3429999985</v>
      </c>
    </row>
    <row r="50" spans="1:10" s="23" customFormat="1" ht="25.5" customHeight="1" x14ac:dyDescent="0.45">
      <c r="B50" s="60" t="s">
        <v>29</v>
      </c>
      <c r="C50" s="60"/>
      <c r="D50" s="60"/>
      <c r="E50" s="49"/>
      <c r="F50" s="49"/>
      <c r="G50" s="49"/>
      <c r="H50" s="47">
        <v>780036.99</v>
      </c>
      <c r="I50" s="49"/>
      <c r="J50" s="47">
        <v>1438764.89</v>
      </c>
    </row>
    <row r="51" spans="1:10" s="23" customFormat="1" ht="25.5" customHeight="1" x14ac:dyDescent="0.45">
      <c r="B51" s="60" t="s">
        <v>49</v>
      </c>
      <c r="C51" s="60"/>
      <c r="D51" s="60"/>
      <c r="E51" s="49"/>
      <c r="F51" s="49"/>
      <c r="G51" s="49"/>
      <c r="H51" s="47">
        <v>337871.65</v>
      </c>
      <c r="I51" s="49"/>
      <c r="J51" s="47">
        <v>19600</v>
      </c>
    </row>
    <row r="52" spans="1:10" s="23" customFormat="1" ht="25.5" customHeight="1" x14ac:dyDescent="0.45">
      <c r="B52" s="60" t="s">
        <v>50</v>
      </c>
      <c r="C52" s="60"/>
      <c r="D52" s="60"/>
      <c r="E52" s="49"/>
      <c r="F52" s="49"/>
      <c r="G52" s="49"/>
      <c r="H52" s="47">
        <v>0</v>
      </c>
      <c r="I52" s="49"/>
      <c r="J52" s="47">
        <v>0</v>
      </c>
    </row>
    <row r="53" spans="1:10" s="23" customFormat="1" ht="25.5" customHeight="1" x14ac:dyDescent="0.45">
      <c r="B53" s="60" t="s">
        <v>51</v>
      </c>
      <c r="C53" s="60"/>
      <c r="D53" s="60"/>
      <c r="E53" s="49"/>
      <c r="F53" s="49"/>
      <c r="G53" s="49"/>
      <c r="H53" s="47">
        <v>0</v>
      </c>
      <c r="I53" s="49"/>
      <c r="J53" s="47">
        <v>0</v>
      </c>
    </row>
    <row r="54" spans="1:10" s="23" customFormat="1" ht="25.5" customHeight="1" x14ac:dyDescent="0.45">
      <c r="B54" s="60" t="s">
        <v>52</v>
      </c>
      <c r="C54" s="60"/>
      <c r="D54" s="60"/>
      <c r="E54" s="49"/>
      <c r="F54" s="49"/>
      <c r="G54" s="49"/>
      <c r="H54" s="47">
        <v>310725</v>
      </c>
      <c r="I54" s="49"/>
      <c r="J54" s="47">
        <v>310725</v>
      </c>
    </row>
    <row r="55" spans="1:10" s="23" customFormat="1" ht="25.5" customHeight="1" thickBot="1" x14ac:dyDescent="0.5">
      <c r="B55" s="60"/>
      <c r="C55" s="60" t="s">
        <v>3</v>
      </c>
      <c r="E55" s="49"/>
      <c r="F55" s="49"/>
      <c r="G55" s="49"/>
      <c r="H55" s="149">
        <f>SUM(H49:H54)</f>
        <v>2835929.72</v>
      </c>
      <c r="I55" s="49"/>
      <c r="J55" s="149">
        <f>SUM(J49:J54)</f>
        <v>11426922.232999999</v>
      </c>
    </row>
    <row r="56" spans="1:10" ht="25.5" customHeight="1" thickTop="1" x14ac:dyDescent="0.45">
      <c r="A56" s="194"/>
      <c r="B56" s="194"/>
      <c r="C56" s="194"/>
      <c r="D56" s="194"/>
      <c r="E56" s="194"/>
      <c r="F56" s="194"/>
      <c r="G56" s="194"/>
      <c r="H56" s="194"/>
      <c r="I56" s="194"/>
      <c r="J56" s="194"/>
    </row>
    <row r="57" spans="1:10" s="23" customFormat="1" ht="25.5" customHeight="1" x14ac:dyDescent="0.45">
      <c r="A57" s="62" t="s">
        <v>47</v>
      </c>
      <c r="B57" s="62"/>
      <c r="C57" s="62"/>
      <c r="D57" s="62"/>
      <c r="E57" s="49"/>
      <c r="F57" s="49"/>
      <c r="G57" s="49"/>
      <c r="H57" s="60"/>
      <c r="I57" s="119"/>
      <c r="J57" s="119"/>
    </row>
    <row r="58" spans="1:10" s="23" customFormat="1" ht="25.5" customHeight="1" x14ac:dyDescent="0.45">
      <c r="A58" s="62"/>
      <c r="B58" s="62"/>
      <c r="C58" s="62"/>
      <c r="D58" s="62"/>
      <c r="E58" s="49"/>
      <c r="F58" s="49"/>
      <c r="G58" s="49"/>
      <c r="H58" s="62"/>
      <c r="I58" s="74"/>
      <c r="J58" s="73" t="s">
        <v>11</v>
      </c>
    </row>
    <row r="59" spans="1:10" s="23" customFormat="1" ht="25.5" customHeight="1" x14ac:dyDescent="0.45">
      <c r="A59" s="109"/>
      <c r="B59" s="109"/>
      <c r="C59" s="109"/>
      <c r="D59" s="109"/>
      <c r="E59" s="49"/>
      <c r="F59" s="49"/>
      <c r="G59" s="49"/>
      <c r="H59" s="133" t="str">
        <f>+H72</f>
        <v>31 มีนาคม 2563</v>
      </c>
      <c r="I59" s="134"/>
      <c r="J59" s="135" t="str">
        <f>+J72</f>
        <v>31 ธันวาคม 2562</v>
      </c>
    </row>
    <row r="60" spans="1:10" s="23" customFormat="1" ht="25.5" customHeight="1" x14ac:dyDescent="0.45">
      <c r="B60" s="60" t="s">
        <v>31</v>
      </c>
      <c r="C60" s="60"/>
      <c r="D60" s="60"/>
      <c r="E60" s="49"/>
      <c r="F60" s="49"/>
      <c r="G60" s="49"/>
      <c r="H60" s="60">
        <v>480164.07</v>
      </c>
      <c r="I60" s="49"/>
      <c r="J60" s="60">
        <v>538051.79</v>
      </c>
    </row>
    <row r="61" spans="1:10" s="23" customFormat="1" ht="25.5" customHeight="1" x14ac:dyDescent="0.45">
      <c r="B61" s="60" t="s">
        <v>32</v>
      </c>
      <c r="C61" s="60"/>
      <c r="D61" s="60"/>
      <c r="E61" s="49"/>
      <c r="F61" s="49"/>
      <c r="G61" s="49"/>
      <c r="H61" s="60">
        <v>965039.8899999999</v>
      </c>
      <c r="I61" s="49"/>
      <c r="J61" s="60">
        <v>1198731.29</v>
      </c>
    </row>
    <row r="62" spans="1:10" s="23" customFormat="1" ht="25.5" customHeight="1" thickBot="1" x14ac:dyDescent="0.5">
      <c r="C62" s="60" t="s">
        <v>3</v>
      </c>
      <c r="E62" s="49"/>
      <c r="F62" s="49"/>
      <c r="G62" s="49"/>
      <c r="H62" s="149">
        <f>SUM(H60:H61)</f>
        <v>1445203.96</v>
      </c>
      <c r="I62" s="49"/>
      <c r="J62" s="149">
        <f>SUM(J60:J61)</f>
        <v>1736783.08</v>
      </c>
    </row>
    <row r="63" spans="1:10" s="23" customFormat="1" ht="25.5" customHeight="1" thickTop="1" x14ac:dyDescent="0.45">
      <c r="D63" s="60"/>
      <c r="E63" s="49"/>
      <c r="F63" s="49"/>
      <c r="G63" s="49"/>
      <c r="H63" s="47"/>
      <c r="I63" s="49"/>
      <c r="J63" s="47"/>
    </row>
    <row r="64" spans="1:10" s="23" customFormat="1" ht="25.5" customHeight="1" x14ac:dyDescent="0.45">
      <c r="D64" s="60"/>
      <c r="E64" s="49"/>
      <c r="F64" s="49"/>
      <c r="G64" s="49"/>
      <c r="H64" s="47"/>
      <c r="I64" s="49"/>
      <c r="J64" s="47"/>
    </row>
    <row r="65" spans="1:10" ht="25.5" customHeight="1" x14ac:dyDescent="0.45">
      <c r="B65" s="4" t="s">
        <v>60</v>
      </c>
      <c r="C65" s="217"/>
      <c r="D65" s="217"/>
      <c r="F65" s="107"/>
      <c r="G65" s="107"/>
      <c r="H65" s="107"/>
      <c r="I65" s="107"/>
    </row>
    <row r="66" spans="1:10" ht="25.5" customHeight="1" x14ac:dyDescent="0.45">
      <c r="B66" s="4" t="s">
        <v>124</v>
      </c>
      <c r="C66" s="217"/>
      <c r="D66" s="217"/>
      <c r="F66" s="107"/>
      <c r="G66" s="107"/>
      <c r="H66" s="107"/>
      <c r="I66" s="107"/>
    </row>
    <row r="67" spans="1:10" ht="25.5" customHeight="1" x14ac:dyDescent="0.45">
      <c r="B67" s="107"/>
      <c r="C67" s="107"/>
      <c r="D67" s="4"/>
      <c r="E67" s="217"/>
      <c r="F67" s="107"/>
      <c r="G67" s="107"/>
      <c r="H67" s="107"/>
      <c r="I67" s="107"/>
    </row>
    <row r="68" spans="1:10" ht="25.5" customHeight="1" x14ac:dyDescent="0.45">
      <c r="A68" s="234" t="s">
        <v>85</v>
      </c>
      <c r="B68" s="234"/>
      <c r="C68" s="234"/>
      <c r="D68" s="234"/>
      <c r="E68" s="234"/>
      <c r="F68" s="234"/>
      <c r="G68" s="234"/>
      <c r="H68" s="234"/>
      <c r="I68" s="234"/>
      <c r="J68" s="234"/>
    </row>
    <row r="69" spans="1:10" ht="25.5" customHeight="1" x14ac:dyDescent="0.45">
      <c r="A69" s="194"/>
      <c r="B69" s="194"/>
      <c r="C69" s="194"/>
      <c r="D69" s="194"/>
      <c r="E69" s="194"/>
      <c r="F69" s="194"/>
      <c r="G69" s="194"/>
      <c r="H69" s="194"/>
      <c r="I69" s="194"/>
      <c r="J69" s="194"/>
    </row>
    <row r="70" spans="1:10" s="23" customFormat="1" ht="25.5" customHeight="1" x14ac:dyDescent="0.45">
      <c r="A70" s="150" t="s">
        <v>209</v>
      </c>
      <c r="B70" s="150"/>
      <c r="C70" s="150"/>
      <c r="D70" s="150"/>
      <c r="E70" s="48"/>
      <c r="F70" s="119"/>
      <c r="G70" s="119"/>
      <c r="H70" s="119"/>
      <c r="I70" s="119"/>
      <c r="J70" s="119"/>
    </row>
    <row r="71" spans="1:10" s="23" customFormat="1" ht="25.5" customHeight="1" x14ac:dyDescent="0.45">
      <c r="A71" s="107"/>
      <c r="B71" s="107"/>
      <c r="C71" s="107"/>
      <c r="D71" s="107"/>
      <c r="E71" s="48"/>
      <c r="F71" s="119"/>
      <c r="G71" s="119"/>
      <c r="H71" s="74"/>
      <c r="I71" s="74"/>
      <c r="J71" s="73" t="s">
        <v>11</v>
      </c>
    </row>
    <row r="72" spans="1:10" s="23" customFormat="1" ht="25.5" customHeight="1" x14ac:dyDescent="0.45">
      <c r="A72" s="109"/>
      <c r="B72" s="109"/>
      <c r="C72" s="109"/>
      <c r="D72" s="109"/>
      <c r="E72" s="49"/>
      <c r="F72" s="49"/>
      <c r="G72" s="49"/>
      <c r="H72" s="215" t="s">
        <v>166</v>
      </c>
      <c r="I72" s="216"/>
      <c r="J72" s="215" t="s">
        <v>167</v>
      </c>
    </row>
    <row r="73" spans="1:10" s="23" customFormat="1" ht="25.5" customHeight="1" x14ac:dyDescent="0.45">
      <c r="B73" s="47" t="s">
        <v>27</v>
      </c>
      <c r="C73" s="47"/>
      <c r="D73" s="47"/>
      <c r="E73" s="48"/>
      <c r="F73" s="48"/>
      <c r="G73" s="48"/>
      <c r="H73" s="48">
        <v>1188538.93</v>
      </c>
      <c r="I73" s="48"/>
      <c r="J73" s="48">
        <v>1188538.93</v>
      </c>
    </row>
    <row r="74" spans="1:10" s="23" customFormat="1" ht="25.5" customHeight="1" x14ac:dyDescent="0.45">
      <c r="B74" s="47" t="s">
        <v>28</v>
      </c>
      <c r="C74" s="47"/>
      <c r="D74" s="47"/>
      <c r="E74" s="48"/>
      <c r="F74" s="48"/>
      <c r="G74" s="48"/>
      <c r="H74" s="48">
        <v>19258870.84</v>
      </c>
      <c r="I74" s="48"/>
      <c r="J74" s="48">
        <v>19258870.84</v>
      </c>
    </row>
    <row r="75" spans="1:10" s="23" customFormat="1" ht="25.5" customHeight="1" x14ac:dyDescent="0.45">
      <c r="B75" s="47" t="s">
        <v>412</v>
      </c>
      <c r="C75" s="47"/>
      <c r="D75" s="47"/>
      <c r="E75" s="48"/>
      <c r="F75" s="48"/>
      <c r="G75" s="48"/>
      <c r="H75" s="48">
        <v>3853698.78</v>
      </c>
      <c r="I75" s="48"/>
      <c r="J75" s="48">
        <v>15001970.279999999</v>
      </c>
    </row>
    <row r="76" spans="1:10" s="23" customFormat="1" ht="25.5" customHeight="1" thickBot="1" x14ac:dyDescent="0.5">
      <c r="B76" s="60" t="s">
        <v>187</v>
      </c>
      <c r="C76" s="60"/>
      <c r="D76" s="60"/>
      <c r="E76" s="48"/>
      <c r="F76" s="48"/>
      <c r="G76" s="48"/>
      <c r="H76" s="18">
        <f>SUM(H73:H75)</f>
        <v>24301108.550000001</v>
      </c>
      <c r="I76" s="48"/>
      <c r="J76" s="18">
        <f>SUM(J73:J75)</f>
        <v>35449380.049999997</v>
      </c>
    </row>
    <row r="77" spans="1:10" s="23" customFormat="1" ht="25.5" customHeight="1" thickTop="1" x14ac:dyDescent="0.45">
      <c r="A77" s="62" t="s">
        <v>210</v>
      </c>
      <c r="B77" s="62"/>
      <c r="C77" s="62"/>
      <c r="D77" s="62"/>
      <c r="E77" s="49"/>
      <c r="F77" s="49"/>
      <c r="G77" s="49"/>
      <c r="H77" s="60"/>
      <c r="I77" s="119"/>
      <c r="J77" s="119"/>
    </row>
    <row r="78" spans="1:10" s="23" customFormat="1" ht="25.5" customHeight="1" x14ac:dyDescent="0.45">
      <c r="A78" s="62"/>
      <c r="B78" s="62"/>
      <c r="C78" s="62"/>
      <c r="D78" s="62"/>
      <c r="E78" s="49"/>
      <c r="F78" s="108"/>
      <c r="G78" s="108"/>
      <c r="H78" s="62"/>
      <c r="I78" s="74"/>
      <c r="J78" s="73" t="s">
        <v>11</v>
      </c>
    </row>
    <row r="79" spans="1:10" s="23" customFormat="1" ht="25.5" customHeight="1" x14ac:dyDescent="0.45">
      <c r="A79" s="109"/>
      <c r="B79" s="109"/>
      <c r="C79" s="109"/>
      <c r="D79" s="109"/>
      <c r="E79" s="49"/>
      <c r="F79" s="110" t="s">
        <v>21</v>
      </c>
      <c r="G79" s="110"/>
      <c r="H79" s="111" t="s">
        <v>37</v>
      </c>
      <c r="I79" s="112"/>
      <c r="J79" s="113" t="s">
        <v>3</v>
      </c>
    </row>
    <row r="80" spans="1:10" s="23" customFormat="1" ht="25.5" customHeight="1" x14ac:dyDescent="0.45">
      <c r="A80" s="134" t="s">
        <v>262</v>
      </c>
      <c r="B80" s="114"/>
      <c r="C80" s="109"/>
      <c r="D80" s="109"/>
      <c r="E80" s="49"/>
      <c r="F80" s="115"/>
      <c r="G80" s="115"/>
      <c r="H80" s="116"/>
      <c r="I80" s="117"/>
      <c r="J80" s="118"/>
    </row>
    <row r="81" spans="1:10" s="23" customFormat="1" ht="25.5" customHeight="1" x14ac:dyDescent="0.45">
      <c r="B81" s="23" t="s">
        <v>266</v>
      </c>
      <c r="D81" s="60"/>
      <c r="E81" s="49"/>
      <c r="F81" s="23">
        <v>220494368.21999997</v>
      </c>
      <c r="G81" s="49"/>
      <c r="H81" s="23">
        <v>4402700.9800000004</v>
      </c>
      <c r="I81" s="49"/>
      <c r="J81" s="4">
        <f>SUM(F81:H81)</f>
        <v>224897069.19999996</v>
      </c>
    </row>
    <row r="82" spans="1:10" s="23" customFormat="1" ht="25.5" customHeight="1" x14ac:dyDescent="0.45">
      <c r="B82" s="23" t="s">
        <v>78</v>
      </c>
      <c r="D82" s="60"/>
      <c r="E82" s="49"/>
      <c r="F82" s="49">
        <v>0</v>
      </c>
      <c r="G82" s="49"/>
      <c r="H82" s="23">
        <v>0</v>
      </c>
      <c r="I82" s="49"/>
      <c r="J82" s="119">
        <f>SUM(F82:H82)</f>
        <v>0</v>
      </c>
    </row>
    <row r="83" spans="1:10" s="23" customFormat="1" ht="25.5" customHeight="1" x14ac:dyDescent="0.45">
      <c r="B83" s="23" t="s">
        <v>265</v>
      </c>
      <c r="D83" s="60"/>
      <c r="E83" s="49"/>
      <c r="F83" s="151">
        <f>SUM(F81:F82)</f>
        <v>220494368.21999997</v>
      </c>
      <c r="G83" s="49"/>
      <c r="H83" s="152">
        <f>SUM(H81:H82)</f>
        <v>4402700.9800000004</v>
      </c>
      <c r="I83" s="49"/>
      <c r="J83" s="152">
        <f>SUM(J81:J82)</f>
        <v>224897069.19999996</v>
      </c>
    </row>
    <row r="84" spans="1:10" s="23" customFormat="1" ht="25.5" customHeight="1" x14ac:dyDescent="0.45">
      <c r="B84" s="23" t="s">
        <v>78</v>
      </c>
      <c r="D84" s="60"/>
      <c r="E84" s="49"/>
      <c r="F84" s="49">
        <v>0</v>
      </c>
      <c r="G84" s="49"/>
      <c r="H84" s="23">
        <v>0</v>
      </c>
      <c r="I84" s="49"/>
      <c r="J84" s="119">
        <f>+F84+H84</f>
        <v>0</v>
      </c>
    </row>
    <row r="85" spans="1:10" s="23" customFormat="1" ht="25.5" customHeight="1" thickBot="1" x14ac:dyDescent="0.5">
      <c r="B85" s="23" t="s">
        <v>264</v>
      </c>
      <c r="D85" s="60"/>
      <c r="E85" s="49"/>
      <c r="F85" s="18">
        <f>SUM(F83:F84)</f>
        <v>220494368.21999997</v>
      </c>
      <c r="G85" s="49"/>
      <c r="H85" s="120">
        <f>SUM(H83:H84)</f>
        <v>4402700.9800000004</v>
      </c>
      <c r="I85" s="49"/>
      <c r="J85" s="120">
        <f>SUM(J83:J84)</f>
        <v>224897069.19999996</v>
      </c>
    </row>
    <row r="86" spans="1:10" s="23" customFormat="1" ht="25.5" customHeight="1" thickTop="1" x14ac:dyDescent="0.45">
      <c r="A86" s="134" t="s">
        <v>261</v>
      </c>
      <c r="B86" s="114"/>
      <c r="C86" s="60"/>
      <c r="D86" s="60"/>
      <c r="E86" s="49"/>
      <c r="F86" s="49"/>
      <c r="G86" s="49"/>
      <c r="H86" s="119"/>
      <c r="I86" s="49"/>
      <c r="J86" s="119"/>
    </row>
    <row r="87" spans="1:10" s="23" customFormat="1" ht="25.5" customHeight="1" thickBot="1" x14ac:dyDescent="0.5">
      <c r="B87" s="60" t="str">
        <f>+B85</f>
        <v>ณ วันที่ 31 มีนาคม 2563</v>
      </c>
      <c r="D87" s="60"/>
      <c r="E87" s="49"/>
      <c r="F87" s="49">
        <f>+F85</f>
        <v>220494368.21999997</v>
      </c>
      <c r="G87" s="49"/>
      <c r="H87" s="119">
        <f>+H85</f>
        <v>4402700.9800000004</v>
      </c>
      <c r="I87" s="49"/>
      <c r="J87" s="119">
        <f>+J85</f>
        <v>224897069.19999996</v>
      </c>
    </row>
    <row r="88" spans="1:10" s="23" customFormat="1" ht="25.5" customHeight="1" thickTop="1" thickBot="1" x14ac:dyDescent="0.5">
      <c r="B88" s="60" t="str">
        <f>+B83</f>
        <v>ณ วันที่ 31 ธันวาคม 2562</v>
      </c>
      <c r="D88" s="60"/>
      <c r="E88" s="49"/>
      <c r="F88" s="153">
        <f>+F83</f>
        <v>220494368.21999997</v>
      </c>
      <c r="G88" s="49"/>
      <c r="H88" s="154">
        <f>+H83</f>
        <v>4402700.9800000004</v>
      </c>
      <c r="I88" s="49"/>
      <c r="J88" s="154">
        <f>+J83</f>
        <v>224897069.19999996</v>
      </c>
    </row>
    <row r="89" spans="1:10" s="23" customFormat="1" ht="25.5" customHeight="1" thickTop="1" x14ac:dyDescent="0.45">
      <c r="A89" s="134" t="s">
        <v>263</v>
      </c>
      <c r="B89" s="121"/>
      <c r="C89" s="98"/>
      <c r="D89" s="98"/>
      <c r="E89" s="98"/>
      <c r="F89" s="4"/>
      <c r="G89" s="98"/>
      <c r="H89" s="4"/>
      <c r="I89" s="49"/>
      <c r="J89" s="119"/>
    </row>
    <row r="90" spans="1:10" s="23" customFormat="1" ht="25.5" customHeight="1" x14ac:dyDescent="0.45">
      <c r="B90" s="4" t="s">
        <v>264</v>
      </c>
      <c r="C90" s="98"/>
      <c r="D90" s="98"/>
      <c r="E90" s="98"/>
      <c r="F90" s="4"/>
      <c r="G90" s="98"/>
      <c r="H90" s="4"/>
      <c r="I90" s="49"/>
      <c r="J90" s="119">
        <v>1017204000</v>
      </c>
    </row>
    <row r="91" spans="1:10" s="23" customFormat="1" ht="25.5" customHeight="1" x14ac:dyDescent="0.45">
      <c r="A91" s="4"/>
      <c r="B91" s="4" t="s">
        <v>265</v>
      </c>
      <c r="C91" s="98"/>
      <c r="D91" s="98"/>
      <c r="E91" s="98"/>
      <c r="F91" s="4"/>
      <c r="G91" s="98"/>
      <c r="H91" s="4"/>
      <c r="I91" s="49"/>
      <c r="J91" s="119">
        <v>1017204000</v>
      </c>
    </row>
    <row r="92" spans="1:10" s="23" customFormat="1" ht="25.5" customHeight="1" x14ac:dyDescent="0.45">
      <c r="A92" s="98" t="s">
        <v>271</v>
      </c>
      <c r="B92" s="98"/>
      <c r="C92" s="98"/>
      <c r="D92" s="60"/>
      <c r="E92" s="49"/>
      <c r="F92" s="49"/>
      <c r="G92" s="48"/>
      <c r="H92" s="49"/>
      <c r="I92" s="48"/>
      <c r="J92" s="119"/>
    </row>
    <row r="93" spans="1:10" s="23" customFormat="1" ht="25.5" customHeight="1" x14ac:dyDescent="0.45">
      <c r="A93" s="98" t="s">
        <v>413</v>
      </c>
      <c r="B93" s="98"/>
      <c r="C93" s="98"/>
      <c r="D93" s="60"/>
      <c r="E93" s="49"/>
      <c r="F93" s="49"/>
      <c r="G93" s="48"/>
      <c r="H93" s="49"/>
      <c r="I93" s="48"/>
      <c r="J93" s="119"/>
    </row>
    <row r="94" spans="1:10" s="23" customFormat="1" ht="25.5" customHeight="1" x14ac:dyDescent="0.45">
      <c r="A94" s="98" t="s">
        <v>269</v>
      </c>
      <c r="B94" s="98"/>
      <c r="C94" s="98"/>
      <c r="D94" s="60"/>
      <c r="E94" s="49"/>
      <c r="F94" s="49"/>
      <c r="G94" s="48"/>
      <c r="H94" s="49"/>
      <c r="I94" s="48"/>
      <c r="J94" s="119"/>
    </row>
    <row r="95" spans="1:10" s="23" customFormat="1" ht="25.5" customHeight="1" x14ac:dyDescent="0.45">
      <c r="A95" s="98" t="s">
        <v>270</v>
      </c>
      <c r="B95" s="98"/>
      <c r="C95" s="98"/>
      <c r="D95" s="60"/>
      <c r="E95" s="49"/>
      <c r="F95" s="49"/>
      <c r="G95" s="48"/>
      <c r="H95" s="49"/>
      <c r="I95" s="48"/>
      <c r="J95" s="119"/>
    </row>
    <row r="96" spans="1:10" s="23" customFormat="1" ht="25.5" customHeight="1" x14ac:dyDescent="0.45">
      <c r="A96" s="60"/>
      <c r="B96" s="60"/>
      <c r="C96" s="60"/>
      <c r="D96" s="60"/>
      <c r="E96" s="49"/>
      <c r="F96" s="49"/>
      <c r="G96" s="48"/>
      <c r="H96" s="49"/>
      <c r="I96" s="48"/>
      <c r="J96" s="119"/>
    </row>
    <row r="97" spans="1:10" s="23" customFormat="1" ht="25.5" customHeight="1" x14ac:dyDescent="0.45">
      <c r="A97" s="60"/>
      <c r="B97" s="60"/>
      <c r="C97" s="60"/>
      <c r="D97" s="60"/>
      <c r="E97" s="49"/>
      <c r="F97" s="49"/>
      <c r="G97" s="48"/>
      <c r="H97" s="49"/>
      <c r="I97" s="48"/>
      <c r="J97" s="119"/>
    </row>
    <row r="98" spans="1:10" ht="25.5" customHeight="1" x14ac:dyDescent="0.45">
      <c r="B98" s="4" t="s">
        <v>60</v>
      </c>
      <c r="C98" s="217"/>
      <c r="F98" s="107"/>
      <c r="G98" s="107"/>
      <c r="H98" s="107"/>
      <c r="I98" s="107"/>
    </row>
    <row r="99" spans="1:10" ht="25.5" customHeight="1" x14ac:dyDescent="0.45">
      <c r="B99" s="4" t="s">
        <v>124</v>
      </c>
      <c r="C99" s="217"/>
      <c r="F99" s="107"/>
      <c r="G99" s="107"/>
      <c r="H99" s="107"/>
      <c r="I99" s="107"/>
    </row>
    <row r="100" spans="1:10" ht="25.5" customHeight="1" x14ac:dyDescent="0.45"/>
    <row r="101" spans="1:10" ht="25.5" customHeight="1" x14ac:dyDescent="0.45"/>
    <row r="102" spans="1:10" ht="25.5" customHeight="1" x14ac:dyDescent="0.45"/>
    <row r="103" spans="1:10" ht="25.5" customHeight="1" x14ac:dyDescent="0.45"/>
    <row r="104" spans="1:10" ht="24.75" customHeight="1" x14ac:dyDescent="0.45"/>
    <row r="105" spans="1:10" ht="24.75" customHeight="1" x14ac:dyDescent="0.45"/>
    <row r="106" spans="1:10" ht="24.75" customHeight="1" x14ac:dyDescent="0.45"/>
    <row r="107" spans="1:10" ht="24.75" customHeight="1" x14ac:dyDescent="0.45"/>
    <row r="108" spans="1:10" ht="24.75" customHeight="1" x14ac:dyDescent="0.45"/>
  </sheetData>
  <mergeCells count="3">
    <mergeCell ref="A1:J1"/>
    <mergeCell ref="A35:J35"/>
    <mergeCell ref="A68:J68"/>
  </mergeCells>
  <phoneticPr fontId="0" type="noConversion"/>
  <printOptions horizontalCentered="1"/>
  <pageMargins left="0.94" right="0.39370078740157483" top="0.65" bottom="0.47" header="0.35" footer="0.1968503937007874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83"/>
  <sheetViews>
    <sheetView view="pageBreakPreview" topLeftCell="A197" zoomScaleNormal="80" zoomScaleSheetLayoutView="100" workbookViewId="0">
      <selection activeCell="A193" sqref="A193"/>
    </sheetView>
  </sheetViews>
  <sheetFormatPr defaultColWidth="9.140625" defaultRowHeight="26.25" customHeight="1" x14ac:dyDescent="0.45"/>
  <cols>
    <col min="1" max="1" width="9.140625" style="21" customWidth="1"/>
    <col min="2" max="2" width="9" style="21" customWidth="1"/>
    <col min="3" max="3" width="9.140625" style="21" customWidth="1"/>
    <col min="4" max="4" width="14.7109375" style="21" customWidth="1"/>
    <col min="5" max="5" width="1.5703125" style="21" customWidth="1"/>
    <col min="6" max="6" width="14.7109375" style="21" customWidth="1"/>
    <col min="7" max="7" width="1.5703125" style="21" customWidth="1"/>
    <col min="8" max="8" width="15.42578125" style="21" customWidth="1"/>
    <col min="9" max="9" width="1.5703125" style="21" customWidth="1"/>
    <col min="10" max="10" width="15.7109375" style="21" customWidth="1"/>
    <col min="11" max="11" width="3.140625" style="21" customWidth="1"/>
    <col min="12" max="16384" width="9.140625" style="21"/>
  </cols>
  <sheetData>
    <row r="1" spans="1:10" s="19" customFormat="1" ht="27" customHeight="1" x14ac:dyDescent="0.45">
      <c r="A1" s="236" t="s">
        <v>86</v>
      </c>
      <c r="B1" s="236"/>
      <c r="C1" s="236"/>
      <c r="D1" s="236"/>
      <c r="E1" s="236"/>
      <c r="F1" s="236"/>
      <c r="G1" s="236"/>
      <c r="H1" s="236"/>
      <c r="I1" s="236"/>
      <c r="J1" s="236"/>
    </row>
    <row r="2" spans="1:10" s="19" customFormat="1" ht="27" customHeight="1" x14ac:dyDescent="0.45">
      <c r="A2" s="60"/>
      <c r="D2" s="20"/>
      <c r="J2" s="20"/>
    </row>
    <row r="3" spans="1:10" s="19" customFormat="1" ht="27" customHeight="1" x14ac:dyDescent="0.45">
      <c r="A3" s="22" t="s">
        <v>211</v>
      </c>
      <c r="D3" s="20"/>
      <c r="J3" s="20"/>
    </row>
    <row r="4" spans="1:10" s="19" customFormat="1" ht="27" customHeight="1" x14ac:dyDescent="0.45">
      <c r="A4" s="60" t="s">
        <v>365</v>
      </c>
      <c r="D4" s="20"/>
      <c r="J4" s="20"/>
    </row>
    <row r="5" spans="1:10" s="19" customFormat="1" ht="27" customHeight="1" x14ac:dyDescent="0.45">
      <c r="A5" s="60" t="s">
        <v>304</v>
      </c>
      <c r="D5" s="20"/>
      <c r="J5" s="20"/>
    </row>
    <row r="6" spans="1:10" s="19" customFormat="1" ht="27" customHeight="1" x14ac:dyDescent="0.45">
      <c r="A6" s="60"/>
      <c r="D6" s="20"/>
      <c r="H6" s="72"/>
      <c r="I6" s="72"/>
      <c r="J6" s="73" t="s">
        <v>11</v>
      </c>
    </row>
    <row r="7" spans="1:10" s="19" customFormat="1" ht="27" customHeight="1" x14ac:dyDescent="0.45">
      <c r="A7" s="60"/>
      <c r="D7" s="20"/>
      <c r="H7" s="133" t="s">
        <v>166</v>
      </c>
      <c r="I7" s="134"/>
      <c r="J7" s="135" t="s">
        <v>167</v>
      </c>
    </row>
    <row r="8" spans="1:10" s="19" customFormat="1" ht="27" customHeight="1" x14ac:dyDescent="0.45">
      <c r="A8" s="60" t="s">
        <v>93</v>
      </c>
      <c r="D8" s="20"/>
      <c r="H8" s="19">
        <f>J14</f>
        <v>424135045.22000009</v>
      </c>
      <c r="J8" s="19">
        <v>461263008.55000013</v>
      </c>
    </row>
    <row r="9" spans="1:10" s="19" customFormat="1" ht="27" customHeight="1" x14ac:dyDescent="0.45">
      <c r="A9" s="60" t="s">
        <v>94</v>
      </c>
      <c r="D9" s="20"/>
      <c r="H9" s="19">
        <v>169110</v>
      </c>
      <c r="J9" s="122">
        <v>4470593.54</v>
      </c>
    </row>
    <row r="10" spans="1:10" s="19" customFormat="1" ht="27" customHeight="1" x14ac:dyDescent="0.45">
      <c r="A10" s="60" t="s">
        <v>98</v>
      </c>
      <c r="D10" s="20"/>
      <c r="H10" s="19">
        <v>0</v>
      </c>
      <c r="J10" s="122">
        <v>-4543730.290000001</v>
      </c>
    </row>
    <row r="11" spans="1:10" s="19" customFormat="1" ht="27" customHeight="1" x14ac:dyDescent="0.45">
      <c r="A11" s="60" t="s">
        <v>95</v>
      </c>
      <c r="D11" s="20"/>
      <c r="H11" s="19">
        <v>-9377282.5399999991</v>
      </c>
      <c r="J11" s="20">
        <v>-38154962.119999997</v>
      </c>
    </row>
    <row r="12" spans="1:10" s="19" customFormat="1" ht="27" customHeight="1" x14ac:dyDescent="0.45">
      <c r="A12" s="60" t="s">
        <v>99</v>
      </c>
      <c r="D12" s="20"/>
      <c r="H12" s="19">
        <v>0</v>
      </c>
      <c r="J12" s="20">
        <v>4543501.2699999996</v>
      </c>
    </row>
    <row r="13" spans="1:10" s="19" customFormat="1" ht="27" customHeight="1" x14ac:dyDescent="0.45">
      <c r="A13" s="60" t="s">
        <v>168</v>
      </c>
      <c r="D13" s="20"/>
      <c r="H13" s="19">
        <v>0</v>
      </c>
      <c r="J13" s="20">
        <v>-3443365.73</v>
      </c>
    </row>
    <row r="14" spans="1:10" s="19" customFormat="1" ht="27" customHeight="1" thickBot="1" x14ac:dyDescent="0.5">
      <c r="A14" s="60" t="s">
        <v>96</v>
      </c>
      <c r="D14" s="20"/>
      <c r="H14" s="156">
        <f>SUM(H8:H12)</f>
        <v>414926872.68000007</v>
      </c>
      <c r="J14" s="156">
        <f>SUM(J8:J13)</f>
        <v>424135045.22000009</v>
      </c>
    </row>
    <row r="15" spans="1:10" s="19" customFormat="1" ht="27" customHeight="1" thickTop="1" x14ac:dyDescent="0.45">
      <c r="A15" s="60"/>
      <c r="D15" s="20"/>
      <c r="H15" s="20"/>
      <c r="J15" s="20"/>
    </row>
    <row r="16" spans="1:10" s="19" customFormat="1" ht="27" customHeight="1" x14ac:dyDescent="0.45">
      <c r="A16" s="60" t="s">
        <v>415</v>
      </c>
      <c r="D16" s="20"/>
      <c r="H16" s="20"/>
      <c r="J16" s="20"/>
    </row>
    <row r="17" spans="1:10" s="19" customFormat="1" ht="27" customHeight="1" x14ac:dyDescent="0.45">
      <c r="A17" s="60" t="s">
        <v>243</v>
      </c>
      <c r="D17" s="20"/>
      <c r="H17" s="20"/>
      <c r="J17" s="20"/>
    </row>
    <row r="18" spans="1:10" s="19" customFormat="1" ht="27" customHeight="1" x14ac:dyDescent="0.45">
      <c r="A18" s="60"/>
      <c r="D18" s="20"/>
      <c r="H18" s="20"/>
      <c r="J18" s="20"/>
    </row>
    <row r="19" spans="1:10" s="82" customFormat="1" ht="27" customHeight="1" x14ac:dyDescent="0.45">
      <c r="A19" s="98" t="s">
        <v>175</v>
      </c>
    </row>
    <row r="20" spans="1:10" s="82" customFormat="1" ht="27" customHeight="1" x14ac:dyDescent="0.45">
      <c r="A20" s="98" t="s">
        <v>169</v>
      </c>
    </row>
    <row r="21" spans="1:10" s="82" customFormat="1" ht="27" customHeight="1" x14ac:dyDescent="0.45">
      <c r="A21" s="98" t="s">
        <v>170</v>
      </c>
    </row>
    <row r="22" spans="1:10" s="82" customFormat="1" ht="27" customHeight="1" x14ac:dyDescent="0.45">
      <c r="A22" s="98" t="s">
        <v>171</v>
      </c>
    </row>
    <row r="23" spans="1:10" s="82" customFormat="1" ht="27" customHeight="1" x14ac:dyDescent="0.45">
      <c r="A23" s="98" t="s">
        <v>172</v>
      </c>
    </row>
    <row r="24" spans="1:10" s="82" customFormat="1" ht="27" customHeight="1" x14ac:dyDescent="0.45">
      <c r="A24" s="98" t="s">
        <v>173</v>
      </c>
    </row>
    <row r="25" spans="1:10" s="82" customFormat="1" ht="27" customHeight="1" x14ac:dyDescent="0.45">
      <c r="A25" s="98" t="s">
        <v>174</v>
      </c>
    </row>
    <row r="26" spans="1:10" s="82" customFormat="1" ht="27" customHeight="1" x14ac:dyDescent="0.45">
      <c r="A26" s="98"/>
    </row>
    <row r="27" spans="1:10" s="82" customFormat="1" ht="27" customHeight="1" x14ac:dyDescent="0.45">
      <c r="A27" s="98"/>
    </row>
    <row r="28" spans="1:10" s="82" customFormat="1" ht="27" customHeight="1" x14ac:dyDescent="0.45">
      <c r="A28" s="98"/>
    </row>
    <row r="29" spans="1:10" ht="27" customHeight="1" x14ac:dyDescent="0.45">
      <c r="A29" s="52" t="s">
        <v>0</v>
      </c>
      <c r="B29" s="4" t="s">
        <v>60</v>
      </c>
      <c r="C29" s="217"/>
      <c r="D29" s="217"/>
      <c r="H29" s="25"/>
      <c r="J29" s="25"/>
    </row>
    <row r="30" spans="1:10" ht="27" customHeight="1" x14ac:dyDescent="0.45">
      <c r="A30" s="4" t="s">
        <v>125</v>
      </c>
      <c r="B30" s="4" t="s">
        <v>124</v>
      </c>
      <c r="C30" s="217"/>
      <c r="D30" s="217"/>
      <c r="H30" s="25"/>
      <c r="J30" s="25"/>
    </row>
    <row r="31" spans="1:10" ht="27" customHeight="1" x14ac:dyDescent="0.45">
      <c r="A31" s="4"/>
      <c r="H31" s="25"/>
      <c r="J31" s="25"/>
    </row>
    <row r="32" spans="1:10" s="19" customFormat="1" ht="24" customHeight="1" x14ac:dyDescent="0.45">
      <c r="A32" s="236" t="s">
        <v>87</v>
      </c>
      <c r="B32" s="236"/>
      <c r="C32" s="236"/>
      <c r="D32" s="236"/>
      <c r="E32" s="236"/>
      <c r="F32" s="236"/>
      <c r="G32" s="236"/>
      <c r="H32" s="236"/>
      <c r="I32" s="236"/>
      <c r="J32" s="236"/>
    </row>
    <row r="33" spans="1:11" s="19" customFormat="1" ht="24" customHeight="1" x14ac:dyDescent="0.45">
      <c r="A33" s="60"/>
      <c r="D33" s="20"/>
      <c r="J33" s="20"/>
    </row>
    <row r="34" spans="1:11" ht="24" customHeight="1" x14ac:dyDescent="0.45">
      <c r="A34" s="22" t="s">
        <v>231</v>
      </c>
      <c r="B34" s="166"/>
      <c r="C34" s="195"/>
      <c r="D34" s="166"/>
      <c r="E34" s="166"/>
      <c r="F34" s="166"/>
      <c r="G34" s="166"/>
      <c r="H34" s="166"/>
      <c r="I34" s="166"/>
      <c r="J34" s="166"/>
    </row>
    <row r="35" spans="1:11" s="52" customFormat="1" ht="24" customHeight="1" x14ac:dyDescent="0.45">
      <c r="A35" s="21" t="s">
        <v>212</v>
      </c>
      <c r="H35" s="26"/>
      <c r="J35" s="26"/>
    </row>
    <row r="36" spans="1:11" s="52" customFormat="1" ht="24" customHeight="1" x14ac:dyDescent="0.45">
      <c r="H36" s="26"/>
      <c r="J36" s="131" t="s">
        <v>197</v>
      </c>
    </row>
    <row r="37" spans="1:11" s="52" customFormat="1" ht="24" customHeight="1" x14ac:dyDescent="0.45">
      <c r="B37" s="59" t="s">
        <v>313</v>
      </c>
      <c r="H37" s="26"/>
      <c r="J37" s="26">
        <v>106747989.83</v>
      </c>
    </row>
    <row r="38" spans="1:11" s="52" customFormat="1" ht="24" customHeight="1" x14ac:dyDescent="0.45">
      <c r="B38" s="59" t="s">
        <v>314</v>
      </c>
      <c r="H38" s="26"/>
      <c r="J38" s="227">
        <v>60997907.380000003</v>
      </c>
    </row>
    <row r="39" spans="1:11" s="52" customFormat="1" ht="24" customHeight="1" x14ac:dyDescent="0.45">
      <c r="C39" s="219" t="s">
        <v>3</v>
      </c>
      <c r="H39" s="26"/>
      <c r="J39" s="26">
        <f>SUM(J37:J38)</f>
        <v>167745897.21000001</v>
      </c>
    </row>
    <row r="40" spans="1:11" s="52" customFormat="1" ht="24" customHeight="1" x14ac:dyDescent="0.45">
      <c r="B40" s="59" t="s">
        <v>315</v>
      </c>
      <c r="H40" s="26"/>
      <c r="J40" s="26">
        <v>-2648054.46</v>
      </c>
    </row>
    <row r="41" spans="1:11" s="52" customFormat="1" ht="24" customHeight="1" thickBot="1" x14ac:dyDescent="0.5">
      <c r="C41" s="59" t="s">
        <v>316</v>
      </c>
      <c r="H41" s="26"/>
      <c r="J41" s="132">
        <f>SUM(J39:J40)</f>
        <v>165097842.75</v>
      </c>
    </row>
    <row r="42" spans="1:11" ht="24" customHeight="1" thickTop="1" x14ac:dyDescent="0.45">
      <c r="A42" s="60" t="s">
        <v>317</v>
      </c>
      <c r="H42" s="25"/>
      <c r="J42" s="25"/>
    </row>
    <row r="43" spans="1:11" ht="24" customHeight="1" x14ac:dyDescent="0.45">
      <c r="A43" s="60" t="s">
        <v>332</v>
      </c>
      <c r="H43" s="25"/>
      <c r="J43" s="25"/>
    </row>
    <row r="44" spans="1:11" ht="24" customHeight="1" x14ac:dyDescent="0.45">
      <c r="A44" s="60" t="s">
        <v>331</v>
      </c>
      <c r="H44" s="25"/>
      <c r="J44" s="25"/>
    </row>
    <row r="45" spans="1:11" s="82" customFormat="1" ht="24" customHeight="1" x14ac:dyDescent="0.45">
      <c r="A45" s="185" t="s">
        <v>333</v>
      </c>
      <c r="B45" s="185"/>
      <c r="C45" s="185"/>
      <c r="D45" s="185"/>
      <c r="E45" s="185"/>
      <c r="F45" s="185"/>
      <c r="G45" s="185"/>
      <c r="H45" s="185"/>
      <c r="I45" s="185"/>
      <c r="J45" s="185"/>
      <c r="K45" s="185"/>
    </row>
    <row r="46" spans="1:11" s="82" customFormat="1" ht="24" customHeight="1" x14ac:dyDescent="0.45">
      <c r="A46" s="185" t="s">
        <v>334</v>
      </c>
      <c r="B46" s="185"/>
      <c r="C46" s="185"/>
      <c r="D46" s="185"/>
      <c r="E46" s="185"/>
      <c r="F46" s="185"/>
      <c r="G46" s="185"/>
      <c r="H46" s="185"/>
      <c r="I46" s="185"/>
      <c r="J46" s="185"/>
      <c r="K46" s="185"/>
    </row>
    <row r="47" spans="1:11" s="82" customFormat="1" ht="24" customHeight="1" x14ac:dyDescent="0.45">
      <c r="A47" s="185" t="s">
        <v>225</v>
      </c>
      <c r="B47" s="185"/>
      <c r="C47" s="185"/>
      <c r="D47" s="185"/>
      <c r="E47" s="185"/>
      <c r="F47" s="185"/>
      <c r="G47" s="185"/>
      <c r="H47" s="185"/>
      <c r="I47" s="185"/>
      <c r="J47" s="185"/>
      <c r="K47" s="185"/>
    </row>
    <row r="48" spans="1:11" s="82" customFormat="1" ht="24" customHeight="1" x14ac:dyDescent="0.45">
      <c r="A48" s="185" t="s">
        <v>226</v>
      </c>
      <c r="B48" s="185"/>
      <c r="C48" s="185"/>
      <c r="D48" s="185"/>
      <c r="E48" s="185"/>
      <c r="F48" s="185"/>
      <c r="G48" s="185"/>
      <c r="H48" s="185"/>
      <c r="I48" s="185"/>
      <c r="J48" s="185"/>
      <c r="K48" s="185"/>
    </row>
    <row r="49" spans="1:11" s="82" customFormat="1" ht="24" customHeight="1" x14ac:dyDescent="0.45">
      <c r="A49" s="185" t="s">
        <v>335</v>
      </c>
      <c r="B49" s="185"/>
      <c r="C49" s="185"/>
      <c r="D49" s="185"/>
      <c r="E49" s="185"/>
      <c r="F49" s="185"/>
      <c r="G49" s="185"/>
      <c r="H49" s="185"/>
      <c r="I49" s="185"/>
      <c r="J49" s="185"/>
      <c r="K49" s="185"/>
    </row>
    <row r="50" spans="1:11" s="82" customFormat="1" ht="24" customHeight="1" x14ac:dyDescent="0.45">
      <c r="A50" s="185" t="s">
        <v>336</v>
      </c>
      <c r="B50" s="185"/>
      <c r="C50" s="185"/>
      <c r="D50" s="185"/>
      <c r="E50" s="185"/>
      <c r="F50" s="185"/>
      <c r="G50" s="185"/>
      <c r="H50" s="185"/>
      <c r="I50" s="185"/>
      <c r="J50" s="185"/>
      <c r="K50" s="185"/>
    </row>
    <row r="51" spans="1:11" s="82" customFormat="1" ht="24" customHeight="1" x14ac:dyDescent="0.45">
      <c r="A51" s="185" t="s">
        <v>228</v>
      </c>
      <c r="B51" s="185"/>
      <c r="C51" s="185"/>
      <c r="D51" s="185"/>
      <c r="E51" s="185"/>
      <c r="F51" s="185"/>
      <c r="G51" s="185"/>
      <c r="H51" s="185"/>
      <c r="I51" s="185"/>
      <c r="J51" s="185"/>
      <c r="K51" s="185"/>
    </row>
    <row r="52" spans="1:11" s="19" customFormat="1" ht="24" customHeight="1" x14ac:dyDescent="0.45">
      <c r="A52" s="185" t="s">
        <v>337</v>
      </c>
      <c r="B52" s="185"/>
      <c r="C52" s="185"/>
      <c r="D52" s="185"/>
      <c r="E52" s="185"/>
      <c r="F52" s="185"/>
      <c r="G52" s="185"/>
      <c r="H52" s="185"/>
      <c r="I52" s="185"/>
      <c r="J52" s="185"/>
      <c r="K52" s="185"/>
    </row>
    <row r="53" spans="1:11" s="19" customFormat="1" ht="24" customHeight="1" x14ac:dyDescent="0.45">
      <c r="A53" s="185" t="s">
        <v>338</v>
      </c>
      <c r="B53" s="185"/>
      <c r="C53" s="185"/>
      <c r="D53" s="185"/>
      <c r="E53" s="185"/>
      <c r="F53" s="185"/>
      <c r="G53" s="185"/>
      <c r="H53" s="185"/>
      <c r="I53" s="185"/>
      <c r="J53" s="185"/>
      <c r="K53" s="185"/>
    </row>
    <row r="54" spans="1:11" s="19" customFormat="1" ht="24" customHeight="1" x14ac:dyDescent="0.45">
      <c r="A54" s="185" t="s">
        <v>227</v>
      </c>
      <c r="B54" s="185"/>
      <c r="C54" s="185"/>
      <c r="D54" s="185"/>
      <c r="E54" s="185"/>
      <c r="F54" s="185"/>
      <c r="G54" s="185"/>
      <c r="H54" s="185"/>
      <c r="I54" s="185"/>
      <c r="J54" s="185"/>
      <c r="K54" s="185"/>
    </row>
    <row r="55" spans="1:11" s="19" customFormat="1" ht="24" customHeight="1" x14ac:dyDescent="0.45">
      <c r="A55" s="80" t="s">
        <v>232</v>
      </c>
      <c r="B55" s="81"/>
      <c r="C55" s="81"/>
      <c r="D55" s="81"/>
      <c r="E55" s="81"/>
      <c r="F55" s="81"/>
      <c r="G55" s="81"/>
      <c r="H55" s="81"/>
      <c r="I55" s="81"/>
      <c r="J55" s="81"/>
      <c r="K55" s="82"/>
    </row>
    <row r="56" spans="1:11" s="19" customFormat="1" ht="24" customHeight="1" x14ac:dyDescent="0.45">
      <c r="A56" s="80"/>
      <c r="B56" s="81"/>
      <c r="C56" s="81"/>
      <c r="D56" s="81"/>
      <c r="E56" s="81"/>
      <c r="F56" s="81"/>
      <c r="G56" s="81"/>
      <c r="H56" s="83"/>
      <c r="I56" s="84"/>
      <c r="J56" s="85" t="s">
        <v>11</v>
      </c>
      <c r="K56" s="82"/>
    </row>
    <row r="57" spans="1:11" s="19" customFormat="1" ht="24" customHeight="1" x14ac:dyDescent="0.45">
      <c r="A57" s="82"/>
      <c r="B57" s="81"/>
      <c r="C57" s="81"/>
      <c r="D57" s="81"/>
      <c r="E57" s="81"/>
      <c r="F57" s="81"/>
      <c r="G57" s="81"/>
      <c r="H57" s="128" t="s">
        <v>166</v>
      </c>
      <c r="I57" s="129"/>
      <c r="J57" s="130" t="s">
        <v>167</v>
      </c>
      <c r="K57" s="82"/>
    </row>
    <row r="58" spans="1:11" s="19" customFormat="1" ht="24" customHeight="1" x14ac:dyDescent="0.45">
      <c r="A58" s="83" t="s">
        <v>93</v>
      </c>
      <c r="B58" s="81"/>
      <c r="C58" s="81"/>
      <c r="D58" s="81"/>
      <c r="E58" s="81"/>
      <c r="F58" s="81"/>
      <c r="G58" s="81"/>
      <c r="H58" s="86">
        <v>216888.11</v>
      </c>
      <c r="I58" s="87"/>
      <c r="J58" s="91">
        <v>98568.56</v>
      </c>
      <c r="K58" s="82"/>
    </row>
    <row r="59" spans="1:11" s="19" customFormat="1" ht="24" customHeight="1" x14ac:dyDescent="0.45">
      <c r="A59" s="88" t="s">
        <v>106</v>
      </c>
      <c r="B59" s="81"/>
      <c r="C59" s="81"/>
      <c r="D59" s="81"/>
      <c r="E59" s="81"/>
      <c r="F59" s="81"/>
      <c r="G59" s="81"/>
      <c r="H59" s="86">
        <v>0</v>
      </c>
      <c r="I59" s="87"/>
      <c r="J59" s="89">
        <v>216500</v>
      </c>
      <c r="K59" s="82"/>
    </row>
    <row r="60" spans="1:11" s="19" customFormat="1" ht="24" customHeight="1" x14ac:dyDescent="0.45">
      <c r="A60" s="88" t="s">
        <v>90</v>
      </c>
      <c r="B60" s="81"/>
      <c r="C60" s="81"/>
      <c r="D60" s="81"/>
      <c r="E60" s="81"/>
      <c r="F60" s="81"/>
      <c r="G60" s="81"/>
      <c r="H60" s="86">
        <v>-18274.8</v>
      </c>
      <c r="I60" s="87"/>
      <c r="J60" s="89">
        <v>-98180.45</v>
      </c>
      <c r="K60" s="82"/>
    </row>
    <row r="61" spans="1:11" s="19" customFormat="1" ht="24" customHeight="1" thickBot="1" x14ac:dyDescent="0.5">
      <c r="A61" s="83" t="s">
        <v>96</v>
      </c>
      <c r="B61" s="81"/>
      <c r="C61" s="81"/>
      <c r="D61" s="81"/>
      <c r="E61" s="81"/>
      <c r="F61" s="81"/>
      <c r="G61" s="81"/>
      <c r="H61" s="160">
        <f>SUM(H58:H60)</f>
        <v>198613.31</v>
      </c>
      <c r="I61" s="87"/>
      <c r="J61" s="160">
        <f>SUM(J58:J60)</f>
        <v>216888.11</v>
      </c>
      <c r="K61" s="82"/>
    </row>
    <row r="62" spans="1:11" s="19" customFormat="1" ht="24" customHeight="1" thickTop="1" x14ac:dyDescent="0.45">
      <c r="A62" s="83"/>
      <c r="B62" s="81"/>
      <c r="C62" s="81"/>
      <c r="D62" s="81"/>
      <c r="E62" s="81"/>
      <c r="F62" s="81"/>
      <c r="G62" s="81"/>
      <c r="H62" s="90"/>
      <c r="I62" s="87"/>
      <c r="J62" s="90"/>
      <c r="K62" s="82"/>
    </row>
    <row r="63" spans="1:11" s="19" customFormat="1" ht="24" customHeight="1" x14ac:dyDescent="0.45">
      <c r="A63" s="83"/>
      <c r="B63" s="81"/>
      <c r="C63" s="81"/>
      <c r="D63" s="81"/>
      <c r="E63" s="81"/>
      <c r="F63" s="81"/>
      <c r="G63" s="81"/>
      <c r="H63" s="90"/>
      <c r="I63" s="87"/>
      <c r="J63" s="90"/>
      <c r="K63" s="82"/>
    </row>
    <row r="64" spans="1:11" ht="24" customHeight="1" x14ac:dyDescent="0.45">
      <c r="A64" s="52"/>
      <c r="B64" s="4" t="s">
        <v>60</v>
      </c>
      <c r="C64" s="217"/>
      <c r="D64" s="217"/>
      <c r="H64" s="25"/>
      <c r="J64" s="25"/>
    </row>
    <row r="65" spans="1:10" ht="24" customHeight="1" x14ac:dyDescent="0.45">
      <c r="A65" s="4"/>
      <c r="B65" s="4" t="s">
        <v>124</v>
      </c>
      <c r="C65" s="217"/>
      <c r="D65" s="217"/>
      <c r="H65" s="25"/>
      <c r="J65" s="25"/>
    </row>
    <row r="66" spans="1:10" ht="24" customHeight="1" x14ac:dyDescent="0.45">
      <c r="A66" s="4"/>
      <c r="H66" s="25"/>
      <c r="J66" s="25"/>
    </row>
    <row r="67" spans="1:10" s="19" customFormat="1" ht="27" customHeight="1" x14ac:dyDescent="0.45">
      <c r="A67" s="236" t="s">
        <v>88</v>
      </c>
      <c r="B67" s="236"/>
      <c r="C67" s="236"/>
      <c r="D67" s="236"/>
      <c r="E67" s="236"/>
      <c r="F67" s="236"/>
      <c r="G67" s="236"/>
      <c r="H67" s="236"/>
      <c r="I67" s="236"/>
      <c r="J67" s="236"/>
    </row>
    <row r="68" spans="1:10" s="19" customFormat="1" ht="27" customHeight="1" x14ac:dyDescent="0.45">
      <c r="A68" s="195"/>
      <c r="B68" s="195"/>
      <c r="C68" s="195"/>
      <c r="D68" s="195"/>
      <c r="E68" s="195"/>
      <c r="F68" s="195"/>
      <c r="G68" s="195"/>
      <c r="H68" s="195"/>
      <c r="I68" s="195"/>
      <c r="J68" s="195"/>
    </row>
    <row r="69" spans="1:10" ht="27" customHeight="1" x14ac:dyDescent="0.45">
      <c r="A69" s="22" t="s">
        <v>233</v>
      </c>
      <c r="H69" s="25"/>
      <c r="J69" s="25"/>
    </row>
    <row r="70" spans="1:10" ht="27" customHeight="1" x14ac:dyDescent="0.45">
      <c r="A70" s="21" t="s">
        <v>340</v>
      </c>
      <c r="H70" s="25"/>
      <c r="J70" s="25"/>
    </row>
    <row r="71" spans="1:10" ht="27" customHeight="1" x14ac:dyDescent="0.45">
      <c r="A71" s="21" t="s">
        <v>339</v>
      </c>
      <c r="H71" s="25"/>
      <c r="J71" s="25"/>
    </row>
    <row r="72" spans="1:10" ht="27" customHeight="1" x14ac:dyDescent="0.45">
      <c r="A72" s="59"/>
      <c r="H72" s="62"/>
      <c r="I72" s="74"/>
      <c r="J72" s="73" t="s">
        <v>11</v>
      </c>
    </row>
    <row r="73" spans="1:10" ht="27" customHeight="1" x14ac:dyDescent="0.45">
      <c r="A73" s="59"/>
      <c r="H73" s="133" t="s">
        <v>166</v>
      </c>
      <c r="I73" s="134"/>
      <c r="J73" s="135" t="s">
        <v>167</v>
      </c>
    </row>
    <row r="74" spans="1:10" ht="27" customHeight="1" x14ac:dyDescent="0.45">
      <c r="B74" s="56" t="s">
        <v>348</v>
      </c>
      <c r="H74" s="25"/>
      <c r="J74" s="25"/>
    </row>
    <row r="75" spans="1:10" ht="27" customHeight="1" x14ac:dyDescent="0.45">
      <c r="B75" s="59" t="s">
        <v>350</v>
      </c>
      <c r="H75" s="28">
        <v>1917091.06</v>
      </c>
      <c r="I75" s="27"/>
      <c r="J75" s="54">
        <v>1819866.38</v>
      </c>
    </row>
    <row r="76" spans="1:10" ht="27" customHeight="1" x14ac:dyDescent="0.45">
      <c r="B76" s="59" t="s">
        <v>351</v>
      </c>
      <c r="H76" s="31">
        <v>884929</v>
      </c>
      <c r="I76" s="31"/>
      <c r="J76" s="99">
        <v>920732.44</v>
      </c>
    </row>
    <row r="77" spans="1:10" ht="27" customHeight="1" x14ac:dyDescent="0.45">
      <c r="B77" s="59" t="s">
        <v>352</v>
      </c>
      <c r="H77" s="29">
        <v>688673.15</v>
      </c>
      <c r="I77" s="30"/>
      <c r="J77" s="55">
        <v>688673.15</v>
      </c>
    </row>
    <row r="78" spans="1:10" ht="27" customHeight="1" thickBot="1" x14ac:dyDescent="0.5">
      <c r="C78" s="59" t="s">
        <v>3</v>
      </c>
      <c r="H78" s="32">
        <f>SUM(H75:H77)</f>
        <v>3490693.21</v>
      </c>
      <c r="I78" s="31"/>
      <c r="J78" s="32">
        <f>SUM(J75:J77)</f>
        <v>3429271.9699999997</v>
      </c>
    </row>
    <row r="79" spans="1:10" ht="27" customHeight="1" thickTop="1" x14ac:dyDescent="0.45">
      <c r="B79" s="56" t="s">
        <v>349</v>
      </c>
      <c r="H79" s="28"/>
      <c r="I79" s="27"/>
      <c r="J79" s="28"/>
    </row>
    <row r="80" spans="1:10" ht="27" customHeight="1" x14ac:dyDescent="0.45">
      <c r="B80" s="59" t="s">
        <v>414</v>
      </c>
      <c r="H80" s="29">
        <v>770739.76</v>
      </c>
      <c r="I80" s="30"/>
      <c r="J80" s="57">
        <v>3000394.06</v>
      </c>
    </row>
    <row r="81" spans="1:11" ht="27" customHeight="1" thickBot="1" x14ac:dyDescent="0.5">
      <c r="C81" s="59" t="s">
        <v>316</v>
      </c>
      <c r="H81" s="32">
        <f>H78-H80</f>
        <v>2719953.45</v>
      </c>
      <c r="I81" s="30"/>
      <c r="J81" s="32">
        <f>J78-J80</f>
        <v>428877.90999999968</v>
      </c>
    </row>
    <row r="82" spans="1:11" ht="27" customHeight="1" thickTop="1" x14ac:dyDescent="0.45">
      <c r="A82" s="59"/>
      <c r="H82" s="31"/>
      <c r="I82" s="30"/>
      <c r="J82" s="31"/>
    </row>
    <row r="83" spans="1:11" ht="27" customHeight="1" x14ac:dyDescent="0.45">
      <c r="A83" s="56" t="s">
        <v>341</v>
      </c>
      <c r="H83" s="25"/>
      <c r="J83" s="25"/>
    </row>
    <row r="84" spans="1:11" ht="27" customHeight="1" x14ac:dyDescent="0.45">
      <c r="A84" s="56"/>
      <c r="H84" s="62"/>
      <c r="I84" s="74"/>
      <c r="J84" s="73" t="s">
        <v>11</v>
      </c>
    </row>
    <row r="85" spans="1:11" ht="27" customHeight="1" x14ac:dyDescent="0.45">
      <c r="A85" s="56"/>
      <c r="H85" s="133" t="s">
        <v>176</v>
      </c>
      <c r="I85" s="134"/>
      <c r="J85" s="135" t="s">
        <v>104</v>
      </c>
    </row>
    <row r="86" spans="1:11" ht="27" customHeight="1" x14ac:dyDescent="0.45">
      <c r="B86" s="56" t="s">
        <v>342</v>
      </c>
      <c r="H86" s="165"/>
      <c r="I86" s="23"/>
      <c r="J86" s="165"/>
    </row>
    <row r="87" spans="1:11" ht="27" customHeight="1" x14ac:dyDescent="0.45">
      <c r="B87" s="59" t="s">
        <v>345</v>
      </c>
      <c r="H87" s="17">
        <v>0</v>
      </c>
      <c r="I87" s="23"/>
      <c r="J87" s="17">
        <v>0</v>
      </c>
    </row>
    <row r="88" spans="1:11" ht="27" customHeight="1" x14ac:dyDescent="0.45">
      <c r="B88" s="56" t="s">
        <v>343</v>
      </c>
      <c r="H88" s="25"/>
      <c r="J88" s="25"/>
    </row>
    <row r="89" spans="1:11" ht="27" customHeight="1" x14ac:dyDescent="0.45">
      <c r="B89" s="59" t="s">
        <v>346</v>
      </c>
      <c r="H89" s="25"/>
      <c r="J89" s="25"/>
    </row>
    <row r="90" spans="1:11" ht="27" customHeight="1" x14ac:dyDescent="0.45">
      <c r="B90" s="59" t="s">
        <v>347</v>
      </c>
      <c r="H90" s="25">
        <v>2291075.54</v>
      </c>
      <c r="J90" s="58">
        <v>-3686898.08</v>
      </c>
    </row>
    <row r="91" spans="1:11" ht="27" customHeight="1" thickBot="1" x14ac:dyDescent="0.5">
      <c r="B91" s="56" t="s">
        <v>344</v>
      </c>
      <c r="H91" s="24">
        <f>SUM(H87:H90)</f>
        <v>2291075.54</v>
      </c>
      <c r="J91" s="24">
        <f>SUM(J87:J90)</f>
        <v>-3686898.08</v>
      </c>
    </row>
    <row r="92" spans="1:11" ht="27" customHeight="1" thickTop="1" x14ac:dyDescent="0.45">
      <c r="A92" s="56"/>
      <c r="H92" s="25"/>
      <c r="J92" s="25"/>
    </row>
    <row r="93" spans="1:11" ht="27" customHeight="1" x14ac:dyDescent="0.45">
      <c r="A93" s="56"/>
      <c r="H93" s="25"/>
      <c r="J93" s="25"/>
    </row>
    <row r="94" spans="1:11" ht="27" customHeight="1" x14ac:dyDescent="0.45">
      <c r="A94" s="56"/>
      <c r="H94" s="25"/>
      <c r="J94" s="25"/>
    </row>
    <row r="95" spans="1:11" s="52" customFormat="1" ht="27" customHeight="1" x14ac:dyDescent="0.45">
      <c r="B95" s="4" t="s">
        <v>60</v>
      </c>
      <c r="C95" s="217"/>
      <c r="D95" s="217"/>
      <c r="E95" s="217"/>
      <c r="F95" s="21"/>
      <c r="G95" s="21"/>
      <c r="H95" s="25"/>
      <c r="I95" s="21"/>
      <c r="J95" s="25"/>
      <c r="K95" s="21"/>
    </row>
    <row r="96" spans="1:11" s="52" customFormat="1" ht="27" customHeight="1" x14ac:dyDescent="0.45">
      <c r="A96" s="4"/>
      <c r="B96" s="4" t="s">
        <v>124</v>
      </c>
      <c r="C96" s="217"/>
      <c r="D96" s="217"/>
      <c r="E96" s="217"/>
      <c r="F96" s="21"/>
      <c r="G96" s="21"/>
      <c r="H96" s="25"/>
      <c r="I96" s="21"/>
      <c r="J96" s="25"/>
      <c r="K96" s="21"/>
    </row>
    <row r="97" spans="1:11" s="52" customFormat="1" ht="27" customHeight="1" x14ac:dyDescent="0.45">
      <c r="A97" s="4"/>
      <c r="B97" s="21"/>
      <c r="C97" s="21"/>
      <c r="D97" s="21"/>
      <c r="E97" s="21"/>
      <c r="F97" s="21"/>
      <c r="G97" s="21"/>
      <c r="H97" s="25"/>
      <c r="I97" s="21"/>
      <c r="J97" s="25"/>
      <c r="K97" s="21"/>
    </row>
    <row r="98" spans="1:11" s="52" customFormat="1" ht="30.75" customHeight="1" x14ac:dyDescent="0.45">
      <c r="A98" s="236" t="s">
        <v>89</v>
      </c>
      <c r="B98" s="236"/>
      <c r="C98" s="236"/>
      <c r="D98" s="236"/>
      <c r="E98" s="236"/>
      <c r="F98" s="236"/>
      <c r="G98" s="236"/>
      <c r="H98" s="236"/>
      <c r="I98" s="236"/>
      <c r="J98" s="236"/>
      <c r="K98" s="19"/>
    </row>
    <row r="99" spans="1:11" s="52" customFormat="1" ht="30.75" customHeight="1" x14ac:dyDescent="0.45">
      <c r="A99" s="186"/>
      <c r="B99" s="186"/>
      <c r="C99" s="195"/>
      <c r="D99" s="186"/>
      <c r="E99" s="186"/>
      <c r="F99" s="186"/>
      <c r="G99" s="186"/>
      <c r="H99" s="186"/>
      <c r="I99" s="186"/>
      <c r="J99" s="186"/>
      <c r="K99" s="19"/>
    </row>
    <row r="100" spans="1:11" ht="30.75" customHeight="1" x14ac:dyDescent="0.45">
      <c r="A100" s="56" t="s">
        <v>353</v>
      </c>
      <c r="H100" s="25"/>
      <c r="J100" s="25"/>
    </row>
    <row r="101" spans="1:11" ht="30.75" customHeight="1" x14ac:dyDescent="0.45">
      <c r="A101" s="21" t="s">
        <v>177</v>
      </c>
      <c r="H101" s="25"/>
      <c r="J101" s="25"/>
    </row>
    <row r="102" spans="1:11" ht="30.75" customHeight="1" x14ac:dyDescent="0.45">
      <c r="H102" s="25"/>
      <c r="J102" s="73" t="s">
        <v>11</v>
      </c>
    </row>
    <row r="103" spans="1:11" ht="30.75" customHeight="1" x14ac:dyDescent="0.45">
      <c r="A103" s="56"/>
      <c r="H103" s="133" t="s">
        <v>176</v>
      </c>
      <c r="I103" s="134"/>
      <c r="J103" s="135" t="s">
        <v>104</v>
      </c>
    </row>
    <row r="104" spans="1:11" ht="30.75" customHeight="1" x14ac:dyDescent="0.45">
      <c r="A104" s="59" t="s">
        <v>416</v>
      </c>
      <c r="H104" s="25">
        <v>-11956995.939999999</v>
      </c>
      <c r="J104" s="25">
        <v>18383429.920000002</v>
      </c>
    </row>
    <row r="105" spans="1:11" ht="30.75" customHeight="1" x14ac:dyDescent="0.45">
      <c r="A105" s="59" t="s">
        <v>53</v>
      </c>
      <c r="H105" s="38">
        <v>0.2</v>
      </c>
      <c r="J105" s="38">
        <v>0.2</v>
      </c>
    </row>
    <row r="106" spans="1:11" ht="30.75" customHeight="1" x14ac:dyDescent="0.45">
      <c r="A106" s="59" t="s">
        <v>417</v>
      </c>
      <c r="H106" s="25">
        <f>+H104*H105</f>
        <v>-2391399.1880000001</v>
      </c>
      <c r="J106" s="25">
        <f>+J104*J105</f>
        <v>3676685.9840000006</v>
      </c>
    </row>
    <row r="107" spans="1:11" ht="30.75" customHeight="1" x14ac:dyDescent="0.45">
      <c r="A107" s="59" t="s">
        <v>54</v>
      </c>
      <c r="H107" s="25"/>
      <c r="J107" s="25"/>
    </row>
    <row r="108" spans="1:11" ht="30.75" customHeight="1" x14ac:dyDescent="0.45">
      <c r="A108" s="59" t="s">
        <v>59</v>
      </c>
      <c r="H108" s="25">
        <v>100508.64</v>
      </c>
      <c r="J108" s="25">
        <v>126679.93</v>
      </c>
    </row>
    <row r="109" spans="1:11" ht="30.75" customHeight="1" x14ac:dyDescent="0.45">
      <c r="A109" s="59" t="s">
        <v>58</v>
      </c>
      <c r="H109" s="25">
        <v>-28261.74</v>
      </c>
      <c r="J109" s="25">
        <v>-29899.980000000003</v>
      </c>
    </row>
    <row r="110" spans="1:11" s="19" customFormat="1" ht="30.75" customHeight="1" x14ac:dyDescent="0.45">
      <c r="A110" s="59" t="s">
        <v>216</v>
      </c>
      <c r="B110" s="21"/>
      <c r="C110" s="21"/>
      <c r="D110" s="21"/>
      <c r="E110" s="21"/>
      <c r="F110" s="21"/>
      <c r="G110" s="21"/>
      <c r="H110" s="25">
        <v>2229654.2999999998</v>
      </c>
      <c r="I110" s="21"/>
      <c r="J110" s="25">
        <v>-782741.78</v>
      </c>
      <c r="K110" s="21"/>
    </row>
    <row r="111" spans="1:11" s="19" customFormat="1" ht="30.75" customHeight="1" x14ac:dyDescent="0.45">
      <c r="A111" s="59" t="s">
        <v>55</v>
      </c>
      <c r="B111" s="21"/>
      <c r="C111" s="21"/>
      <c r="D111" s="21"/>
      <c r="E111" s="21"/>
      <c r="F111" s="21"/>
      <c r="G111" s="21"/>
      <c r="H111" s="25">
        <v>-35803.440000000002</v>
      </c>
      <c r="I111" s="21"/>
      <c r="J111" s="25">
        <v>-2990724.15</v>
      </c>
      <c r="K111" s="21"/>
    </row>
    <row r="112" spans="1:11" s="19" customFormat="1" ht="30.75" customHeight="1" x14ac:dyDescent="0.45">
      <c r="A112" s="59" t="s">
        <v>134</v>
      </c>
      <c r="B112" s="21"/>
      <c r="C112" s="21"/>
      <c r="D112" s="21"/>
      <c r="E112" s="21"/>
      <c r="F112" s="21"/>
      <c r="G112" s="21"/>
      <c r="H112" s="25">
        <v>2291075.54</v>
      </c>
      <c r="I112" s="21"/>
      <c r="J112" s="25">
        <v>-3686898.08</v>
      </c>
      <c r="K112" s="21"/>
    </row>
    <row r="113" spans="1:11" s="19" customFormat="1" ht="30.75" customHeight="1" x14ac:dyDescent="0.45">
      <c r="A113" s="59" t="s">
        <v>56</v>
      </c>
      <c r="B113" s="21"/>
      <c r="C113" s="21"/>
      <c r="D113" s="21"/>
      <c r="E113" s="21"/>
      <c r="F113" s="21"/>
      <c r="G113" s="21"/>
      <c r="H113" s="25">
        <v>125301.43</v>
      </c>
      <c r="I113" s="21"/>
      <c r="J113" s="25">
        <v>0</v>
      </c>
      <c r="K113" s="21"/>
    </row>
    <row r="114" spans="1:11" s="19" customFormat="1" ht="30.75" customHeight="1" thickBot="1" x14ac:dyDescent="0.5">
      <c r="A114" s="59" t="s">
        <v>91</v>
      </c>
      <c r="B114" s="21"/>
      <c r="C114" s="21"/>
      <c r="D114" s="21"/>
      <c r="E114" s="21"/>
      <c r="F114" s="21"/>
      <c r="G114" s="21"/>
      <c r="H114" s="24">
        <f>SUM(H106:H113)</f>
        <v>2291075.5419999999</v>
      </c>
      <c r="I114" s="21"/>
      <c r="J114" s="24">
        <f>SUM(J106:J113)</f>
        <v>-3686898.075999999</v>
      </c>
      <c r="K114" s="21"/>
    </row>
    <row r="115" spans="1:11" s="19" customFormat="1" ht="30.75" customHeight="1" thickTop="1" x14ac:dyDescent="0.45">
      <c r="A115" s="59" t="s">
        <v>57</v>
      </c>
      <c r="B115" s="21"/>
      <c r="C115" s="21"/>
      <c r="D115" s="21"/>
      <c r="E115" s="21"/>
      <c r="F115" s="21"/>
      <c r="G115" s="21"/>
      <c r="H115" s="92">
        <f>-+H114/H104</f>
        <v>0.19160962782763979</v>
      </c>
      <c r="I115" s="21"/>
      <c r="J115" s="92">
        <f>-+J114/J104</f>
        <v>0.20055550525905336</v>
      </c>
      <c r="K115" s="21"/>
    </row>
    <row r="116" spans="1:11" s="19" customFormat="1" ht="30.75" customHeight="1" x14ac:dyDescent="0.45">
      <c r="A116" s="22" t="s">
        <v>234</v>
      </c>
      <c r="D116" s="20"/>
      <c r="J116" s="20"/>
    </row>
    <row r="117" spans="1:11" s="19" customFormat="1" ht="30.75" customHeight="1" x14ac:dyDescent="0.45">
      <c r="A117" s="60" t="s">
        <v>419</v>
      </c>
      <c r="D117" s="20"/>
      <c r="J117" s="20"/>
    </row>
    <row r="118" spans="1:11" s="19" customFormat="1" ht="30.75" customHeight="1" x14ac:dyDescent="0.45">
      <c r="A118" s="60" t="s">
        <v>418</v>
      </c>
      <c r="D118" s="20"/>
      <c r="J118" s="20"/>
    </row>
    <row r="119" spans="1:11" s="19" customFormat="1" ht="30.75" customHeight="1" x14ac:dyDescent="0.45">
      <c r="A119" s="60" t="s">
        <v>242</v>
      </c>
      <c r="D119" s="20"/>
      <c r="J119" s="20"/>
    </row>
    <row r="120" spans="1:11" s="82" customFormat="1" ht="30.75" customHeight="1" x14ac:dyDescent="0.45">
      <c r="A120" s="60"/>
      <c r="B120" s="19"/>
      <c r="C120" s="19"/>
      <c r="D120" s="19"/>
      <c r="E120" s="19"/>
      <c r="F120" s="19"/>
      <c r="G120" s="19"/>
      <c r="H120" s="20"/>
      <c r="I120" s="19"/>
      <c r="J120" s="20"/>
      <c r="K120" s="19"/>
    </row>
    <row r="121" spans="1:11" s="82" customFormat="1" ht="30.75" customHeight="1" x14ac:dyDescent="0.45">
      <c r="A121" s="60"/>
      <c r="B121" s="19"/>
      <c r="C121" s="19"/>
      <c r="D121" s="19"/>
      <c r="E121" s="19"/>
      <c r="F121" s="19"/>
      <c r="G121" s="19"/>
      <c r="H121" s="20"/>
      <c r="I121" s="19"/>
      <c r="J121" s="20"/>
      <c r="K121" s="19"/>
    </row>
    <row r="122" spans="1:11" s="52" customFormat="1" ht="30.75" customHeight="1" x14ac:dyDescent="0.45">
      <c r="B122" s="4" t="s">
        <v>60</v>
      </c>
      <c r="C122" s="217"/>
      <c r="D122" s="217"/>
      <c r="E122" s="21"/>
      <c r="F122" s="21"/>
      <c r="G122" s="21"/>
      <c r="H122" s="25"/>
      <c r="I122" s="21"/>
      <c r="J122" s="25"/>
      <c r="K122" s="21"/>
    </row>
    <row r="123" spans="1:11" s="52" customFormat="1" ht="30.75" customHeight="1" x14ac:dyDescent="0.45">
      <c r="A123" s="4"/>
      <c r="B123" s="4" t="s">
        <v>124</v>
      </c>
      <c r="C123" s="217"/>
      <c r="D123" s="217"/>
      <c r="E123" s="21"/>
      <c r="F123" s="21"/>
      <c r="G123" s="21"/>
      <c r="H123" s="25"/>
      <c r="I123" s="21"/>
      <c r="J123" s="25"/>
      <c r="K123" s="21"/>
    </row>
    <row r="124" spans="1:11" s="52" customFormat="1" ht="30.75" customHeight="1" x14ac:dyDescent="0.45">
      <c r="A124" s="4"/>
      <c r="B124" s="4"/>
      <c r="C124" s="217"/>
      <c r="D124" s="217"/>
      <c r="E124" s="21"/>
      <c r="F124" s="21"/>
      <c r="G124" s="21"/>
      <c r="H124" s="25"/>
      <c r="I124" s="21"/>
      <c r="J124" s="25"/>
      <c r="K124" s="21"/>
    </row>
    <row r="125" spans="1:11" s="52" customFormat="1" ht="27" customHeight="1" x14ac:dyDescent="0.45">
      <c r="A125" s="236" t="s">
        <v>61</v>
      </c>
      <c r="B125" s="236"/>
      <c r="C125" s="236"/>
      <c r="D125" s="236"/>
      <c r="E125" s="236"/>
      <c r="F125" s="236"/>
      <c r="G125" s="236"/>
      <c r="H125" s="236"/>
      <c r="I125" s="236"/>
      <c r="J125" s="236"/>
      <c r="K125" s="19"/>
    </row>
    <row r="126" spans="1:11" s="52" customFormat="1" ht="27" customHeight="1" x14ac:dyDescent="0.45">
      <c r="A126" s="166"/>
      <c r="B126" s="166"/>
      <c r="C126" s="195"/>
      <c r="D126" s="166"/>
      <c r="E126" s="166"/>
      <c r="F126" s="166"/>
      <c r="G126" s="166"/>
      <c r="H126" s="166"/>
      <c r="I126" s="166"/>
      <c r="J126" s="166"/>
      <c r="K126" s="19"/>
    </row>
    <row r="127" spans="1:11" s="19" customFormat="1" ht="27" customHeight="1" x14ac:dyDescent="0.45">
      <c r="A127" s="62" t="s">
        <v>219</v>
      </c>
      <c r="J127" s="20"/>
    </row>
    <row r="128" spans="1:11" ht="27" customHeight="1" x14ac:dyDescent="0.45">
      <c r="A128" s="19"/>
      <c r="B128" s="19"/>
      <c r="C128" s="19"/>
      <c r="D128" s="19"/>
      <c r="E128" s="19"/>
      <c r="F128" s="19"/>
      <c r="G128" s="19"/>
      <c r="H128" s="62"/>
      <c r="I128" s="74"/>
      <c r="J128" s="73" t="s">
        <v>11</v>
      </c>
      <c r="K128" s="19"/>
    </row>
    <row r="129" spans="1:11" ht="27" customHeight="1" x14ac:dyDescent="0.45">
      <c r="A129" s="19"/>
      <c r="B129" s="19"/>
      <c r="C129" s="19"/>
      <c r="D129" s="19"/>
      <c r="E129" s="19"/>
      <c r="F129" s="19"/>
      <c r="G129" s="19"/>
      <c r="H129" s="133" t="s">
        <v>166</v>
      </c>
      <c r="I129" s="134"/>
      <c r="J129" s="135" t="s">
        <v>167</v>
      </c>
      <c r="K129" s="19"/>
    </row>
    <row r="130" spans="1:11" s="19" customFormat="1" ht="27" customHeight="1" x14ac:dyDescent="0.45">
      <c r="B130" s="60" t="s">
        <v>308</v>
      </c>
      <c r="H130" s="19">
        <v>5746428.1299999999</v>
      </c>
      <c r="J130" s="53">
        <v>10955898.050000001</v>
      </c>
    </row>
    <row r="131" spans="1:11" s="19" customFormat="1" ht="27" customHeight="1" x14ac:dyDescent="0.45">
      <c r="B131" s="60" t="s">
        <v>309</v>
      </c>
      <c r="J131" s="53"/>
    </row>
    <row r="132" spans="1:11" s="19" customFormat="1" ht="27" customHeight="1" x14ac:dyDescent="0.45">
      <c r="B132" s="60" t="s">
        <v>310</v>
      </c>
      <c r="H132" s="19">
        <v>6387938.629999999</v>
      </c>
      <c r="J132" s="53">
        <v>8897933.9800000004</v>
      </c>
    </row>
    <row r="133" spans="1:11" s="82" customFormat="1" ht="27" customHeight="1" x14ac:dyDescent="0.45">
      <c r="B133" s="60" t="s">
        <v>311</v>
      </c>
      <c r="C133" s="19"/>
      <c r="D133" s="19"/>
      <c r="E133" s="19"/>
      <c r="F133" s="19"/>
      <c r="G133" s="19"/>
      <c r="H133" s="19">
        <v>3366649.57</v>
      </c>
      <c r="I133" s="19"/>
      <c r="J133" s="53">
        <v>3421243.85</v>
      </c>
      <c r="K133" s="19"/>
    </row>
    <row r="134" spans="1:11" s="82" customFormat="1" ht="27" customHeight="1" x14ac:dyDescent="0.45">
      <c r="B134" s="60" t="s">
        <v>312</v>
      </c>
      <c r="C134" s="19"/>
      <c r="D134" s="19"/>
      <c r="E134" s="19"/>
      <c r="F134" s="19"/>
      <c r="G134" s="19"/>
      <c r="H134" s="19">
        <v>449769.01000000088</v>
      </c>
      <c r="I134" s="19"/>
      <c r="J134" s="53">
        <v>1098921.52</v>
      </c>
      <c r="K134" s="19"/>
    </row>
    <row r="135" spans="1:11" s="82" customFormat="1" ht="27" customHeight="1" thickBot="1" x14ac:dyDescent="0.5">
      <c r="B135" s="19"/>
      <c r="C135" s="60" t="s">
        <v>3</v>
      </c>
      <c r="D135" s="19"/>
      <c r="E135" s="19"/>
      <c r="F135" s="19"/>
      <c r="G135" s="19"/>
      <c r="H135" s="156">
        <f>SUM(H130:H134)</f>
        <v>15950785.34</v>
      </c>
      <c r="I135" s="19"/>
      <c r="J135" s="156">
        <f>SUM(J130:J134)</f>
        <v>24373997.400000002</v>
      </c>
      <c r="K135" s="19"/>
    </row>
    <row r="136" spans="1:11" s="52" customFormat="1" ht="27" customHeight="1" thickTop="1" x14ac:dyDescent="0.45">
      <c r="A136" s="62" t="s">
        <v>220</v>
      </c>
      <c r="B136" s="19"/>
      <c r="C136" s="19"/>
      <c r="D136" s="19"/>
      <c r="E136" s="19"/>
      <c r="F136" s="19"/>
      <c r="G136" s="19"/>
      <c r="H136" s="19"/>
      <c r="I136" s="19"/>
      <c r="J136" s="20"/>
      <c r="K136" s="19"/>
    </row>
    <row r="137" spans="1:11" s="52" customFormat="1" ht="27" customHeight="1" x14ac:dyDescent="0.45">
      <c r="A137" s="180"/>
      <c r="B137" s="82"/>
      <c r="C137" s="82"/>
      <c r="D137" s="82"/>
      <c r="E137" s="82"/>
      <c r="F137" s="82"/>
      <c r="G137" s="82"/>
      <c r="H137" s="82"/>
      <c r="I137" s="82"/>
      <c r="J137" s="73" t="s">
        <v>11</v>
      </c>
      <c r="K137" s="82"/>
    </row>
    <row r="138" spans="1:11" s="52" customFormat="1" ht="27" customHeight="1" x14ac:dyDescent="0.45">
      <c r="A138" s="180"/>
      <c r="B138" s="82"/>
      <c r="C138" s="82"/>
      <c r="D138" s="82"/>
      <c r="E138" s="82"/>
      <c r="F138" s="82"/>
      <c r="G138" s="82"/>
      <c r="H138" s="133" t="s">
        <v>166</v>
      </c>
      <c r="I138" s="181"/>
      <c r="J138" s="135" t="s">
        <v>167</v>
      </c>
      <c r="K138" s="82"/>
    </row>
    <row r="139" spans="1:11" s="52" customFormat="1" ht="27" customHeight="1" x14ac:dyDescent="0.45">
      <c r="B139" s="60" t="s">
        <v>366</v>
      </c>
      <c r="C139" s="137"/>
      <c r="D139" s="82"/>
      <c r="E139" s="82"/>
      <c r="F139" s="82"/>
      <c r="G139" s="82"/>
      <c r="H139" s="82">
        <v>224000000</v>
      </c>
      <c r="I139" s="82"/>
      <c r="J139" s="82">
        <v>224000000</v>
      </c>
      <c r="K139" s="82"/>
    </row>
    <row r="140" spans="1:11" s="52" customFormat="1" ht="27" customHeight="1" x14ac:dyDescent="0.45">
      <c r="B140" s="60" t="s">
        <v>367</v>
      </c>
      <c r="C140" s="137"/>
      <c r="D140" s="82"/>
      <c r="E140" s="82"/>
      <c r="F140" s="82"/>
      <c r="G140" s="82"/>
      <c r="H140" s="155">
        <v>-14500000</v>
      </c>
      <c r="I140" s="82"/>
      <c r="J140" s="155">
        <v>-58000000</v>
      </c>
      <c r="K140" s="82"/>
    </row>
    <row r="141" spans="1:11" s="52" customFormat="1" ht="27" customHeight="1" thickBot="1" x14ac:dyDescent="0.5">
      <c r="B141" s="60" t="s">
        <v>366</v>
      </c>
      <c r="C141" s="137"/>
      <c r="D141" s="82"/>
      <c r="E141" s="82"/>
      <c r="F141" s="82"/>
      <c r="G141" s="82"/>
      <c r="H141" s="182">
        <f>SUM(H139:H140)</f>
        <v>209500000</v>
      </c>
      <c r="I141" s="82"/>
      <c r="J141" s="182">
        <f>SUM(J139:J140)</f>
        <v>166000000</v>
      </c>
      <c r="K141" s="82"/>
    </row>
    <row r="142" spans="1:11" s="52" customFormat="1" ht="27" customHeight="1" thickTop="1" x14ac:dyDescent="0.45">
      <c r="A142" s="60"/>
      <c r="B142" s="137"/>
      <c r="C142" s="137"/>
      <c r="D142" s="82"/>
      <c r="E142" s="82"/>
      <c r="F142" s="82"/>
      <c r="G142" s="82"/>
      <c r="H142" s="183"/>
      <c r="I142" s="82"/>
      <c r="J142" s="183"/>
      <c r="K142" s="82"/>
    </row>
    <row r="143" spans="1:11" s="52" customFormat="1" ht="27" customHeight="1" x14ac:dyDescent="0.45">
      <c r="A143" s="52" t="s">
        <v>305</v>
      </c>
      <c r="H143" s="26"/>
      <c r="J143" s="26"/>
    </row>
    <row r="144" spans="1:11" s="52" customFormat="1" ht="27" customHeight="1" x14ac:dyDescent="0.45">
      <c r="A144" s="52" t="s">
        <v>420</v>
      </c>
      <c r="H144" s="26"/>
      <c r="J144" s="26"/>
    </row>
    <row r="145" spans="1:11" ht="27" customHeight="1" x14ac:dyDescent="0.45">
      <c r="A145" s="52" t="s">
        <v>307</v>
      </c>
      <c r="B145" s="52"/>
      <c r="C145" s="52"/>
      <c r="D145" s="52"/>
      <c r="E145" s="52"/>
      <c r="F145" s="52"/>
      <c r="G145" s="52"/>
      <c r="H145" s="26"/>
      <c r="I145" s="52"/>
      <c r="J145" s="26"/>
      <c r="K145" s="52"/>
    </row>
    <row r="146" spans="1:11" ht="27" customHeight="1" x14ac:dyDescent="0.45">
      <c r="A146" s="52" t="s">
        <v>306</v>
      </c>
      <c r="B146" s="52"/>
      <c r="C146" s="52"/>
      <c r="D146" s="52"/>
      <c r="E146" s="52"/>
      <c r="F146" s="52"/>
      <c r="G146" s="52"/>
      <c r="H146" s="26"/>
      <c r="I146" s="52"/>
      <c r="J146" s="26"/>
      <c r="K146" s="52"/>
    </row>
    <row r="147" spans="1:11" ht="27" customHeight="1" x14ac:dyDescent="0.45">
      <c r="A147" s="52" t="s">
        <v>422</v>
      </c>
      <c r="B147" s="52"/>
      <c r="C147" s="52"/>
      <c r="D147" s="52"/>
      <c r="E147" s="52"/>
      <c r="F147" s="52"/>
      <c r="G147" s="52"/>
      <c r="H147" s="26"/>
      <c r="I147" s="52"/>
      <c r="J147" s="26"/>
      <c r="K147" s="52"/>
    </row>
    <row r="148" spans="1:11" ht="27" customHeight="1" x14ac:dyDescent="0.45">
      <c r="A148" s="52" t="s">
        <v>421</v>
      </c>
      <c r="B148" s="52"/>
      <c r="C148" s="52"/>
      <c r="D148" s="52"/>
      <c r="E148" s="52"/>
      <c r="F148" s="52"/>
      <c r="G148" s="52"/>
      <c r="H148" s="26"/>
      <c r="I148" s="52"/>
      <c r="J148" s="26"/>
      <c r="K148" s="52"/>
    </row>
    <row r="149" spans="1:11" ht="27" customHeight="1" x14ac:dyDescent="0.45">
      <c r="A149" s="52" t="s">
        <v>423</v>
      </c>
      <c r="B149" s="52"/>
      <c r="C149" s="52"/>
      <c r="D149" s="52"/>
      <c r="E149" s="52"/>
      <c r="F149" s="52"/>
      <c r="G149" s="52"/>
      <c r="H149" s="26"/>
      <c r="I149" s="52"/>
      <c r="J149" s="26"/>
      <c r="K149" s="52"/>
    </row>
    <row r="150" spans="1:11" ht="27" customHeight="1" x14ac:dyDescent="0.45">
      <c r="A150" s="52" t="s">
        <v>241</v>
      </c>
      <c r="B150" s="52"/>
      <c r="C150" s="52"/>
      <c r="D150" s="52"/>
      <c r="E150" s="52"/>
      <c r="F150" s="52"/>
      <c r="G150" s="52"/>
      <c r="H150" s="26"/>
      <c r="I150" s="52"/>
      <c r="J150" s="26"/>
      <c r="K150" s="52"/>
    </row>
    <row r="151" spans="1:11" ht="27" customHeight="1" x14ac:dyDescent="0.45">
      <c r="B151" s="52"/>
      <c r="C151" s="60"/>
      <c r="D151" s="52"/>
      <c r="E151" s="52"/>
      <c r="F151" s="52"/>
      <c r="G151" s="52"/>
      <c r="H151" s="26"/>
      <c r="I151" s="52"/>
      <c r="J151" s="26"/>
      <c r="K151" s="52"/>
    </row>
    <row r="152" spans="1:11" ht="27" customHeight="1" x14ac:dyDescent="0.45">
      <c r="B152" s="52"/>
      <c r="C152" s="60"/>
      <c r="D152" s="52"/>
      <c r="E152" s="52"/>
      <c r="F152" s="52"/>
      <c r="G152" s="52"/>
      <c r="H152" s="26"/>
      <c r="I152" s="52"/>
      <c r="J152" s="26"/>
      <c r="K152" s="52"/>
    </row>
    <row r="153" spans="1:11" ht="27" customHeight="1" x14ac:dyDescent="0.45">
      <c r="B153" s="4" t="s">
        <v>60</v>
      </c>
      <c r="C153" s="217"/>
      <c r="D153" s="217"/>
      <c r="E153" s="52"/>
      <c r="F153" s="52"/>
      <c r="G153" s="52"/>
      <c r="H153" s="26"/>
      <c r="I153" s="52"/>
      <c r="J153" s="26"/>
      <c r="K153" s="52"/>
    </row>
    <row r="154" spans="1:11" ht="27" customHeight="1" x14ac:dyDescent="0.45">
      <c r="B154" s="4" t="s">
        <v>124</v>
      </c>
      <c r="C154" s="217"/>
      <c r="D154" s="217"/>
      <c r="E154" s="52"/>
      <c r="F154" s="52"/>
      <c r="G154" s="52"/>
      <c r="H154" s="26"/>
      <c r="I154" s="52"/>
      <c r="J154" s="26"/>
      <c r="K154" s="52"/>
    </row>
    <row r="155" spans="1:11" ht="27" customHeight="1" x14ac:dyDescent="0.45">
      <c r="B155" s="52"/>
      <c r="C155" s="60"/>
      <c r="D155" s="52"/>
      <c r="E155" s="52"/>
      <c r="F155" s="52"/>
      <c r="G155" s="52"/>
      <c r="H155" s="26"/>
      <c r="I155" s="52"/>
      <c r="J155" s="26"/>
      <c r="K155" s="52"/>
    </row>
    <row r="156" spans="1:11" ht="27" customHeight="1" x14ac:dyDescent="0.45">
      <c r="A156" s="236" t="s">
        <v>368</v>
      </c>
      <c r="B156" s="236"/>
      <c r="C156" s="236"/>
      <c r="D156" s="236"/>
      <c r="E156" s="236"/>
      <c r="F156" s="236"/>
      <c r="G156" s="236"/>
      <c r="H156" s="236"/>
      <c r="I156" s="236"/>
      <c r="J156" s="236"/>
      <c r="K156" s="52"/>
    </row>
    <row r="157" spans="1:11" ht="27" customHeight="1" x14ac:dyDescent="0.45">
      <c r="B157" s="52"/>
      <c r="C157" s="60"/>
      <c r="D157" s="52"/>
      <c r="E157" s="52"/>
      <c r="F157" s="52"/>
      <c r="G157" s="52"/>
      <c r="H157" s="26"/>
      <c r="I157" s="52"/>
      <c r="J157" s="26"/>
      <c r="K157" s="52"/>
    </row>
    <row r="158" spans="1:11" ht="27" customHeight="1" x14ac:dyDescent="0.45">
      <c r="A158" s="22" t="s">
        <v>221</v>
      </c>
      <c r="B158" s="52"/>
      <c r="C158" s="52"/>
      <c r="D158" s="52"/>
      <c r="E158" s="52"/>
      <c r="F158" s="52"/>
      <c r="G158" s="52"/>
      <c r="H158" s="26"/>
      <c r="I158" s="52"/>
      <c r="J158" s="26"/>
      <c r="K158" s="52"/>
    </row>
    <row r="159" spans="1:11" ht="27" customHeight="1" x14ac:dyDescent="0.45">
      <c r="A159" s="21" t="s">
        <v>424</v>
      </c>
      <c r="B159" s="52"/>
      <c r="C159" s="52"/>
      <c r="D159" s="52"/>
      <c r="E159" s="52"/>
      <c r="F159" s="52"/>
      <c r="G159" s="52"/>
      <c r="H159" s="26"/>
      <c r="I159" s="52"/>
      <c r="J159" s="26"/>
      <c r="K159" s="52"/>
    </row>
    <row r="160" spans="1:11" ht="27" customHeight="1" x14ac:dyDescent="0.45">
      <c r="A160" s="22"/>
      <c r="B160" s="52"/>
      <c r="C160" s="52"/>
      <c r="D160" s="52"/>
      <c r="E160" s="52"/>
      <c r="F160" s="52"/>
      <c r="G160" s="52"/>
      <c r="H160" s="166"/>
      <c r="I160" s="166"/>
      <c r="J160" s="73" t="s">
        <v>11</v>
      </c>
      <c r="K160" s="52"/>
    </row>
    <row r="161" spans="1:11" ht="27" customHeight="1" x14ac:dyDescent="0.45">
      <c r="A161" s="22"/>
      <c r="B161" s="52"/>
      <c r="C161" s="52"/>
      <c r="D161" s="52"/>
      <c r="E161" s="52"/>
      <c r="F161" s="52"/>
      <c r="G161" s="52"/>
      <c r="H161" s="133" t="s">
        <v>166</v>
      </c>
      <c r="I161" s="134"/>
      <c r="J161" s="135" t="s">
        <v>167</v>
      </c>
      <c r="K161" s="52"/>
    </row>
    <row r="162" spans="1:11" ht="27" customHeight="1" x14ac:dyDescent="0.45">
      <c r="B162" s="60" t="s">
        <v>322</v>
      </c>
      <c r="C162" s="52"/>
      <c r="D162" s="52"/>
      <c r="E162" s="52"/>
      <c r="F162" s="52"/>
      <c r="G162" s="52"/>
      <c r="H162" s="26">
        <v>105783256.76000001</v>
      </c>
      <c r="I162" s="52"/>
      <c r="J162" s="26">
        <v>0</v>
      </c>
      <c r="K162" s="52"/>
    </row>
    <row r="163" spans="1:11" ht="27" customHeight="1" x14ac:dyDescent="0.45">
      <c r="B163" s="60" t="s">
        <v>323</v>
      </c>
      <c r="C163" s="52"/>
      <c r="D163" s="52"/>
      <c r="E163" s="52"/>
      <c r="F163" s="52"/>
      <c r="G163" s="52"/>
      <c r="H163" s="26">
        <v>-4198187.5999999996</v>
      </c>
      <c r="I163" s="52"/>
      <c r="J163" s="26">
        <v>0</v>
      </c>
      <c r="K163" s="52"/>
    </row>
    <row r="164" spans="1:11" ht="27" customHeight="1" thickBot="1" x14ac:dyDescent="0.5">
      <c r="B164" s="52"/>
      <c r="C164" s="60" t="s">
        <v>316</v>
      </c>
      <c r="D164" s="52"/>
      <c r="E164" s="52"/>
      <c r="F164" s="52"/>
      <c r="G164" s="52"/>
      <c r="H164" s="132">
        <f>SUM(H162:H163)</f>
        <v>101585069.16000001</v>
      </c>
      <c r="I164" s="52"/>
      <c r="J164" s="132">
        <f>SUM(J162:J163)</f>
        <v>0</v>
      </c>
      <c r="K164" s="52"/>
    </row>
    <row r="165" spans="1:11" ht="27" customHeight="1" thickTop="1" x14ac:dyDescent="0.45">
      <c r="A165" s="21" t="s">
        <v>324</v>
      </c>
      <c r="C165" s="52"/>
      <c r="D165" s="52"/>
      <c r="E165" s="52"/>
      <c r="F165" s="52"/>
      <c r="G165" s="52"/>
      <c r="H165" s="26"/>
      <c r="I165" s="52"/>
      <c r="J165" s="26"/>
      <c r="K165" s="52"/>
    </row>
    <row r="166" spans="1:11" ht="27" customHeight="1" x14ac:dyDescent="0.45">
      <c r="A166" s="21" t="s">
        <v>325</v>
      </c>
      <c r="C166" s="195"/>
      <c r="D166" s="166"/>
      <c r="E166" s="166"/>
      <c r="F166" s="166"/>
      <c r="G166" s="166"/>
      <c r="H166" s="166"/>
      <c r="I166" s="166"/>
      <c r="J166" s="166"/>
    </row>
    <row r="167" spans="1:11" ht="27" customHeight="1" x14ac:dyDescent="0.45">
      <c r="B167" s="166"/>
      <c r="C167" s="195"/>
      <c r="D167" s="166"/>
      <c r="E167" s="166"/>
      <c r="F167" s="166"/>
      <c r="G167" s="166"/>
      <c r="H167" s="166"/>
      <c r="I167" s="166"/>
      <c r="J167" s="73" t="s">
        <v>11</v>
      </c>
    </row>
    <row r="168" spans="1:11" ht="27" customHeight="1" x14ac:dyDescent="0.45">
      <c r="B168" s="166"/>
      <c r="C168" s="195"/>
      <c r="D168" s="161"/>
      <c r="E168" s="74"/>
      <c r="F168" s="135"/>
      <c r="G168" s="166"/>
      <c r="H168" s="133" t="s">
        <v>166</v>
      </c>
      <c r="I168" s="134"/>
      <c r="J168" s="135" t="s">
        <v>167</v>
      </c>
    </row>
    <row r="169" spans="1:11" ht="27" customHeight="1" x14ac:dyDescent="0.45">
      <c r="B169" s="60" t="s">
        <v>326</v>
      </c>
      <c r="C169" s="195"/>
      <c r="D169" s="136"/>
      <c r="E169" s="136"/>
      <c r="F169" s="162"/>
      <c r="G169" s="166"/>
      <c r="H169" s="91">
        <v>8232000</v>
      </c>
      <c r="I169" s="166"/>
      <c r="J169" s="91">
        <v>8133443.5499999998</v>
      </c>
    </row>
    <row r="170" spans="1:11" ht="27" customHeight="1" x14ac:dyDescent="0.45">
      <c r="B170" s="50" t="s">
        <v>327</v>
      </c>
      <c r="C170" s="195"/>
      <c r="D170" s="136"/>
      <c r="E170" s="136"/>
      <c r="F170" s="162"/>
      <c r="G170" s="166"/>
      <c r="H170" s="91">
        <v>33412000</v>
      </c>
      <c r="I170" s="166"/>
      <c r="J170" s="91">
        <v>33412000</v>
      </c>
    </row>
    <row r="171" spans="1:11" ht="27" customHeight="1" x14ac:dyDescent="0.45">
      <c r="B171" s="50" t="s">
        <v>328</v>
      </c>
      <c r="C171" s="195"/>
      <c r="D171" s="136"/>
      <c r="E171" s="136"/>
      <c r="F171" s="162"/>
      <c r="G171" s="166"/>
      <c r="H171" s="187">
        <v>103040150</v>
      </c>
      <c r="I171" s="166"/>
      <c r="J171" s="187">
        <v>105214270.97</v>
      </c>
    </row>
    <row r="172" spans="1:11" ht="27" customHeight="1" x14ac:dyDescent="0.45">
      <c r="B172" s="166"/>
      <c r="C172" s="60" t="s">
        <v>3</v>
      </c>
      <c r="D172" s="136"/>
      <c r="E172" s="136"/>
      <c r="F172" s="136"/>
      <c r="G172" s="166"/>
      <c r="H172" s="162">
        <f>SUM(H169:H171)</f>
        <v>144684150</v>
      </c>
      <c r="I172" s="136"/>
      <c r="J172" s="162">
        <f>SUM(J169:J171)</f>
        <v>146759714.51999998</v>
      </c>
    </row>
    <row r="173" spans="1:11" ht="27" customHeight="1" x14ac:dyDescent="0.45">
      <c r="B173" s="60" t="s">
        <v>329</v>
      </c>
      <c r="C173" s="195"/>
      <c r="D173" s="136"/>
      <c r="E173" s="136"/>
      <c r="F173" s="136"/>
      <c r="G173" s="184"/>
      <c r="H173" s="26">
        <v>-38900893.240000002</v>
      </c>
      <c r="I173" s="184"/>
      <c r="J173" s="26">
        <v>0</v>
      </c>
    </row>
    <row r="174" spans="1:11" ht="27" customHeight="1" thickBot="1" x14ac:dyDescent="0.5">
      <c r="B174" s="34" t="s">
        <v>330</v>
      </c>
      <c r="C174" s="195"/>
      <c r="D174" s="166"/>
      <c r="E174" s="166"/>
      <c r="F174" s="166"/>
      <c r="G174" s="166"/>
      <c r="H174" s="188">
        <f>SUM(H172:H173)</f>
        <v>105783256.75999999</v>
      </c>
      <c r="I174" s="166"/>
      <c r="J174" s="188">
        <f>SUM(J172:J173)</f>
        <v>146759714.51999998</v>
      </c>
    </row>
    <row r="175" spans="1:11" ht="27" customHeight="1" thickTop="1" x14ac:dyDescent="0.45">
      <c r="A175" s="34"/>
      <c r="B175" s="184"/>
      <c r="C175" s="195"/>
      <c r="D175" s="184"/>
      <c r="E175" s="184"/>
      <c r="F175" s="184"/>
      <c r="G175" s="184"/>
      <c r="H175" s="136"/>
      <c r="I175" s="184"/>
      <c r="J175" s="136"/>
    </row>
    <row r="176" spans="1:11" s="189" customFormat="1" ht="27" customHeight="1" x14ac:dyDescent="0.45">
      <c r="A176" s="189" t="s">
        <v>321</v>
      </c>
    </row>
    <row r="177" spans="1:11" s="189" customFormat="1" ht="27" customHeight="1" x14ac:dyDescent="0.45">
      <c r="A177" s="189" t="s">
        <v>425</v>
      </c>
    </row>
    <row r="178" spans="1:11" s="189" customFormat="1" ht="27" customHeight="1" x14ac:dyDescent="0.45">
      <c r="H178" s="184"/>
      <c r="I178" s="184"/>
      <c r="J178" s="73" t="s">
        <v>11</v>
      </c>
    </row>
    <row r="179" spans="1:11" s="189" customFormat="1" ht="27" customHeight="1" x14ac:dyDescent="0.45">
      <c r="H179" s="133" t="s">
        <v>166</v>
      </c>
      <c r="I179" s="134"/>
      <c r="J179" s="135" t="s">
        <v>167</v>
      </c>
    </row>
    <row r="180" spans="1:11" s="189" customFormat="1" ht="27" customHeight="1" x14ac:dyDescent="0.45">
      <c r="B180" s="189" t="s">
        <v>229</v>
      </c>
      <c r="H180" s="190">
        <v>1591240.2</v>
      </c>
      <c r="I180" s="190"/>
      <c r="J180" s="26">
        <v>0</v>
      </c>
    </row>
    <row r="181" spans="1:11" s="189" customFormat="1" ht="27" customHeight="1" x14ac:dyDescent="0.45">
      <c r="B181" s="189" t="s">
        <v>230</v>
      </c>
      <c r="H181" s="190">
        <v>1032766.93</v>
      </c>
      <c r="I181" s="190"/>
      <c r="J181" s="26">
        <v>0</v>
      </c>
    </row>
    <row r="182" spans="1:11" ht="27" customHeight="1" thickBot="1" x14ac:dyDescent="0.5">
      <c r="C182" s="21" t="s">
        <v>3</v>
      </c>
      <c r="D182" s="184"/>
      <c r="E182" s="184"/>
      <c r="F182" s="184"/>
      <c r="G182" s="184"/>
      <c r="H182" s="191">
        <f>SUM(H180:H181)</f>
        <v>2624007.13</v>
      </c>
      <c r="I182" s="184"/>
      <c r="J182" s="191">
        <f>SUM(J180:J181)</f>
        <v>0</v>
      </c>
    </row>
    <row r="183" spans="1:11" ht="27" customHeight="1" thickTop="1" x14ac:dyDescent="0.45">
      <c r="B183" s="184"/>
      <c r="C183" s="195"/>
      <c r="D183" s="184"/>
      <c r="E183" s="184"/>
      <c r="F183" s="184"/>
      <c r="G183" s="184"/>
      <c r="H183" s="184"/>
      <c r="I183" s="184"/>
      <c r="J183" s="184"/>
    </row>
    <row r="184" spans="1:11" ht="27" customHeight="1" x14ac:dyDescent="0.45">
      <c r="B184" s="184"/>
      <c r="C184" s="195"/>
      <c r="D184" s="184"/>
      <c r="E184" s="184"/>
      <c r="F184" s="184"/>
      <c r="G184" s="184"/>
      <c r="H184" s="184"/>
      <c r="I184" s="184"/>
      <c r="J184" s="184"/>
    </row>
    <row r="185" spans="1:11" ht="27" customHeight="1" x14ac:dyDescent="0.45">
      <c r="A185" s="52"/>
      <c r="B185" s="4" t="s">
        <v>60</v>
      </c>
      <c r="C185" s="217"/>
      <c r="D185" s="217"/>
      <c r="H185" s="25"/>
      <c r="J185" s="25"/>
    </row>
    <row r="186" spans="1:11" ht="27" customHeight="1" x14ac:dyDescent="0.45">
      <c r="A186" s="4"/>
      <c r="B186" s="4" t="s">
        <v>124</v>
      </c>
      <c r="C186" s="217"/>
      <c r="D186" s="217"/>
      <c r="H186" s="25"/>
      <c r="J186" s="25"/>
    </row>
    <row r="187" spans="1:11" ht="27.75" customHeight="1" x14ac:dyDescent="0.45">
      <c r="A187" s="236" t="s">
        <v>182</v>
      </c>
      <c r="B187" s="236"/>
      <c r="C187" s="236"/>
      <c r="D187" s="236"/>
      <c r="E187" s="236"/>
      <c r="F187" s="236"/>
      <c r="G187" s="236"/>
      <c r="H187" s="236"/>
      <c r="I187" s="236"/>
      <c r="J187" s="236"/>
    </row>
    <row r="188" spans="1:11" ht="27.75" customHeight="1" x14ac:dyDescent="0.45">
      <c r="A188" s="166"/>
      <c r="B188" s="166"/>
      <c r="C188" s="195"/>
      <c r="D188" s="166"/>
      <c r="E188" s="166"/>
      <c r="F188" s="166"/>
      <c r="G188" s="166"/>
      <c r="H188" s="166"/>
      <c r="I188" s="166"/>
      <c r="J188" s="166"/>
    </row>
    <row r="189" spans="1:11" ht="27.75" customHeight="1" x14ac:dyDescent="0.45">
      <c r="A189" s="22" t="s">
        <v>235</v>
      </c>
      <c r="B189" s="19"/>
      <c r="C189" s="19"/>
      <c r="D189" s="19"/>
      <c r="E189" s="19"/>
      <c r="F189" s="19"/>
      <c r="G189" s="19"/>
      <c r="H189" s="19"/>
      <c r="I189" s="19"/>
      <c r="J189" s="20"/>
      <c r="K189" s="19"/>
    </row>
    <row r="190" spans="1:11" ht="27.75" customHeight="1" x14ac:dyDescent="0.45">
      <c r="A190" s="60" t="s">
        <v>188</v>
      </c>
      <c r="B190" s="19"/>
      <c r="C190" s="19"/>
      <c r="D190" s="19"/>
      <c r="E190" s="19"/>
      <c r="F190" s="19"/>
      <c r="G190" s="19"/>
      <c r="H190" s="19"/>
      <c r="I190" s="19"/>
      <c r="J190" s="20"/>
      <c r="K190" s="19"/>
    </row>
    <row r="191" spans="1:11" s="19" customFormat="1" ht="27.75" customHeight="1" x14ac:dyDescent="0.45">
      <c r="A191" s="60" t="s">
        <v>426</v>
      </c>
      <c r="J191" s="20"/>
    </row>
    <row r="192" spans="1:11" s="19" customFormat="1" ht="27.75" customHeight="1" x14ac:dyDescent="0.45">
      <c r="A192" s="60" t="s">
        <v>439</v>
      </c>
      <c r="J192" s="20"/>
    </row>
    <row r="193" spans="1:11" s="19" customFormat="1" ht="27.75" customHeight="1" x14ac:dyDescent="0.45">
      <c r="A193" s="62" t="s">
        <v>440</v>
      </c>
      <c r="J193" s="20"/>
    </row>
    <row r="194" spans="1:11" s="19" customFormat="1" ht="27.75" customHeight="1" x14ac:dyDescent="0.45">
      <c r="A194" s="60"/>
      <c r="H194" s="62"/>
      <c r="I194" s="74"/>
      <c r="J194" s="73" t="s">
        <v>11</v>
      </c>
    </row>
    <row r="195" spans="1:11" s="19" customFormat="1" ht="27.75" customHeight="1" x14ac:dyDescent="0.45">
      <c r="A195" s="60"/>
      <c r="H195" s="133" t="s">
        <v>166</v>
      </c>
      <c r="I195" s="134"/>
      <c r="J195" s="135" t="s">
        <v>167</v>
      </c>
    </row>
    <row r="196" spans="1:11" s="19" customFormat="1" ht="27.75" customHeight="1" x14ac:dyDescent="0.45">
      <c r="B196" s="60" t="s">
        <v>354</v>
      </c>
      <c r="H196" s="133"/>
      <c r="I196" s="134"/>
      <c r="J196" s="135"/>
    </row>
    <row r="197" spans="1:11" s="19" customFormat="1" ht="27.75" customHeight="1" x14ac:dyDescent="0.45">
      <c r="B197" s="83" t="s">
        <v>357</v>
      </c>
      <c r="H197" s="19">
        <f>J203</f>
        <v>9099331.9000000004</v>
      </c>
      <c r="J197" s="61">
        <v>6894381.1899999995</v>
      </c>
    </row>
    <row r="198" spans="1:11" s="19" customFormat="1" ht="27.75" customHeight="1" x14ac:dyDescent="0.45">
      <c r="B198" s="60" t="s">
        <v>355</v>
      </c>
      <c r="H198" s="19">
        <v>486123.42</v>
      </c>
      <c r="J198" s="61">
        <v>1748227.47</v>
      </c>
    </row>
    <row r="199" spans="1:11" s="19" customFormat="1" ht="27.75" customHeight="1" x14ac:dyDescent="0.45">
      <c r="B199" s="98" t="s">
        <v>356</v>
      </c>
      <c r="H199" s="19">
        <v>0</v>
      </c>
      <c r="J199" s="61">
        <v>907979.09</v>
      </c>
    </row>
    <row r="200" spans="1:11" s="19" customFormat="1" ht="27.75" customHeight="1" x14ac:dyDescent="0.45">
      <c r="B200" s="98" t="s">
        <v>358</v>
      </c>
      <c r="J200" s="61"/>
    </row>
    <row r="201" spans="1:11" s="19" customFormat="1" ht="27.75" customHeight="1" x14ac:dyDescent="0.45">
      <c r="B201" s="83" t="s">
        <v>359</v>
      </c>
      <c r="H201" s="223">
        <v>0</v>
      </c>
      <c r="J201" s="224">
        <v>-451255.85</v>
      </c>
    </row>
    <row r="202" spans="1:11" s="19" customFormat="1" ht="27.75" customHeight="1" x14ac:dyDescent="0.45">
      <c r="B202" s="83" t="s">
        <v>360</v>
      </c>
      <c r="H202" s="20"/>
      <c r="I202" s="20"/>
      <c r="J202" s="222"/>
    </row>
    <row r="203" spans="1:11" s="19" customFormat="1" ht="27.75" customHeight="1" thickBot="1" x14ac:dyDescent="0.5">
      <c r="B203" s="83" t="s">
        <v>361</v>
      </c>
      <c r="H203" s="221">
        <f>SUM(H197:H198)</f>
        <v>9585455.3200000003</v>
      </c>
      <c r="J203" s="221">
        <f>SUM(J197:J201)</f>
        <v>9099331.9000000004</v>
      </c>
      <c r="K203" s="21"/>
    </row>
    <row r="204" spans="1:11" s="19" customFormat="1" ht="27.75" customHeight="1" thickTop="1" x14ac:dyDescent="0.45">
      <c r="A204" s="60"/>
      <c r="H204" s="20"/>
      <c r="J204" s="20"/>
      <c r="K204" s="21"/>
    </row>
    <row r="205" spans="1:11" s="19" customFormat="1" ht="27.75" customHeight="1" x14ac:dyDescent="0.45">
      <c r="A205" s="60" t="s">
        <v>126</v>
      </c>
      <c r="J205" s="20"/>
    </row>
    <row r="206" spans="1:11" s="19" customFormat="1" ht="27.75" customHeight="1" x14ac:dyDescent="0.45">
      <c r="A206" s="60" t="s">
        <v>180</v>
      </c>
      <c r="J206" s="20"/>
    </row>
    <row r="207" spans="1:11" ht="27.75" customHeight="1" x14ac:dyDescent="0.45">
      <c r="A207" s="62"/>
      <c r="B207" s="19"/>
      <c r="C207" s="19"/>
      <c r="D207" s="19"/>
      <c r="E207" s="19"/>
      <c r="F207" s="19"/>
      <c r="G207" s="19"/>
      <c r="H207" s="72"/>
      <c r="I207" s="33"/>
      <c r="J207" s="75" t="s">
        <v>12</v>
      </c>
      <c r="K207" s="19"/>
    </row>
    <row r="208" spans="1:11" ht="27.75" customHeight="1" x14ac:dyDescent="0.45">
      <c r="A208" s="62"/>
      <c r="B208" s="19"/>
      <c r="C208" s="19"/>
      <c r="D208" s="19"/>
      <c r="E208" s="19"/>
      <c r="F208" s="19"/>
      <c r="G208" s="19"/>
      <c r="H208" s="133" t="s">
        <v>176</v>
      </c>
      <c r="I208" s="134"/>
      <c r="J208" s="133" t="s">
        <v>104</v>
      </c>
      <c r="K208" s="19"/>
    </row>
    <row r="209" spans="1:11" s="19" customFormat="1" ht="27.75" customHeight="1" x14ac:dyDescent="0.45">
      <c r="A209" s="60" t="s">
        <v>13</v>
      </c>
      <c r="H209" s="19">
        <v>430390.02</v>
      </c>
      <c r="J209" s="19">
        <v>375917.94</v>
      </c>
    </row>
    <row r="210" spans="1:11" s="19" customFormat="1" ht="27.75" customHeight="1" x14ac:dyDescent="0.45">
      <c r="A210" s="60" t="s">
        <v>14</v>
      </c>
      <c r="H210" s="20">
        <v>55733.4</v>
      </c>
      <c r="J210" s="49">
        <v>56921.31</v>
      </c>
    </row>
    <row r="211" spans="1:11" s="19" customFormat="1" ht="27.75" customHeight="1" thickBot="1" x14ac:dyDescent="0.5">
      <c r="A211" s="62" t="s">
        <v>15</v>
      </c>
      <c r="H211" s="18">
        <f>SUM(H209:I210)</f>
        <v>486123.42000000004</v>
      </c>
      <c r="J211" s="18">
        <f>SUM(J209:J210)</f>
        <v>432839.25</v>
      </c>
    </row>
    <row r="212" spans="1:11" s="19" customFormat="1" ht="27.75" customHeight="1" thickTop="1" x14ac:dyDescent="0.45">
      <c r="A212" s="60" t="s">
        <v>428</v>
      </c>
      <c r="H212" s="48"/>
      <c r="J212" s="48"/>
    </row>
    <row r="213" spans="1:11" s="19" customFormat="1" ht="27.75" customHeight="1" x14ac:dyDescent="0.45">
      <c r="A213" s="60" t="s">
        <v>427</v>
      </c>
      <c r="H213" s="48"/>
      <c r="J213" s="48"/>
    </row>
    <row r="214" spans="1:11" s="19" customFormat="1" ht="27.75" customHeight="1" x14ac:dyDescent="0.45">
      <c r="A214" s="62"/>
      <c r="H214" s="48"/>
      <c r="J214" s="48"/>
    </row>
    <row r="215" spans="1:11" s="19" customFormat="1" ht="27.75" customHeight="1" x14ac:dyDescent="0.45">
      <c r="A215" s="62"/>
      <c r="H215" s="48"/>
      <c r="J215" s="48"/>
    </row>
    <row r="216" spans="1:11" s="19" customFormat="1" ht="27.75" customHeight="1" x14ac:dyDescent="0.45">
      <c r="A216" s="52"/>
      <c r="B216" s="4" t="s">
        <v>60</v>
      </c>
      <c r="C216" s="217"/>
      <c r="D216" s="217"/>
      <c r="H216" s="48"/>
      <c r="J216" s="48"/>
    </row>
    <row r="217" spans="1:11" s="19" customFormat="1" ht="27.75" customHeight="1" x14ac:dyDescent="0.45">
      <c r="A217" s="4"/>
      <c r="B217" s="4" t="s">
        <v>124</v>
      </c>
      <c r="C217" s="217"/>
      <c r="D217" s="217"/>
      <c r="H217" s="48"/>
      <c r="J217" s="48"/>
    </row>
    <row r="218" spans="1:11" s="19" customFormat="1" ht="27.75" customHeight="1" x14ac:dyDescent="0.45">
      <c r="A218" s="236" t="s">
        <v>369</v>
      </c>
      <c r="B218" s="236"/>
      <c r="C218" s="236"/>
      <c r="D218" s="236"/>
      <c r="E218" s="236"/>
      <c r="F218" s="236"/>
      <c r="G218" s="236"/>
      <c r="H218" s="236"/>
      <c r="I218" s="236"/>
      <c r="J218" s="236"/>
    </row>
    <row r="219" spans="1:11" s="19" customFormat="1" ht="27.75" customHeight="1" x14ac:dyDescent="0.45">
      <c r="A219" s="62"/>
      <c r="H219" s="48"/>
      <c r="J219" s="48"/>
    </row>
    <row r="220" spans="1:11" ht="27.75" customHeight="1" x14ac:dyDescent="0.45">
      <c r="A220" s="22" t="s">
        <v>222</v>
      </c>
    </row>
    <row r="221" spans="1:11" ht="27.75" customHeight="1" x14ac:dyDescent="0.45">
      <c r="A221" s="60" t="s">
        <v>223</v>
      </c>
    </row>
    <row r="222" spans="1:11" s="19" customFormat="1" ht="27.75" customHeight="1" x14ac:dyDescent="0.45">
      <c r="A222" s="60" t="s">
        <v>129</v>
      </c>
      <c r="B222" s="21"/>
      <c r="C222" s="21"/>
      <c r="D222" s="21"/>
      <c r="E222" s="21"/>
      <c r="F222" s="21"/>
      <c r="G222" s="21"/>
      <c r="H222" s="21"/>
      <c r="I222" s="21"/>
      <c r="J222" s="21"/>
      <c r="K222" s="21"/>
    </row>
    <row r="223" spans="1:11" ht="27.75" customHeight="1" x14ac:dyDescent="0.45">
      <c r="A223" s="60" t="s">
        <v>130</v>
      </c>
    </row>
    <row r="224" spans="1:11" s="19" customFormat="1" ht="27.75" customHeight="1" x14ac:dyDescent="0.45">
      <c r="A224" s="60" t="s">
        <v>429</v>
      </c>
      <c r="B224" s="21"/>
      <c r="C224" s="21"/>
      <c r="D224" s="21"/>
      <c r="E224" s="21"/>
      <c r="F224" s="21"/>
      <c r="G224" s="21"/>
      <c r="H224" s="21"/>
      <c r="I224" s="21"/>
      <c r="J224" s="21"/>
      <c r="K224" s="21"/>
    </row>
    <row r="225" spans="1:11" s="19" customFormat="1" ht="27.75" customHeight="1" x14ac:dyDescent="0.45">
      <c r="A225" s="60" t="s">
        <v>224</v>
      </c>
      <c r="J225" s="20"/>
    </row>
    <row r="226" spans="1:11" s="19" customFormat="1" ht="27.75" customHeight="1" x14ac:dyDescent="0.45">
      <c r="A226" s="60" t="s">
        <v>178</v>
      </c>
      <c r="B226" s="60"/>
      <c r="C226" s="60"/>
      <c r="D226" s="37"/>
      <c r="E226" s="37"/>
      <c r="F226" s="37"/>
      <c r="G226" s="37"/>
      <c r="H226" s="37"/>
      <c r="I226" s="37"/>
      <c r="J226" s="37"/>
    </row>
    <row r="227" spans="1:11" s="19" customFormat="1" ht="27.75" customHeight="1" x14ac:dyDescent="0.45">
      <c r="A227" s="60" t="s">
        <v>179</v>
      </c>
      <c r="B227" s="60"/>
      <c r="C227" s="60"/>
      <c r="D227" s="37"/>
      <c r="E227" s="37"/>
      <c r="F227" s="37"/>
      <c r="G227" s="37"/>
      <c r="H227" s="37"/>
      <c r="I227" s="37"/>
      <c r="J227" s="37"/>
    </row>
    <row r="228" spans="1:11" s="19" customFormat="1" ht="27.75" customHeight="1" x14ac:dyDescent="0.45">
      <c r="A228" s="157" t="s">
        <v>430</v>
      </c>
      <c r="J228" s="20"/>
    </row>
    <row r="229" spans="1:11" s="19" customFormat="1" ht="27.75" customHeight="1" x14ac:dyDescent="0.45">
      <c r="A229" s="60" t="s">
        <v>319</v>
      </c>
      <c r="B229" s="21"/>
      <c r="C229" s="21"/>
      <c r="D229" s="21"/>
      <c r="E229" s="21"/>
      <c r="F229" s="21"/>
      <c r="G229" s="21"/>
      <c r="H229" s="25"/>
      <c r="I229" s="21"/>
      <c r="J229" s="25"/>
      <c r="K229" s="21"/>
    </row>
    <row r="230" spans="1:11" s="19" customFormat="1" ht="27.75" customHeight="1" x14ac:dyDescent="0.45">
      <c r="A230" s="60" t="s">
        <v>318</v>
      </c>
      <c r="B230" s="21"/>
      <c r="C230" s="21"/>
      <c r="D230" s="21"/>
      <c r="E230" s="21"/>
      <c r="F230" s="21"/>
      <c r="G230" s="21"/>
      <c r="H230" s="25"/>
      <c r="I230" s="21"/>
      <c r="J230" s="25"/>
      <c r="K230" s="21"/>
    </row>
    <row r="231" spans="1:11" s="19" customFormat="1" ht="27.75" customHeight="1" x14ac:dyDescent="0.45">
      <c r="A231" s="22" t="s">
        <v>236</v>
      </c>
      <c r="B231" s="166"/>
      <c r="C231" s="195"/>
      <c r="D231" s="166"/>
      <c r="E231" s="166"/>
      <c r="F231" s="166"/>
      <c r="G231" s="166"/>
      <c r="H231" s="166"/>
      <c r="I231" s="166"/>
      <c r="J231" s="166"/>
    </row>
    <row r="232" spans="1:11" s="19" customFormat="1" ht="27.75" customHeight="1" x14ac:dyDescent="0.45">
      <c r="A232" s="60" t="s">
        <v>135</v>
      </c>
      <c r="J232" s="20"/>
    </row>
    <row r="233" spans="1:11" s="19" customFormat="1" ht="27.75" customHeight="1" x14ac:dyDescent="0.45">
      <c r="A233" s="60" t="s">
        <v>136</v>
      </c>
      <c r="J233" s="20"/>
    </row>
    <row r="234" spans="1:11" s="19" customFormat="1" ht="27.75" customHeight="1" x14ac:dyDescent="0.45">
      <c r="A234" s="60" t="s">
        <v>138</v>
      </c>
      <c r="J234" s="20"/>
    </row>
    <row r="235" spans="1:11" s="19" customFormat="1" ht="27.75" customHeight="1" x14ac:dyDescent="0.45">
      <c r="A235" s="60" t="s">
        <v>137</v>
      </c>
      <c r="J235" s="20"/>
    </row>
    <row r="236" spans="1:11" s="19" customFormat="1" ht="27.75" customHeight="1" x14ac:dyDescent="0.45">
      <c r="A236" s="60"/>
      <c r="D236" s="237" t="s">
        <v>38</v>
      </c>
      <c r="E236" s="237"/>
      <c r="F236" s="237"/>
      <c r="G236" s="72"/>
      <c r="H236" s="237" t="s">
        <v>36</v>
      </c>
      <c r="I236" s="237"/>
      <c r="J236" s="237"/>
    </row>
    <row r="237" spans="1:11" s="19" customFormat="1" ht="27.75" customHeight="1" x14ac:dyDescent="0.45">
      <c r="A237" s="60" t="s">
        <v>39</v>
      </c>
      <c r="D237" s="19" t="s">
        <v>44</v>
      </c>
      <c r="H237" s="19" t="s">
        <v>40</v>
      </c>
      <c r="J237" s="20"/>
    </row>
    <row r="238" spans="1:11" s="19" customFormat="1" ht="27.75" customHeight="1" x14ac:dyDescent="0.45">
      <c r="A238" s="60"/>
      <c r="D238" s="19" t="s">
        <v>45</v>
      </c>
      <c r="J238" s="20"/>
    </row>
    <row r="239" spans="1:11" s="19" customFormat="1" ht="27.75" customHeight="1" x14ac:dyDescent="0.45">
      <c r="A239" s="60"/>
      <c r="J239" s="20"/>
    </row>
    <row r="240" spans="1:11" s="19" customFormat="1" ht="27.75" customHeight="1" x14ac:dyDescent="0.45">
      <c r="A240" s="60" t="s">
        <v>41</v>
      </c>
      <c r="J240" s="20"/>
    </row>
    <row r="241" spans="1:11" s="19" customFormat="1" ht="27.75" customHeight="1" x14ac:dyDescent="0.45">
      <c r="B241" s="220" t="s">
        <v>42</v>
      </c>
      <c r="C241" s="72"/>
      <c r="D241" s="72"/>
      <c r="E241" s="72"/>
      <c r="H241" s="76" t="s">
        <v>100</v>
      </c>
      <c r="I241" s="72"/>
      <c r="J241" s="20"/>
      <c r="K241" s="21"/>
    </row>
    <row r="242" spans="1:11" s="19" customFormat="1" ht="27.75" customHeight="1" x14ac:dyDescent="0.45">
      <c r="A242" s="60" t="s">
        <v>43</v>
      </c>
      <c r="H242" s="34" t="s">
        <v>320</v>
      </c>
      <c r="J242" s="20"/>
      <c r="K242" s="21"/>
    </row>
    <row r="243" spans="1:11" s="19" customFormat="1" ht="27.75" customHeight="1" x14ac:dyDescent="0.45">
      <c r="A243" s="60"/>
      <c r="H243" s="34"/>
      <c r="J243" s="20"/>
      <c r="K243" s="21"/>
    </row>
    <row r="244" spans="1:11" s="19" customFormat="1" ht="27.75" customHeight="1" x14ac:dyDescent="0.45">
      <c r="A244" s="60"/>
      <c r="H244" s="34"/>
      <c r="J244" s="20"/>
      <c r="K244" s="21"/>
    </row>
    <row r="245" spans="1:11" s="19" customFormat="1" ht="27.75" customHeight="1" x14ac:dyDescent="0.45">
      <c r="A245" s="60"/>
      <c r="B245" s="4" t="s">
        <v>60</v>
      </c>
      <c r="C245" s="217"/>
      <c r="D245" s="217"/>
      <c r="H245" s="34"/>
      <c r="J245" s="20"/>
      <c r="K245" s="21"/>
    </row>
    <row r="246" spans="1:11" s="19" customFormat="1" ht="27.75" customHeight="1" x14ac:dyDescent="0.45">
      <c r="A246" s="60"/>
      <c r="B246" s="4" t="s">
        <v>124</v>
      </c>
      <c r="C246" s="217"/>
      <c r="D246" s="217"/>
      <c r="H246" s="34"/>
      <c r="J246" s="20"/>
      <c r="K246" s="21"/>
    </row>
    <row r="247" spans="1:11" s="19" customFormat="1" ht="27.75" customHeight="1" x14ac:dyDescent="0.45">
      <c r="A247" s="60"/>
      <c r="H247" s="34"/>
      <c r="J247" s="20"/>
      <c r="K247" s="21"/>
    </row>
    <row r="248" spans="1:11" s="19" customFormat="1" ht="26.25" customHeight="1" x14ac:dyDescent="0.45">
      <c r="A248" s="236" t="s">
        <v>370</v>
      </c>
      <c r="B248" s="236"/>
      <c r="C248" s="236"/>
      <c r="D248" s="236"/>
      <c r="E248" s="236"/>
      <c r="F248" s="236"/>
      <c r="G248" s="236"/>
      <c r="H248" s="236"/>
      <c r="I248" s="236"/>
      <c r="J248" s="236"/>
      <c r="K248" s="21"/>
    </row>
    <row r="249" spans="1:11" s="19" customFormat="1" ht="26.25" customHeight="1" x14ac:dyDescent="0.45">
      <c r="A249" s="60"/>
      <c r="H249" s="34"/>
      <c r="J249" s="20"/>
      <c r="K249" s="21"/>
    </row>
    <row r="250" spans="1:11" s="19" customFormat="1" ht="26.25" customHeight="1" x14ac:dyDescent="0.45">
      <c r="A250" s="60" t="s">
        <v>371</v>
      </c>
      <c r="J250" s="20"/>
    </row>
    <row r="251" spans="1:11" s="19" customFormat="1" ht="26.25" customHeight="1" x14ac:dyDescent="0.45">
      <c r="A251" s="107" t="s">
        <v>372</v>
      </c>
      <c r="J251" s="20"/>
    </row>
    <row r="252" spans="1:11" s="19" customFormat="1" ht="26.25" customHeight="1" x14ac:dyDescent="0.45">
      <c r="A252" s="60"/>
      <c r="F252" s="35"/>
      <c r="H252" s="72"/>
      <c r="I252" s="72"/>
      <c r="J252" s="79" t="s">
        <v>12</v>
      </c>
    </row>
    <row r="253" spans="1:11" s="19" customFormat="1" ht="26.25" customHeight="1" x14ac:dyDescent="0.45">
      <c r="A253" s="60"/>
      <c r="H253" s="158" t="s">
        <v>166</v>
      </c>
      <c r="I253" s="72"/>
      <c r="J253" s="159" t="s">
        <v>167</v>
      </c>
    </row>
    <row r="254" spans="1:11" s="19" customFormat="1" ht="26.25" customHeight="1" x14ac:dyDescent="0.45">
      <c r="A254" s="107" t="s">
        <v>105</v>
      </c>
      <c r="H254" s="19">
        <v>1065208.83</v>
      </c>
      <c r="J254" s="20">
        <v>1214925.78</v>
      </c>
    </row>
    <row r="255" spans="1:11" s="19" customFormat="1" ht="26.25" customHeight="1" x14ac:dyDescent="0.45">
      <c r="A255" s="60" t="s">
        <v>121</v>
      </c>
      <c r="F255" s="35"/>
      <c r="J255" s="20"/>
    </row>
    <row r="256" spans="1:11" s="19" customFormat="1" ht="26.25" customHeight="1" x14ac:dyDescent="0.45">
      <c r="A256" s="60" t="s">
        <v>181</v>
      </c>
      <c r="F256" s="35"/>
      <c r="J256" s="20"/>
    </row>
    <row r="257" spans="1:14" s="19" customFormat="1" ht="26.25" customHeight="1" x14ac:dyDescent="0.45">
      <c r="A257" s="60"/>
      <c r="F257" s="35"/>
      <c r="H257" s="72"/>
      <c r="I257" s="72"/>
      <c r="J257" s="79" t="s">
        <v>12</v>
      </c>
    </row>
    <row r="258" spans="1:14" s="19" customFormat="1" ht="26.25" customHeight="1" x14ac:dyDescent="0.45">
      <c r="A258" s="60"/>
      <c r="F258" s="35"/>
      <c r="H258" s="167" t="s">
        <v>176</v>
      </c>
      <c r="I258" s="168"/>
      <c r="J258" s="169" t="s">
        <v>104</v>
      </c>
    </row>
    <row r="259" spans="1:14" s="19" customFormat="1" ht="26.25" customHeight="1" x14ac:dyDescent="0.45">
      <c r="B259" s="60" t="s">
        <v>362</v>
      </c>
      <c r="F259" s="34"/>
      <c r="H259" s="19">
        <v>1125441.04</v>
      </c>
      <c r="J259" s="19">
        <v>1733233.38</v>
      </c>
    </row>
    <row r="260" spans="1:14" s="19" customFormat="1" ht="26.25" customHeight="1" x14ac:dyDescent="0.45">
      <c r="B260" s="60"/>
      <c r="F260" s="34"/>
    </row>
    <row r="261" spans="1:14" s="19" customFormat="1" ht="26.25" customHeight="1" x14ac:dyDescent="0.45">
      <c r="B261" s="83" t="s">
        <v>363</v>
      </c>
      <c r="F261" s="34"/>
      <c r="H261" s="19">
        <v>395691.97</v>
      </c>
      <c r="J261" s="19">
        <v>378836.58</v>
      </c>
    </row>
    <row r="262" spans="1:14" s="19" customFormat="1" ht="26.25" customHeight="1" x14ac:dyDescent="0.45">
      <c r="B262" s="83" t="s">
        <v>364</v>
      </c>
      <c r="F262" s="34"/>
      <c r="H262" s="19">
        <v>98990.49</v>
      </c>
      <c r="J262" s="19">
        <v>94709.14</v>
      </c>
    </row>
    <row r="263" spans="1:14" s="19" customFormat="1" ht="26.25" customHeight="1" x14ac:dyDescent="0.45">
      <c r="A263" s="22" t="s">
        <v>237</v>
      </c>
      <c r="J263" s="20"/>
    </row>
    <row r="264" spans="1:14" s="19" customFormat="1" ht="26.25" customHeight="1" x14ac:dyDescent="0.45">
      <c r="A264" s="60" t="s">
        <v>374</v>
      </c>
      <c r="J264" s="20"/>
    </row>
    <row r="265" spans="1:14" s="19" customFormat="1" ht="26.25" customHeight="1" x14ac:dyDescent="0.45">
      <c r="A265" s="60" t="s">
        <v>373</v>
      </c>
      <c r="J265" s="20"/>
    </row>
    <row r="266" spans="1:14" s="19" customFormat="1" ht="26.25" customHeight="1" x14ac:dyDescent="0.45">
      <c r="A266" s="60" t="s">
        <v>375</v>
      </c>
      <c r="J266" s="20"/>
    </row>
    <row r="267" spans="1:14" s="19" customFormat="1" ht="26.25" customHeight="1" x14ac:dyDescent="0.45">
      <c r="A267" s="60" t="s">
        <v>122</v>
      </c>
      <c r="J267" s="20"/>
    </row>
    <row r="268" spans="1:14" s="19" customFormat="1" ht="26.25" customHeight="1" x14ac:dyDescent="0.45">
      <c r="A268" s="60" t="s">
        <v>382</v>
      </c>
      <c r="J268" s="20"/>
    </row>
    <row r="269" spans="1:14" ht="26.25" customHeight="1" x14ac:dyDescent="0.45">
      <c r="A269" s="60" t="s">
        <v>218</v>
      </c>
      <c r="B269" s="19"/>
      <c r="C269" s="19"/>
      <c r="D269" s="19"/>
      <c r="E269" s="19"/>
      <c r="F269" s="19"/>
      <c r="G269" s="19"/>
      <c r="H269" s="19"/>
      <c r="I269" s="19"/>
      <c r="J269" s="20"/>
      <c r="K269" s="19"/>
    </row>
    <row r="270" spans="1:14" s="5" customFormat="1" ht="26.25" customHeight="1" x14ac:dyDescent="0.45">
      <c r="A270" s="63" t="s">
        <v>238</v>
      </c>
    </row>
    <row r="271" spans="1:14" s="5" customFormat="1" ht="26.25" customHeight="1" x14ac:dyDescent="0.45">
      <c r="A271" s="60" t="s">
        <v>380</v>
      </c>
    </row>
    <row r="272" spans="1:14" s="8" customFormat="1" ht="26.25" customHeight="1" x14ac:dyDescent="0.45">
      <c r="A272" s="64" t="s">
        <v>381</v>
      </c>
      <c r="B272" s="13"/>
      <c r="C272" s="13"/>
      <c r="D272" s="13"/>
      <c r="E272" s="13"/>
      <c r="F272" s="13"/>
      <c r="G272" s="13"/>
      <c r="H272" s="13"/>
      <c r="I272" s="13"/>
      <c r="J272" s="13"/>
      <c r="N272" s="13"/>
    </row>
    <row r="273" spans="1:14" s="8" customFormat="1" ht="26.25" customHeight="1" x14ac:dyDescent="0.45">
      <c r="A273" s="64" t="s">
        <v>378</v>
      </c>
      <c r="B273" s="13"/>
      <c r="C273" s="13"/>
      <c r="D273" s="13"/>
      <c r="E273" s="13"/>
      <c r="F273" s="13"/>
      <c r="G273" s="13"/>
      <c r="H273" s="13"/>
      <c r="I273" s="13"/>
      <c r="J273" s="13"/>
      <c r="N273" s="13"/>
    </row>
    <row r="274" spans="1:14" ht="26.25" customHeight="1" x14ac:dyDescent="0.45">
      <c r="A274" s="64" t="s">
        <v>379</v>
      </c>
      <c r="B274" s="19"/>
      <c r="C274" s="19"/>
      <c r="D274" s="19"/>
      <c r="E274" s="19"/>
      <c r="F274" s="19"/>
      <c r="G274" s="19"/>
      <c r="H274" s="19"/>
      <c r="I274" s="19"/>
      <c r="J274" s="20"/>
      <c r="K274" s="19"/>
    </row>
    <row r="275" spans="1:14" ht="26.25" customHeight="1" x14ac:dyDescent="0.45">
      <c r="A275" s="60"/>
      <c r="B275" s="19"/>
      <c r="C275" s="19"/>
      <c r="D275" s="19"/>
      <c r="E275" s="19"/>
      <c r="F275" s="19"/>
      <c r="G275" s="19"/>
      <c r="H275" s="19"/>
      <c r="I275" s="19"/>
      <c r="J275" s="20"/>
      <c r="K275" s="19"/>
    </row>
    <row r="276" spans="1:14" ht="26.25" customHeight="1" x14ac:dyDescent="0.45">
      <c r="A276" s="60"/>
      <c r="B276" s="19"/>
      <c r="C276" s="19"/>
      <c r="D276" s="19"/>
      <c r="E276" s="19"/>
      <c r="F276" s="19"/>
      <c r="G276" s="19"/>
      <c r="H276" s="19"/>
      <c r="I276" s="19"/>
      <c r="J276" s="20"/>
      <c r="K276" s="19"/>
    </row>
    <row r="277" spans="1:14" ht="26.25" customHeight="1" x14ac:dyDescent="0.45">
      <c r="A277" s="60"/>
      <c r="B277" s="4" t="s">
        <v>60</v>
      </c>
      <c r="C277" s="217"/>
      <c r="D277" s="217"/>
      <c r="E277" s="19"/>
      <c r="F277" s="19"/>
      <c r="G277" s="19"/>
      <c r="H277" s="19"/>
      <c r="I277" s="19"/>
      <c r="J277" s="20"/>
      <c r="K277" s="19"/>
    </row>
    <row r="278" spans="1:14" ht="26.25" customHeight="1" x14ac:dyDescent="0.45">
      <c r="A278" s="60"/>
      <c r="B278" s="4" t="s">
        <v>124</v>
      </c>
      <c r="C278" s="217"/>
      <c r="D278" s="217"/>
      <c r="E278" s="19"/>
      <c r="F278" s="19"/>
      <c r="G278" s="19"/>
      <c r="H278" s="19"/>
      <c r="I278" s="19"/>
      <c r="J278" s="20"/>
      <c r="K278" s="19"/>
    </row>
    <row r="279" spans="1:14" ht="26.25" customHeight="1" x14ac:dyDescent="0.45">
      <c r="A279" s="60"/>
      <c r="B279" s="19"/>
      <c r="C279" s="19"/>
      <c r="D279" s="19"/>
      <c r="E279" s="19"/>
      <c r="F279" s="19"/>
      <c r="G279" s="19"/>
      <c r="H279" s="19"/>
      <c r="I279" s="19"/>
      <c r="J279" s="20"/>
      <c r="K279" s="19"/>
    </row>
    <row r="280" spans="1:14" ht="26.25" customHeight="1" x14ac:dyDescent="0.45">
      <c r="A280" s="60"/>
      <c r="B280" s="19"/>
      <c r="C280" s="19"/>
      <c r="D280" s="19"/>
      <c r="E280" s="19"/>
      <c r="F280" s="19"/>
      <c r="G280" s="19"/>
      <c r="H280" s="19"/>
      <c r="I280" s="19"/>
      <c r="J280" s="20"/>
      <c r="K280" s="19"/>
    </row>
    <row r="281" spans="1:14" ht="30.75" customHeight="1" x14ac:dyDescent="0.45">
      <c r="A281" s="60"/>
      <c r="B281" s="19"/>
      <c r="C281" s="19"/>
      <c r="D281" s="19"/>
      <c r="E281" s="19"/>
      <c r="F281" s="19"/>
      <c r="G281" s="19"/>
      <c r="H281" s="19"/>
      <c r="I281" s="19"/>
      <c r="J281" s="20"/>
      <c r="K281" s="19"/>
    </row>
    <row r="282" spans="1:14" ht="30.75" customHeight="1" x14ac:dyDescent="0.45"/>
    <row r="283" spans="1:14" ht="30.75" customHeight="1" x14ac:dyDescent="0.45"/>
  </sheetData>
  <mergeCells count="11">
    <mergeCell ref="A248:J248"/>
    <mergeCell ref="D236:F236"/>
    <mergeCell ref="H236:J236"/>
    <mergeCell ref="A1:J1"/>
    <mergeCell ref="A32:J32"/>
    <mergeCell ref="A67:J67"/>
    <mergeCell ref="A125:J125"/>
    <mergeCell ref="A187:J187"/>
    <mergeCell ref="A98:J98"/>
    <mergeCell ref="A156:J156"/>
    <mergeCell ref="A218:J218"/>
  </mergeCells>
  <phoneticPr fontId="0" type="noConversion"/>
  <pageMargins left="0.98" right="0.35" top="0.63" bottom="0.59" header="0.41" footer="0.33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9"/>
  <sheetViews>
    <sheetView topLeftCell="A40" zoomScaleNormal="100" zoomScaleSheetLayoutView="80" workbookViewId="0">
      <selection activeCell="C46" sqref="C46"/>
    </sheetView>
  </sheetViews>
  <sheetFormatPr defaultColWidth="9.140625" defaultRowHeight="22.5" customHeight="1" x14ac:dyDescent="0.45"/>
  <cols>
    <col min="1" max="1" width="37.7109375" style="5" customWidth="1"/>
    <col min="2" max="2" width="1.7109375" style="5" customWidth="1"/>
    <col min="3" max="3" width="10" style="5" customWidth="1"/>
    <col min="4" max="4" width="1.7109375" style="5" customWidth="1"/>
    <col min="5" max="5" width="10" style="5" customWidth="1"/>
    <col min="6" max="6" width="1.7109375" style="5" customWidth="1"/>
    <col min="7" max="7" width="10" style="5" customWidth="1"/>
    <col min="8" max="8" width="1.7109375" style="5" customWidth="1"/>
    <col min="9" max="9" width="10" style="5" customWidth="1"/>
    <col min="10" max="10" width="1.7109375" style="5" customWidth="1"/>
    <col min="11" max="11" width="10" style="5" customWidth="1"/>
    <col min="12" max="12" width="1.7109375" style="5" customWidth="1"/>
    <col min="13" max="13" width="10" style="5" customWidth="1"/>
    <col min="14" max="14" width="1.85546875" style="5" customWidth="1"/>
    <col min="15" max="16384" width="9.140625" style="5"/>
  </cols>
  <sheetData>
    <row r="1" spans="1:14" ht="24" customHeight="1" x14ac:dyDescent="0.45">
      <c r="A1" s="238" t="s">
        <v>191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</row>
    <row r="2" spans="1:14" ht="24" customHeight="1" x14ac:dyDescent="0.45"/>
    <row r="3" spans="1:14" s="8" customFormat="1" ht="24" customHeight="1" x14ac:dyDescent="0.45">
      <c r="A3" s="64" t="s">
        <v>133</v>
      </c>
      <c r="B3" s="13"/>
      <c r="C3" s="13"/>
      <c r="D3" s="13"/>
      <c r="E3" s="13"/>
      <c r="F3" s="13"/>
      <c r="G3" s="13"/>
      <c r="H3" s="13"/>
      <c r="I3" s="13"/>
      <c r="J3" s="13"/>
      <c r="N3" s="13"/>
    </row>
    <row r="4" spans="1:14" s="8" customFormat="1" ht="24" customHeight="1" x14ac:dyDescent="0.45">
      <c r="A4" s="12" t="s">
        <v>132</v>
      </c>
      <c r="B4" s="13"/>
      <c r="C4" s="13"/>
      <c r="D4" s="13"/>
      <c r="E4" s="13"/>
      <c r="F4" s="13"/>
      <c r="G4" s="13"/>
      <c r="H4" s="13"/>
      <c r="I4" s="13"/>
      <c r="J4" s="13"/>
      <c r="N4" s="13"/>
    </row>
    <row r="5" spans="1:14" s="10" customFormat="1" ht="24" customHeight="1" x14ac:dyDescent="0.45">
      <c r="A5" s="14"/>
      <c r="B5" s="15"/>
      <c r="C5" s="66"/>
      <c r="D5" s="66"/>
      <c r="E5" s="66"/>
      <c r="F5" s="66"/>
      <c r="G5" s="66"/>
      <c r="H5" s="66"/>
      <c r="I5" s="66"/>
      <c r="J5" s="66"/>
      <c r="K5" s="16"/>
      <c r="L5" s="16"/>
      <c r="M5" s="67" t="s">
        <v>20</v>
      </c>
      <c r="N5" s="15"/>
    </row>
    <row r="6" spans="1:14" s="10" customFormat="1" ht="24" customHeight="1" x14ac:dyDescent="0.45">
      <c r="A6" s="14"/>
      <c r="B6" s="15"/>
      <c r="C6" s="239" t="s">
        <v>77</v>
      </c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15"/>
    </row>
    <row r="7" spans="1:14" s="11" customFormat="1" ht="24" customHeight="1" x14ac:dyDescent="0.45">
      <c r="C7" s="240" t="s">
        <v>176</v>
      </c>
      <c r="D7" s="240"/>
      <c r="E7" s="240"/>
      <c r="F7" s="240"/>
      <c r="G7" s="240"/>
      <c r="H7" s="68"/>
      <c r="I7" s="240" t="s">
        <v>104</v>
      </c>
      <c r="J7" s="240"/>
      <c r="K7" s="240"/>
      <c r="L7" s="240"/>
      <c r="M7" s="240"/>
    </row>
    <row r="8" spans="1:14" s="11" customFormat="1" ht="24" customHeight="1" x14ac:dyDescent="0.45">
      <c r="A8" s="10"/>
      <c r="C8" s="69" t="s">
        <v>1</v>
      </c>
      <c r="D8" s="70"/>
      <c r="E8" s="69" t="s">
        <v>2</v>
      </c>
      <c r="F8" s="70"/>
      <c r="G8" s="69" t="s">
        <v>3</v>
      </c>
      <c r="H8" s="68"/>
      <c r="I8" s="69" t="s">
        <v>1</v>
      </c>
      <c r="J8" s="70"/>
      <c r="K8" s="69" t="s">
        <v>2</v>
      </c>
      <c r="L8" s="70"/>
      <c r="M8" s="69" t="s">
        <v>3</v>
      </c>
    </row>
    <row r="9" spans="1:14" s="11" customFormat="1" ht="24" customHeight="1" x14ac:dyDescent="0.45">
      <c r="A9" s="10" t="s">
        <v>5</v>
      </c>
      <c r="C9" s="51">
        <v>58.05</v>
      </c>
      <c r="D9" s="51"/>
      <c r="E9" s="51">
        <v>3.53</v>
      </c>
      <c r="F9" s="51"/>
      <c r="G9" s="51">
        <f>+C9+E9</f>
        <v>61.58</v>
      </c>
      <c r="H9" s="51"/>
      <c r="I9" s="51">
        <v>87.74</v>
      </c>
      <c r="J9" s="51"/>
      <c r="K9" s="51">
        <v>3.31</v>
      </c>
      <c r="L9" s="51"/>
      <c r="M9" s="51">
        <f>+I9+K9</f>
        <v>91.05</v>
      </c>
    </row>
    <row r="10" spans="1:14" s="11" customFormat="1" ht="24" customHeight="1" x14ac:dyDescent="0.45">
      <c r="A10" s="10" t="s">
        <v>6</v>
      </c>
      <c r="C10" s="51">
        <v>-41.16</v>
      </c>
      <c r="D10" s="51"/>
      <c r="E10" s="51">
        <v>-5.51</v>
      </c>
      <c r="F10" s="51"/>
      <c r="G10" s="51">
        <f>+C10+E10</f>
        <v>-46.669999999999995</v>
      </c>
      <c r="H10" s="51"/>
      <c r="I10" s="51">
        <v>-53.13</v>
      </c>
      <c r="J10" s="51"/>
      <c r="K10" s="51">
        <v>-6.12</v>
      </c>
      <c r="L10" s="51"/>
      <c r="M10" s="51">
        <f>+I10+K10</f>
        <v>-59.25</v>
      </c>
    </row>
    <row r="11" spans="1:14" s="11" customFormat="1" ht="24" customHeight="1" x14ac:dyDescent="0.45">
      <c r="A11" s="10" t="s">
        <v>431</v>
      </c>
      <c r="C11" s="51">
        <f>SUM(C9:C10)</f>
        <v>16.89</v>
      </c>
      <c r="D11" s="51"/>
      <c r="E11" s="51">
        <f>SUM(E9:E10)</f>
        <v>-1.98</v>
      </c>
      <c r="F11" s="51"/>
      <c r="G11" s="51">
        <f>SUM(G9:G10)</f>
        <v>14.910000000000004</v>
      </c>
      <c r="H11" s="51"/>
      <c r="I11" s="51">
        <f>SUM(I9:I10)</f>
        <v>34.609999999999992</v>
      </c>
      <c r="J11" s="51"/>
      <c r="K11" s="51">
        <f>SUM(K9:K10)</f>
        <v>-2.81</v>
      </c>
      <c r="L11" s="51"/>
      <c r="M11" s="51">
        <f>SUM(M9:M10)</f>
        <v>31.799999999999997</v>
      </c>
    </row>
    <row r="12" spans="1:14" s="11" customFormat="1" ht="24" customHeight="1" x14ac:dyDescent="0.45">
      <c r="A12" s="10" t="s">
        <v>7</v>
      </c>
      <c r="C12" s="51">
        <v>0.34</v>
      </c>
      <c r="D12" s="51"/>
      <c r="E12" s="51">
        <v>0.01</v>
      </c>
      <c r="F12" s="51"/>
      <c r="G12" s="51">
        <f>+C12+E12</f>
        <v>0.35000000000000003</v>
      </c>
      <c r="H12" s="51"/>
      <c r="I12" s="51">
        <v>1.03</v>
      </c>
      <c r="J12" s="51"/>
      <c r="K12" s="51">
        <v>0</v>
      </c>
      <c r="L12" s="51"/>
      <c r="M12" s="51">
        <f>SUM(I12:K12)</f>
        <v>1.03</v>
      </c>
    </row>
    <row r="13" spans="1:14" s="11" customFormat="1" ht="24" customHeight="1" x14ac:dyDescent="0.45">
      <c r="A13" s="10" t="s">
        <v>376</v>
      </c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</row>
    <row r="14" spans="1:14" s="11" customFormat="1" ht="24" customHeight="1" x14ac:dyDescent="0.45">
      <c r="A14" s="10" t="s">
        <v>377</v>
      </c>
      <c r="C14" s="51">
        <v>-11.15</v>
      </c>
      <c r="D14" s="51"/>
      <c r="E14" s="51">
        <v>0</v>
      </c>
      <c r="F14" s="51"/>
      <c r="G14" s="51">
        <f>+C14+E14</f>
        <v>-11.15</v>
      </c>
      <c r="H14" s="51"/>
      <c r="I14" s="51">
        <v>3.91</v>
      </c>
      <c r="J14" s="51"/>
      <c r="K14" s="51">
        <v>0</v>
      </c>
      <c r="L14" s="51"/>
      <c r="M14" s="51">
        <f>SUM(I14:K14)</f>
        <v>3.91</v>
      </c>
    </row>
    <row r="15" spans="1:14" s="11" customFormat="1" ht="24" customHeight="1" x14ac:dyDescent="0.45">
      <c r="A15" s="10" t="s">
        <v>8</v>
      </c>
      <c r="C15" s="51">
        <v>-11.33</v>
      </c>
      <c r="D15" s="51"/>
      <c r="E15" s="51">
        <f>-0.56-0.69</f>
        <v>-1.25</v>
      </c>
      <c r="F15" s="51"/>
      <c r="G15" s="51">
        <f>+C15+E15</f>
        <v>-12.58</v>
      </c>
      <c r="H15" s="51"/>
      <c r="I15" s="51">
        <v>-13.6</v>
      </c>
      <c r="J15" s="51"/>
      <c r="K15" s="51">
        <v>-1.43</v>
      </c>
      <c r="L15" s="51"/>
      <c r="M15" s="51">
        <f>SUM(I15:K15)</f>
        <v>-15.03</v>
      </c>
    </row>
    <row r="16" spans="1:14" s="11" customFormat="1" ht="24" customHeight="1" x14ac:dyDescent="0.45">
      <c r="A16" s="10" t="s">
        <v>34</v>
      </c>
      <c r="C16" s="51">
        <v>-3.48</v>
      </c>
      <c r="D16" s="51"/>
      <c r="E16" s="51">
        <v>0</v>
      </c>
      <c r="F16" s="51"/>
      <c r="G16" s="51">
        <f>+C16+E16</f>
        <v>-3.48</v>
      </c>
      <c r="H16" s="51"/>
      <c r="I16" s="51">
        <v>-3.33</v>
      </c>
      <c r="J16" s="51"/>
      <c r="K16" s="51">
        <v>0</v>
      </c>
      <c r="L16" s="51"/>
      <c r="M16" s="51">
        <f>SUM(I16:K16)</f>
        <v>-3.33</v>
      </c>
    </row>
    <row r="17" spans="1:13" s="11" customFormat="1" ht="24" customHeight="1" x14ac:dyDescent="0.45">
      <c r="A17" s="10" t="s">
        <v>140</v>
      </c>
      <c r="C17" s="51">
        <f>SUM(C11:C16)</f>
        <v>-8.73</v>
      </c>
      <c r="D17" s="51"/>
      <c r="E17" s="51">
        <f>SUM(E11:E16)</f>
        <v>-3.2199999999999998</v>
      </c>
      <c r="F17" s="51"/>
      <c r="G17" s="51">
        <f>SUM(G11:G16)</f>
        <v>-11.949999999999998</v>
      </c>
      <c r="H17" s="51"/>
      <c r="I17" s="51">
        <f>SUM(I11:I16)</f>
        <v>22.619999999999997</v>
      </c>
      <c r="J17" s="51"/>
      <c r="K17" s="51">
        <f>SUM(K11:K16)</f>
        <v>-4.24</v>
      </c>
      <c r="L17" s="51"/>
      <c r="M17" s="51">
        <f>SUM(M11:M16)</f>
        <v>18.379999999999995</v>
      </c>
    </row>
    <row r="18" spans="1:13" s="11" customFormat="1" ht="24" customHeight="1" x14ac:dyDescent="0.45">
      <c r="A18" s="10" t="s">
        <v>46</v>
      </c>
      <c r="C18" s="51">
        <v>2.29</v>
      </c>
      <c r="D18" s="51"/>
      <c r="E18" s="51">
        <v>0</v>
      </c>
      <c r="F18" s="51"/>
      <c r="G18" s="51">
        <f>SUM(C18:E18)</f>
        <v>2.29</v>
      </c>
      <c r="H18" s="51"/>
      <c r="I18" s="51">
        <v>-3.69</v>
      </c>
      <c r="J18" s="51"/>
      <c r="K18" s="51">
        <v>0</v>
      </c>
      <c r="L18" s="51"/>
      <c r="M18" s="51">
        <f>SUM(I18:K18)</f>
        <v>-3.69</v>
      </c>
    </row>
    <row r="19" spans="1:13" s="11" customFormat="1" ht="24" customHeight="1" x14ac:dyDescent="0.45">
      <c r="A19" s="16" t="s">
        <v>92</v>
      </c>
      <c r="C19" s="51">
        <f>SUM(C17:C18)</f>
        <v>-6.44</v>
      </c>
      <c r="D19" s="51"/>
      <c r="E19" s="51">
        <f>SUM(E17:E18)</f>
        <v>-3.2199999999999998</v>
      </c>
      <c r="F19" s="51"/>
      <c r="G19" s="51">
        <f>SUM(G17:G18)</f>
        <v>-9.6599999999999966</v>
      </c>
      <c r="H19" s="51"/>
      <c r="I19" s="51">
        <f>SUM(I17:I18)</f>
        <v>18.929999999999996</v>
      </c>
      <c r="J19" s="51"/>
      <c r="K19" s="51">
        <f>SUM(K17:K18)</f>
        <v>-4.24</v>
      </c>
      <c r="L19" s="51"/>
      <c r="M19" s="51">
        <f>SUM(M17:M18)</f>
        <v>14.689999999999996</v>
      </c>
    </row>
    <row r="20" spans="1:13" s="11" customFormat="1" ht="24" customHeight="1" x14ac:dyDescent="0.45">
      <c r="A20" s="10"/>
    </row>
    <row r="21" spans="1:13" s="11" customFormat="1" ht="24" customHeight="1" x14ac:dyDescent="0.45">
      <c r="C21" s="77"/>
      <c r="D21" s="77"/>
      <c r="E21" s="94" t="s">
        <v>166</v>
      </c>
      <c r="F21" s="77"/>
      <c r="G21" s="77"/>
      <c r="H21" s="68"/>
      <c r="I21" s="77"/>
      <c r="J21" s="77"/>
      <c r="K21" s="94" t="s">
        <v>167</v>
      </c>
      <c r="L21" s="77"/>
      <c r="M21" s="77"/>
    </row>
    <row r="22" spans="1:13" s="11" customFormat="1" ht="24" customHeight="1" x14ac:dyDescent="0.45">
      <c r="A22" s="10"/>
      <c r="C22" s="69" t="s">
        <v>1</v>
      </c>
      <c r="D22" s="70"/>
      <c r="E22" s="69" t="s">
        <v>2</v>
      </c>
      <c r="F22" s="70"/>
      <c r="G22" s="69" t="s">
        <v>3</v>
      </c>
      <c r="H22" s="78"/>
      <c r="I22" s="69" t="s">
        <v>1</v>
      </c>
      <c r="J22" s="70"/>
      <c r="K22" s="69" t="s">
        <v>2</v>
      </c>
      <c r="L22" s="70"/>
      <c r="M22" s="69" t="s">
        <v>3</v>
      </c>
    </row>
    <row r="23" spans="1:13" s="11" customFormat="1" ht="24" customHeight="1" x14ac:dyDescent="0.45">
      <c r="A23" s="16" t="s">
        <v>9</v>
      </c>
    </row>
    <row r="24" spans="1:13" s="11" customFormat="1" ht="24" customHeight="1" x14ac:dyDescent="0.45">
      <c r="A24" s="10" t="s">
        <v>16</v>
      </c>
      <c r="C24" s="51">
        <v>1.22</v>
      </c>
      <c r="D24" s="51"/>
      <c r="E24" s="51">
        <v>0.22666926999999998</v>
      </c>
      <c r="F24" s="51"/>
      <c r="G24" s="51">
        <f>+C24+E24</f>
        <v>1.4466692699999999</v>
      </c>
      <c r="H24" s="51"/>
      <c r="I24" s="65">
        <v>1.48</v>
      </c>
      <c r="J24" s="65"/>
      <c r="K24" s="65">
        <v>0.26</v>
      </c>
      <c r="L24" s="51"/>
      <c r="M24" s="51">
        <f>+I24+K24</f>
        <v>1.74</v>
      </c>
    </row>
    <row r="25" spans="1:13" s="11" customFormat="1" ht="24" customHeight="1" x14ac:dyDescent="0.45">
      <c r="A25" s="10" t="s">
        <v>17</v>
      </c>
      <c r="C25" s="51">
        <v>331.99</v>
      </c>
      <c r="D25" s="51"/>
      <c r="E25" s="51">
        <v>82.941164849999979</v>
      </c>
      <c r="F25" s="51"/>
      <c r="G25" s="51">
        <f>+C25+E25</f>
        <v>414.93116484999996</v>
      </c>
      <c r="H25" s="51"/>
      <c r="I25" s="65">
        <v>339.02</v>
      </c>
      <c r="J25" s="65"/>
      <c r="K25" s="65">
        <v>85.11</v>
      </c>
      <c r="L25" s="51"/>
      <c r="M25" s="51">
        <f t="shared" ref="M25:M31" si="0">+I25+K25</f>
        <v>424.13</v>
      </c>
    </row>
    <row r="26" spans="1:13" s="11" customFormat="1" ht="24" customHeight="1" x14ac:dyDescent="0.45">
      <c r="A26" s="10" t="s">
        <v>19</v>
      </c>
      <c r="C26" s="51">
        <v>0</v>
      </c>
      <c r="D26" s="51"/>
      <c r="E26" s="51">
        <v>0</v>
      </c>
      <c r="F26" s="51"/>
      <c r="G26" s="51">
        <f>SUM(C26:F26)</f>
        <v>0</v>
      </c>
      <c r="H26" s="51"/>
      <c r="I26" s="65">
        <v>61</v>
      </c>
      <c r="J26" s="65"/>
      <c r="K26" s="65">
        <v>0</v>
      </c>
      <c r="L26" s="51"/>
      <c r="M26" s="51">
        <f t="shared" si="0"/>
        <v>61</v>
      </c>
    </row>
    <row r="27" spans="1:13" s="11" customFormat="1" ht="24" customHeight="1" x14ac:dyDescent="0.45">
      <c r="A27" s="10" t="s">
        <v>432</v>
      </c>
      <c r="C27" s="51">
        <v>165.1</v>
      </c>
      <c r="D27" s="51"/>
      <c r="E27" s="51">
        <v>0</v>
      </c>
      <c r="F27" s="51"/>
      <c r="G27" s="51">
        <f>SUM(C27:F27)</f>
        <v>165.1</v>
      </c>
      <c r="H27" s="51"/>
      <c r="I27" s="65">
        <v>0</v>
      </c>
      <c r="J27" s="65"/>
      <c r="K27" s="65">
        <v>0</v>
      </c>
      <c r="L27" s="51"/>
      <c r="M27" s="51">
        <f t="shared" si="0"/>
        <v>0</v>
      </c>
    </row>
    <row r="28" spans="1:13" s="11" customFormat="1" ht="24" customHeight="1" x14ac:dyDescent="0.45">
      <c r="A28" s="10" t="s">
        <v>22</v>
      </c>
      <c r="C28" s="65">
        <v>9.18</v>
      </c>
      <c r="D28" s="65"/>
      <c r="E28" s="65">
        <v>215.72</v>
      </c>
      <c r="F28" s="51"/>
      <c r="G28" s="51">
        <f>SUM(C28:F28)</f>
        <v>224.9</v>
      </c>
      <c r="H28" s="51"/>
      <c r="I28" s="65">
        <v>9.18</v>
      </c>
      <c r="J28" s="65"/>
      <c r="K28" s="65">
        <v>215.72</v>
      </c>
      <c r="L28" s="51"/>
      <c r="M28" s="51">
        <f t="shared" si="0"/>
        <v>224.9</v>
      </c>
    </row>
    <row r="29" spans="1:13" s="11" customFormat="1" ht="24" customHeight="1" x14ac:dyDescent="0.45">
      <c r="A29" s="10" t="s">
        <v>141</v>
      </c>
      <c r="C29" s="51">
        <v>2.72</v>
      </c>
      <c r="D29" s="51"/>
      <c r="E29" s="51">
        <v>0</v>
      </c>
      <c r="F29" s="51"/>
      <c r="G29" s="51">
        <f>SUM(C29:F29)</f>
        <v>2.72</v>
      </c>
      <c r="H29" s="51"/>
      <c r="I29" s="65">
        <v>0.43</v>
      </c>
      <c r="J29" s="65"/>
      <c r="K29" s="65">
        <v>0</v>
      </c>
      <c r="L29" s="51"/>
      <c r="M29" s="51">
        <f t="shared" si="0"/>
        <v>0.43</v>
      </c>
    </row>
    <row r="30" spans="1:13" s="11" customFormat="1" ht="24" customHeight="1" x14ac:dyDescent="0.45">
      <c r="A30" s="10" t="s">
        <v>18</v>
      </c>
      <c r="C30" s="51">
        <v>62.672383209999978</v>
      </c>
      <c r="D30" s="51"/>
      <c r="E30" s="51">
        <v>1.8337929000000017</v>
      </c>
      <c r="F30" s="51"/>
      <c r="G30" s="51">
        <f>SUM(C30:F30)</f>
        <v>64.506176109999984</v>
      </c>
      <c r="H30" s="51"/>
      <c r="I30" s="65">
        <v>71.599999999999994</v>
      </c>
      <c r="J30" s="65"/>
      <c r="K30" s="65">
        <v>1.61</v>
      </c>
      <c r="L30" s="51"/>
      <c r="M30" s="51">
        <f t="shared" si="0"/>
        <v>73.209999999999994</v>
      </c>
    </row>
    <row r="31" spans="1:13" s="11" customFormat="1" ht="24" customHeight="1" thickBot="1" x14ac:dyDescent="0.5">
      <c r="A31" s="16" t="s">
        <v>10</v>
      </c>
      <c r="C31" s="141">
        <f>SUM(C24:C30)</f>
        <v>572.88238321000006</v>
      </c>
      <c r="D31" s="51"/>
      <c r="E31" s="141">
        <f>SUM(E24:E30)</f>
        <v>300.72162701999997</v>
      </c>
      <c r="F31" s="51"/>
      <c r="G31" s="141">
        <f>SUM(G24:G30)</f>
        <v>873.60401022999986</v>
      </c>
      <c r="H31" s="51"/>
      <c r="I31" s="141">
        <f>SUM(I24:I30)</f>
        <v>482.71000000000004</v>
      </c>
      <c r="J31" s="51"/>
      <c r="K31" s="141">
        <f>SUM(K24:K30)</f>
        <v>302.70000000000005</v>
      </c>
      <c r="L31" s="51"/>
      <c r="M31" s="141">
        <f t="shared" si="0"/>
        <v>785.41000000000008</v>
      </c>
    </row>
    <row r="32" spans="1:13" s="1" customFormat="1" ht="24" customHeight="1" thickTop="1" x14ac:dyDescent="0.45">
      <c r="A32" s="9"/>
    </row>
    <row r="33" spans="1:13" s="4" customFormat="1" ht="24" customHeight="1" x14ac:dyDescent="0.45">
      <c r="A33" s="64" t="s">
        <v>433</v>
      </c>
    </row>
    <row r="34" spans="1:13" s="1" customFormat="1" ht="24" customHeight="1" x14ac:dyDescent="0.45">
      <c r="A34" s="64" t="s">
        <v>131</v>
      </c>
      <c r="B34" s="4"/>
      <c r="C34" s="4"/>
      <c r="D34" s="4"/>
      <c r="E34" s="4"/>
      <c r="F34" s="4"/>
    </row>
    <row r="35" spans="1:13" s="1" customFormat="1" ht="24" customHeight="1" x14ac:dyDescent="0.45">
      <c r="A35" s="64"/>
      <c r="B35" s="4"/>
      <c r="C35" s="4"/>
      <c r="D35" s="4"/>
      <c r="E35" s="4"/>
      <c r="F35" s="4"/>
    </row>
    <row r="36" spans="1:13" s="7" customFormat="1" ht="24" customHeight="1" x14ac:dyDescent="0.45">
      <c r="A36" s="4" t="s">
        <v>0</v>
      </c>
      <c r="G36" s="2"/>
      <c r="H36" s="2"/>
      <c r="I36" s="2"/>
    </row>
    <row r="37" spans="1:13" s="6" customFormat="1" ht="24" customHeight="1" x14ac:dyDescent="0.45">
      <c r="A37" s="4" t="s">
        <v>125</v>
      </c>
      <c r="G37" s="3"/>
      <c r="H37" s="3"/>
      <c r="I37" s="3"/>
    </row>
    <row r="38" spans="1:13" s="6" customFormat="1" ht="24" customHeight="1" x14ac:dyDescent="0.45">
      <c r="A38" s="4"/>
      <c r="G38" s="3"/>
      <c r="H38" s="3"/>
      <c r="I38" s="3"/>
    </row>
    <row r="39" spans="1:13" ht="26.25" customHeight="1" x14ac:dyDescent="0.45">
      <c r="A39" s="238" t="s">
        <v>192</v>
      </c>
      <c r="B39" s="238"/>
      <c r="C39" s="238"/>
      <c r="D39" s="238"/>
      <c r="E39" s="238"/>
      <c r="F39" s="238"/>
      <c r="G39" s="238"/>
      <c r="H39" s="238"/>
      <c r="I39" s="238"/>
      <c r="J39" s="238"/>
      <c r="K39" s="238"/>
      <c r="L39" s="238"/>
      <c r="M39" s="238"/>
    </row>
    <row r="40" spans="1:13" ht="26.25" customHeight="1" x14ac:dyDescent="0.45"/>
    <row r="41" spans="1:13" ht="26.25" customHeight="1" x14ac:dyDescent="0.45">
      <c r="A41" s="63" t="s">
        <v>240</v>
      </c>
    </row>
    <row r="42" spans="1:13" ht="26.25" customHeight="1" x14ac:dyDescent="0.45">
      <c r="A42" s="64" t="s">
        <v>437</v>
      </c>
    </row>
    <row r="43" spans="1:13" ht="26.25" customHeight="1" x14ac:dyDescent="0.45">
      <c r="A43" s="50" t="s">
        <v>438</v>
      </c>
    </row>
    <row r="44" spans="1:13" ht="26.25" customHeight="1" x14ac:dyDescent="0.45">
      <c r="A44" s="50" t="s">
        <v>302</v>
      </c>
    </row>
    <row r="45" spans="1:13" ht="26.25" customHeight="1" x14ac:dyDescent="0.45">
      <c r="A45" s="64" t="s">
        <v>384</v>
      </c>
    </row>
    <row r="46" spans="1:13" ht="26.25" customHeight="1" x14ac:dyDescent="0.45">
      <c r="A46" s="50" t="s">
        <v>436</v>
      </c>
    </row>
    <row r="47" spans="1:13" ht="26.25" customHeight="1" x14ac:dyDescent="0.45">
      <c r="A47" s="50" t="s">
        <v>303</v>
      </c>
    </row>
    <row r="48" spans="1:13" ht="26.25" customHeight="1" x14ac:dyDescent="0.45">
      <c r="A48" s="64" t="s">
        <v>383</v>
      </c>
      <c r="B48" s="13"/>
      <c r="C48" s="13"/>
      <c r="D48" s="13"/>
      <c r="E48" s="13"/>
      <c r="F48" s="13"/>
      <c r="G48" s="13"/>
      <c r="H48" s="13"/>
      <c r="I48" s="13"/>
      <c r="J48" s="13"/>
      <c r="K48" s="8"/>
      <c r="L48" s="8"/>
      <c r="M48" s="8"/>
    </row>
    <row r="49" spans="1:13" ht="26.25" customHeight="1" x14ac:dyDescent="0.45">
      <c r="A49" s="50" t="s">
        <v>434</v>
      </c>
      <c r="B49" s="13"/>
      <c r="C49" s="13"/>
      <c r="D49" s="13"/>
      <c r="E49" s="13"/>
      <c r="F49" s="13"/>
      <c r="G49" s="13"/>
      <c r="H49" s="13"/>
      <c r="I49" s="13"/>
      <c r="J49" s="13"/>
      <c r="K49" s="8"/>
      <c r="L49" s="8"/>
      <c r="M49" s="8"/>
    </row>
    <row r="50" spans="1:13" ht="26.25" customHeight="1" x14ac:dyDescent="0.45">
      <c r="A50" s="50" t="s">
        <v>441</v>
      </c>
      <c r="B50" s="170"/>
      <c r="C50" s="170"/>
      <c r="D50" s="170"/>
      <c r="E50" s="170"/>
      <c r="F50" s="170"/>
      <c r="G50" s="170"/>
      <c r="H50" s="170"/>
      <c r="I50" s="170"/>
      <c r="J50" s="170"/>
      <c r="K50" s="171"/>
      <c r="L50" s="171"/>
      <c r="M50" s="171"/>
    </row>
    <row r="51" spans="1:13" ht="26.25" customHeight="1" x14ac:dyDescent="0.45">
      <c r="A51" s="50" t="s">
        <v>435</v>
      </c>
      <c r="B51" s="101"/>
      <c r="C51" s="78"/>
      <c r="D51" s="78"/>
      <c r="E51" s="78"/>
      <c r="F51" s="78"/>
      <c r="G51" s="78"/>
      <c r="H51" s="78"/>
      <c r="I51" s="78"/>
      <c r="J51" s="78"/>
      <c r="K51" s="78"/>
      <c r="L51" s="78"/>
      <c r="M51" s="78"/>
    </row>
    <row r="52" spans="1:13" ht="26.25" customHeight="1" x14ac:dyDescent="0.45">
      <c r="A52" s="50"/>
      <c r="B52" s="101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</row>
    <row r="53" spans="1:13" ht="26.25" customHeight="1" x14ac:dyDescent="0.45">
      <c r="A53" s="9" t="s">
        <v>239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26.25" customHeight="1" x14ac:dyDescent="0.45">
      <c r="A54" s="50" t="s">
        <v>199</v>
      </c>
      <c r="B54" s="4"/>
      <c r="C54" s="4"/>
      <c r="D54" s="4"/>
      <c r="E54" s="4"/>
      <c r="F54" s="4"/>
      <c r="G54" s="1"/>
      <c r="H54" s="1"/>
      <c r="I54" s="1"/>
      <c r="J54" s="1"/>
      <c r="K54" s="1"/>
      <c r="L54" s="1"/>
      <c r="M54" s="1"/>
    </row>
    <row r="55" spans="1:13" ht="26.25" customHeight="1" x14ac:dyDescent="0.45">
      <c r="A55" s="102"/>
      <c r="B55" s="101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</row>
    <row r="56" spans="1:13" ht="26.25" customHeight="1" x14ac:dyDescent="0.45">
      <c r="A56" s="102"/>
      <c r="B56" s="101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</row>
    <row r="57" spans="1:13" ht="26.25" customHeight="1" x14ac:dyDescent="0.45">
      <c r="A57" s="102"/>
      <c r="B57" s="101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</row>
    <row r="58" spans="1:13" ht="26.25" customHeight="1" x14ac:dyDescent="0.45">
      <c r="A58" s="102"/>
      <c r="B58" s="101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</row>
    <row r="59" spans="1:13" ht="26.25" customHeight="1" x14ac:dyDescent="0.45">
      <c r="A59" s="102"/>
      <c r="B59" s="101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</row>
    <row r="60" spans="1:13" ht="26.25" customHeight="1" x14ac:dyDescent="0.45">
      <c r="A60" s="100"/>
      <c r="B60" s="101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</row>
    <row r="61" spans="1:13" ht="26.25" customHeight="1" x14ac:dyDescent="0.45">
      <c r="A61" s="102"/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</row>
    <row r="62" spans="1:13" ht="26.25" customHeight="1" x14ac:dyDescent="0.45">
      <c r="A62" s="101"/>
      <c r="B62" s="101"/>
      <c r="C62" s="104"/>
      <c r="D62" s="104"/>
      <c r="E62" s="105"/>
      <c r="F62" s="104"/>
      <c r="G62" s="104"/>
      <c r="H62" s="78"/>
      <c r="I62" s="104"/>
      <c r="J62" s="104"/>
      <c r="K62" s="105"/>
      <c r="L62" s="104"/>
      <c r="M62" s="104"/>
    </row>
    <row r="63" spans="1:13" ht="26.25" customHeight="1" x14ac:dyDescent="0.45">
      <c r="A63" s="102"/>
      <c r="B63" s="101"/>
      <c r="C63" s="78"/>
      <c r="D63" s="78"/>
      <c r="E63" s="78"/>
      <c r="F63" s="78"/>
      <c r="G63" s="78"/>
      <c r="H63" s="78"/>
      <c r="I63" s="78"/>
      <c r="J63" s="78"/>
      <c r="K63" s="78"/>
      <c r="L63" s="78"/>
      <c r="M63" s="78"/>
    </row>
    <row r="64" spans="1:13" ht="26.25" customHeight="1" x14ac:dyDescent="0.45">
      <c r="A64" s="100"/>
      <c r="B64" s="101"/>
      <c r="C64" s="101"/>
      <c r="D64" s="101"/>
      <c r="E64" s="101"/>
      <c r="F64" s="101"/>
      <c r="G64" s="101"/>
      <c r="H64" s="101"/>
      <c r="I64" s="101"/>
      <c r="J64" s="101"/>
      <c r="K64" s="101"/>
      <c r="L64" s="101"/>
      <c r="M64" s="101"/>
    </row>
    <row r="65" spans="1:13" ht="26.25" customHeight="1" x14ac:dyDescent="0.45">
      <c r="A65" s="102"/>
      <c r="B65" s="101"/>
      <c r="C65" s="103"/>
      <c r="D65" s="103"/>
      <c r="E65" s="103"/>
      <c r="F65" s="103"/>
      <c r="G65" s="103"/>
      <c r="H65" s="103"/>
      <c r="I65" s="106"/>
      <c r="J65" s="106"/>
      <c r="K65" s="106"/>
      <c r="L65" s="103"/>
      <c r="M65" s="103"/>
    </row>
    <row r="66" spans="1:13" ht="26.25" customHeight="1" x14ac:dyDescent="0.45">
      <c r="A66" s="102"/>
      <c r="B66" s="101"/>
      <c r="C66" s="103"/>
      <c r="D66" s="103"/>
      <c r="E66" s="103"/>
      <c r="F66" s="103"/>
      <c r="G66" s="103"/>
      <c r="H66" s="103"/>
      <c r="I66" s="106"/>
      <c r="J66" s="106"/>
      <c r="K66" s="106"/>
      <c r="L66" s="103"/>
      <c r="M66" s="103"/>
    </row>
    <row r="67" spans="1:13" ht="26.25" customHeight="1" x14ac:dyDescent="0.45">
      <c r="A67" s="102"/>
      <c r="B67" s="101"/>
      <c r="C67" s="103"/>
      <c r="D67" s="103"/>
      <c r="E67" s="103"/>
      <c r="F67" s="103"/>
      <c r="G67" s="103"/>
      <c r="H67" s="103"/>
      <c r="I67" s="106"/>
      <c r="J67" s="106"/>
      <c r="K67" s="106"/>
      <c r="L67" s="103"/>
      <c r="M67" s="103"/>
    </row>
    <row r="68" spans="1:13" ht="26.25" customHeight="1" x14ac:dyDescent="0.45">
      <c r="A68" s="4" t="s">
        <v>0</v>
      </c>
      <c r="B68" s="101"/>
      <c r="C68" s="103"/>
      <c r="D68" s="103"/>
      <c r="E68" s="103"/>
      <c r="F68" s="103"/>
      <c r="G68" s="103"/>
      <c r="H68" s="103"/>
      <c r="I68" s="106"/>
      <c r="J68" s="106"/>
      <c r="K68" s="106"/>
      <c r="L68" s="103"/>
      <c r="M68" s="103"/>
    </row>
    <row r="69" spans="1:13" ht="26.25" customHeight="1" x14ac:dyDescent="0.45">
      <c r="A69" s="4" t="s">
        <v>125</v>
      </c>
      <c r="B69" s="101"/>
      <c r="C69" s="103"/>
      <c r="D69" s="103"/>
      <c r="E69" s="103"/>
      <c r="F69" s="103"/>
      <c r="G69" s="103"/>
      <c r="H69" s="103"/>
      <c r="I69" s="106"/>
      <c r="J69" s="106"/>
      <c r="K69" s="106"/>
      <c r="L69" s="103"/>
      <c r="M69" s="103"/>
    </row>
    <row r="70" spans="1:13" ht="26.25" customHeight="1" x14ac:dyDescent="0.45">
      <c r="A70" s="102"/>
      <c r="B70" s="101"/>
      <c r="C70" s="103"/>
      <c r="D70" s="103"/>
      <c r="E70" s="103"/>
      <c r="F70" s="103"/>
      <c r="G70" s="103"/>
      <c r="H70" s="103"/>
      <c r="I70" s="106"/>
      <c r="J70" s="106"/>
      <c r="K70" s="106"/>
      <c r="L70" s="103"/>
      <c r="M70" s="103"/>
    </row>
    <row r="71" spans="1:13" ht="26.25" customHeight="1" x14ac:dyDescent="0.45">
      <c r="A71" s="64" t="s">
        <v>131</v>
      </c>
      <c r="B71" s="4"/>
      <c r="C71" s="4"/>
      <c r="D71" s="4"/>
      <c r="E71" s="4"/>
      <c r="F71" s="4"/>
      <c r="G71" s="1"/>
      <c r="H71" s="1"/>
      <c r="I71" s="1"/>
      <c r="J71" s="1"/>
      <c r="K71" s="1"/>
      <c r="L71" s="1"/>
      <c r="M71" s="1"/>
    </row>
    <row r="72" spans="1:13" ht="26.25" customHeight="1" x14ac:dyDescent="0.45">
      <c r="A72" s="64"/>
      <c r="B72" s="4"/>
      <c r="C72" s="4"/>
      <c r="D72" s="4"/>
      <c r="E72" s="4"/>
      <c r="F72" s="4"/>
      <c r="G72" s="1"/>
      <c r="H72" s="1"/>
      <c r="I72" s="1"/>
      <c r="J72" s="1"/>
      <c r="K72" s="1"/>
      <c r="L72" s="1"/>
      <c r="M72" s="1"/>
    </row>
    <row r="73" spans="1:13" ht="26.25" customHeight="1" x14ac:dyDescent="0.45">
      <c r="B73" s="7"/>
      <c r="C73" s="7"/>
      <c r="D73" s="7"/>
      <c r="E73" s="7"/>
      <c r="F73" s="7"/>
      <c r="G73" s="2"/>
      <c r="H73" s="2"/>
      <c r="I73" s="2"/>
      <c r="J73" s="7"/>
      <c r="K73" s="7"/>
      <c r="L73" s="7"/>
      <c r="M73" s="7"/>
    </row>
    <row r="74" spans="1:13" ht="26.25" customHeight="1" x14ac:dyDescent="0.45">
      <c r="B74" s="6"/>
      <c r="C74" s="6"/>
      <c r="D74" s="6"/>
      <c r="E74" s="6"/>
      <c r="F74" s="6"/>
      <c r="G74" s="3"/>
      <c r="H74" s="3"/>
      <c r="I74" s="3"/>
      <c r="J74" s="6"/>
      <c r="K74" s="6"/>
      <c r="L74" s="6"/>
      <c r="M74" s="6"/>
    </row>
    <row r="75" spans="1:13" ht="26.25" customHeight="1" x14ac:dyDescent="0.45"/>
    <row r="76" spans="1:13" ht="26.25" customHeight="1" x14ac:dyDescent="0.45"/>
    <row r="77" spans="1:13" ht="26.25" customHeight="1" x14ac:dyDescent="0.45"/>
    <row r="78" spans="1:13" ht="26.25" customHeight="1" x14ac:dyDescent="0.45"/>
    <row r="79" spans="1:13" ht="26.25" customHeight="1" x14ac:dyDescent="0.45"/>
  </sheetData>
  <mergeCells count="5">
    <mergeCell ref="A39:M39"/>
    <mergeCell ref="C6:M6"/>
    <mergeCell ref="A1:M1"/>
    <mergeCell ref="C7:G7"/>
    <mergeCell ref="I7:M7"/>
  </mergeCells>
  <phoneticPr fontId="0" type="noConversion"/>
  <pageMargins left="0.78740157480314965" right="0.19685039370078741" top="0.59055118110236227" bottom="0.35" header="0.28999999999999998" footer="0.5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5</vt:i4>
      </vt:variant>
    </vt:vector>
  </HeadingPairs>
  <TitlesOfParts>
    <vt:vector size="5" baseType="lpstr">
      <vt:lpstr>NoteP1-4</vt:lpstr>
      <vt:lpstr>Note5</vt:lpstr>
      <vt:lpstr>P6-8</vt:lpstr>
      <vt:lpstr>P9-17</vt:lpstr>
      <vt:lpstr>P18-19</vt:lpstr>
    </vt:vector>
  </TitlesOfParts>
  <Company>123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DIACOM3</cp:lastModifiedBy>
  <cp:lastPrinted>2020-05-15T12:14:28Z</cp:lastPrinted>
  <dcterms:created xsi:type="dcterms:W3CDTF">2001-08-14T08:34:45Z</dcterms:created>
  <dcterms:modified xsi:type="dcterms:W3CDTF">2020-05-15T12:14:30Z</dcterms:modified>
</cp:coreProperties>
</file>