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0" yWindow="0" windowWidth="20490" windowHeight="7080"/>
  </bookViews>
  <sheets>
    <sheet name="งบดุล-งบกำไรขาดทุน" sheetId="2" r:id="rId1"/>
    <sheet name="งบแสดงการเปลี่ยนแปลง" sheetId="8" r:id="rId2"/>
    <sheet name="งบกระแสเงินสด" sheetId="9" r:id="rId3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9" i="9" l="1"/>
  <c r="H9" i="9"/>
  <c r="J56" i="2"/>
  <c r="H56" i="2"/>
  <c r="J50" i="2"/>
  <c r="H50" i="2"/>
  <c r="J91" i="2"/>
  <c r="H91" i="2"/>
  <c r="J15" i="2" l="1"/>
  <c r="H15" i="2"/>
  <c r="H26" i="2" l="1"/>
  <c r="N15" i="8" l="1"/>
  <c r="J58" i="9" l="1"/>
  <c r="H58" i="9"/>
  <c r="H86" i="2"/>
  <c r="H92" i="2" s="1"/>
  <c r="J18" i="8"/>
  <c r="H18" i="8"/>
  <c r="F18" i="8"/>
  <c r="J52" i="9" l="1"/>
  <c r="H52" i="9"/>
  <c r="J13" i="8"/>
  <c r="H13" i="8"/>
  <c r="F13" i="8"/>
  <c r="N10" i="8"/>
  <c r="J61" i="2" l="1"/>
  <c r="J86" i="2" l="1"/>
  <c r="J92" i="2" s="1"/>
  <c r="J94" i="2" l="1"/>
  <c r="J22" i="9" l="1"/>
  <c r="J28" i="9" s="1"/>
  <c r="J31" i="9" s="1"/>
  <c r="J59" i="9" s="1"/>
  <c r="J61" i="9" s="1"/>
  <c r="J96" i="2"/>
  <c r="J100" i="2" s="1"/>
  <c r="J26" i="2"/>
  <c r="H61" i="2"/>
  <c r="J98" i="2" l="1"/>
  <c r="L12" i="8" s="1"/>
  <c r="N12" i="8" s="1"/>
  <c r="J69" i="2"/>
  <c r="H94" i="2"/>
  <c r="H22" i="9" s="1"/>
  <c r="J57" i="2"/>
  <c r="H27" i="2"/>
  <c r="H57" i="2"/>
  <c r="J27" i="2"/>
  <c r="H28" i="9" l="1"/>
  <c r="N13" i="8"/>
  <c r="L13" i="8"/>
  <c r="J70" i="2"/>
  <c r="H96" i="2"/>
  <c r="H100" i="2" s="1"/>
  <c r="H31" i="9" l="1"/>
  <c r="H59" i="9" s="1"/>
  <c r="H61" i="9" s="1"/>
  <c r="H98" i="2"/>
  <c r="L17" i="8" s="1"/>
  <c r="N17" i="8" l="1"/>
  <c r="N18" i="8" s="1"/>
  <c r="L18" i="8"/>
  <c r="H68" i="2" s="1"/>
  <c r="H69" i="2" s="1"/>
  <c r="H70" i="2" s="1"/>
</calcChain>
</file>

<file path=xl/sharedStrings.xml><?xml version="1.0" encoding="utf-8"?>
<sst xmlns="http://schemas.openxmlformats.org/spreadsheetml/2006/main" count="209" uniqueCount="160">
  <si>
    <t>MANDARIN HOTEL PUBLIC COMPANY LIMITED</t>
  </si>
  <si>
    <t>STATEMENTS OF CASH FLOWS</t>
  </si>
  <si>
    <t>Cash flows from operating activities</t>
  </si>
  <si>
    <t xml:space="preserve">     Add  Adjustments to reconcile net profit (loss) to net cash</t>
  </si>
  <si>
    <t xml:space="preserve"> </t>
  </si>
  <si>
    <t xml:space="preserve">               Inventories</t>
  </si>
  <si>
    <t>Net cash provided by (used in) operating activities</t>
  </si>
  <si>
    <t>- 2 -</t>
  </si>
  <si>
    <t>Cash flows from investing activities</t>
  </si>
  <si>
    <t>Net cash provided by (used in) investing activities</t>
  </si>
  <si>
    <t>Notes to financial statements are parts of these financial statements.</t>
  </si>
  <si>
    <t>Assets</t>
  </si>
  <si>
    <t>Note</t>
  </si>
  <si>
    <t>Current assets</t>
  </si>
  <si>
    <t xml:space="preserve">          Cash and cash equivalents</t>
  </si>
  <si>
    <t>6</t>
  </si>
  <si>
    <t xml:space="preserve">          Inventories</t>
  </si>
  <si>
    <t>7</t>
  </si>
  <si>
    <t xml:space="preserve">                              Total current assets </t>
  </si>
  <si>
    <t>8</t>
  </si>
  <si>
    <t>9</t>
  </si>
  <si>
    <t>Total assets</t>
  </si>
  <si>
    <t xml:space="preserve">  - 2 -</t>
  </si>
  <si>
    <t>Liabilities  and shareholders' equity</t>
  </si>
  <si>
    <t>Current liabilities</t>
  </si>
  <si>
    <t xml:space="preserve">                              Total current liabilities</t>
  </si>
  <si>
    <t xml:space="preserve">                              Total liabilities</t>
  </si>
  <si>
    <t>Shareholders' equity</t>
  </si>
  <si>
    <t xml:space="preserve">          Share capital</t>
  </si>
  <si>
    <t xml:space="preserve">               Authorized share capital</t>
  </si>
  <si>
    <t xml:space="preserve">               Appropriated </t>
  </si>
  <si>
    <t xml:space="preserve">                    Legal reserve</t>
  </si>
  <si>
    <t xml:space="preserve">                              Total shareholders' equity</t>
  </si>
  <si>
    <t>Total liabilities and shareholders' equity</t>
  </si>
  <si>
    <t>STATEMENTS OF CHANGES IN SHAREHOLDERS' EQUITY</t>
  </si>
  <si>
    <t>(Unit : Baht)</t>
  </si>
  <si>
    <t>share capital</t>
  </si>
  <si>
    <t>Appropriated</t>
  </si>
  <si>
    <t>Unappropriated</t>
  </si>
  <si>
    <t>Total</t>
  </si>
  <si>
    <t>Non-current assets</t>
  </si>
  <si>
    <t xml:space="preserve">                              Total non-current assets </t>
  </si>
  <si>
    <t xml:space="preserve">          Other non-current assets</t>
  </si>
  <si>
    <t xml:space="preserve">Net increase (decrease) in cash and cash equivalents </t>
  </si>
  <si>
    <t>10</t>
  </si>
  <si>
    <t>STATEMENTS OF CASH FLOWS (Continued)</t>
  </si>
  <si>
    <t xml:space="preserve">Other income   </t>
  </si>
  <si>
    <t>Selling expenses</t>
  </si>
  <si>
    <t>Administrative expenses</t>
  </si>
  <si>
    <t xml:space="preserve">               Income tax paid</t>
  </si>
  <si>
    <t xml:space="preserve">               Interest income</t>
  </si>
  <si>
    <t xml:space="preserve">                       receipt (disbursement) from operating activities</t>
  </si>
  <si>
    <t xml:space="preserve">          Decrease (Increase) of changes in parts of operating assets</t>
  </si>
  <si>
    <t>Retained earnings (deficit)</t>
  </si>
  <si>
    <t xml:space="preserve">                    33,000,000 common shares  of Baht 10 each</t>
  </si>
  <si>
    <t xml:space="preserve">                    26,905,580 common shares of Baht 10 each </t>
  </si>
  <si>
    <t xml:space="preserve">                              Total non-current liabilities</t>
  </si>
  <si>
    <t xml:space="preserve">              Weighted  average  number of common shares (unit : share) </t>
  </si>
  <si>
    <t>STATEMENTS OF COMPREHENSIVE INCOME</t>
  </si>
  <si>
    <t xml:space="preserve">          Property, plant and equipment </t>
  </si>
  <si>
    <t>Cost of sales and services</t>
  </si>
  <si>
    <t>Revenue from sales and services</t>
  </si>
  <si>
    <t>STATEMENTS OF FINANCIAL POSITION</t>
  </si>
  <si>
    <t>STATEMENTS OF FINANCIAL POSITION (Continued)</t>
  </si>
  <si>
    <t xml:space="preserve">               Amortized prepaid rental</t>
  </si>
  <si>
    <t>legal reserve</t>
  </si>
  <si>
    <t xml:space="preserve">               Employee benefit expenses</t>
  </si>
  <si>
    <t>15</t>
  </si>
  <si>
    <t xml:space="preserve">          Deferred tax assets</t>
  </si>
  <si>
    <t>Cash flows from financing activities</t>
  </si>
  <si>
    <t>Net cash provided by (used in) financing activities</t>
  </si>
  <si>
    <t>Finance costs</t>
  </si>
  <si>
    <t>Non-current liabilities</t>
  </si>
  <si>
    <t xml:space="preserve">               Paid-up share capital </t>
  </si>
  <si>
    <t>Paid-up</t>
  </si>
  <si>
    <t xml:space="preserve">          Cash generated (paid) from operation</t>
  </si>
  <si>
    <t xml:space="preserve">          Increase (Decrease) of changes in parts of operating liabilities </t>
  </si>
  <si>
    <t xml:space="preserve">                and liabilities </t>
  </si>
  <si>
    <t xml:space="preserve">          Profit (loss) from operation before changes in operating assets </t>
  </si>
  <si>
    <t xml:space="preserve">                         (Sign)……............................................................................................................ Authorized Director</t>
  </si>
  <si>
    <t>16</t>
  </si>
  <si>
    <t xml:space="preserve">               Interest expenses</t>
  </si>
  <si>
    <t>13</t>
  </si>
  <si>
    <t xml:space="preserve">               Interest paid</t>
  </si>
  <si>
    <t xml:space="preserve">Gross profit </t>
  </si>
  <si>
    <t xml:space="preserve">               Unappropriated</t>
  </si>
  <si>
    <t xml:space="preserve">          Investment  properties</t>
  </si>
  <si>
    <t xml:space="preserve">          Prepaid expenses under operating lease </t>
  </si>
  <si>
    <t xml:space="preserve">          Other non-current liabilities</t>
  </si>
  <si>
    <t xml:space="preserve">          Trade and other current payables</t>
  </si>
  <si>
    <t xml:space="preserve">          Trade and other current receivables</t>
  </si>
  <si>
    <t>Other comprehensive income</t>
  </si>
  <si>
    <t xml:space="preserve">          Non-current provisions for employee benefit </t>
  </si>
  <si>
    <t>Earnings per share</t>
  </si>
  <si>
    <t xml:space="preserve">              Basic earnings per share </t>
  </si>
  <si>
    <t xml:space="preserve">          Other intangible assets </t>
  </si>
  <si>
    <t>(UNAUDITED/REVIEWED ONLY)</t>
  </si>
  <si>
    <t>Changes in shareholders' equity for the three-month periods :</t>
  </si>
  <si>
    <t>Unit : Baht</t>
  </si>
  <si>
    <t xml:space="preserve">                     form financial institution</t>
  </si>
  <si>
    <t>Cash and cash equivalents at the beginning of the period</t>
  </si>
  <si>
    <t>Cash and cash equivalents at the ending of the period</t>
  </si>
  <si>
    <t>11</t>
  </si>
  <si>
    <t>Tax (expense) income</t>
  </si>
  <si>
    <t xml:space="preserve">      Total other comprehensive income for the period</t>
  </si>
  <si>
    <t xml:space="preserve">               Depreciation and amortization</t>
  </si>
  <si>
    <t xml:space="preserve">               Trade and other current receivables</t>
  </si>
  <si>
    <t xml:space="preserve">               Trade and other current payables</t>
  </si>
  <si>
    <t xml:space="preserve">               Assets acquisition</t>
  </si>
  <si>
    <t xml:space="preserve">               Payments for long-term borrowings</t>
  </si>
  <si>
    <t xml:space="preserve">               Bank deposit with obligation</t>
  </si>
  <si>
    <t>18</t>
  </si>
  <si>
    <t>2019</t>
  </si>
  <si>
    <t>Balance as at January 1, 2019</t>
  </si>
  <si>
    <t>Balance as at March 31, 2019</t>
  </si>
  <si>
    <t xml:space="preserve">Shareholders' </t>
  </si>
  <si>
    <t>equity</t>
  </si>
  <si>
    <t xml:space="preserve">               Payment for program computer acquisition</t>
  </si>
  <si>
    <t xml:space="preserve">               Increase (decrease) in bank overdraft and shot-term borrowings</t>
  </si>
  <si>
    <t>March 31, 2020</t>
  </si>
  <si>
    <t>December 31, 2019</t>
  </si>
  <si>
    <t>FOR THE THREE-MONTH PERIODS ENDED MARCH 31, 2020</t>
  </si>
  <si>
    <t>2020</t>
  </si>
  <si>
    <t>Balance as at January 1, 2020</t>
  </si>
  <si>
    <t>Balance as at March 31, 2020</t>
  </si>
  <si>
    <t xml:space="preserve">          Lease liabilities</t>
  </si>
  <si>
    <t xml:space="preserve">          Other current financial assets</t>
  </si>
  <si>
    <t xml:space="preserve">          Current portion of lease liabilities</t>
  </si>
  <si>
    <t xml:space="preserve">               Cash paid for Lease liabilities</t>
  </si>
  <si>
    <t xml:space="preserve">            ( Mr. Verasak Siriwongrungson,  Mrs. Suwanna Bhuddhaprasart )</t>
  </si>
  <si>
    <t>(Sign)…........................................................................................................ Authorized Director</t>
  </si>
  <si>
    <t xml:space="preserve">                                     (      Mr. Verasak Siriwongrungson,  Mrs. Suwanna Bhuddhaprasart     )</t>
  </si>
  <si>
    <t>(Audited)</t>
  </si>
  <si>
    <t>(Unaudited /</t>
  </si>
  <si>
    <t>reviewed only)</t>
  </si>
  <si>
    <t xml:space="preserve">          Retained earnings </t>
  </si>
  <si>
    <t xml:space="preserve">          Share premium on ordinary shares</t>
  </si>
  <si>
    <t xml:space="preserve">          Long-term borrowings</t>
  </si>
  <si>
    <t xml:space="preserve">Share premium </t>
  </si>
  <si>
    <t xml:space="preserve">on ordinary </t>
  </si>
  <si>
    <t xml:space="preserve">Unrealized gain (loss) on measurements of investments at fair </t>
  </si>
  <si>
    <t xml:space="preserve">          fair value through profit or loss</t>
  </si>
  <si>
    <t>Total comprehensive income (expense) for the period</t>
  </si>
  <si>
    <t>Profit (loss) for the period</t>
  </si>
  <si>
    <t>Profit (loss) before income tax expense</t>
  </si>
  <si>
    <t>Profit (loss) from operating activities</t>
  </si>
  <si>
    <t xml:space="preserve">          Current portion of long-term liabilities</t>
  </si>
  <si>
    <t>17</t>
  </si>
  <si>
    <t>19</t>
  </si>
  <si>
    <t xml:space="preserve">          Non-current non-cash financial assets pledged </t>
  </si>
  <si>
    <t xml:space="preserve">                    as collateral</t>
  </si>
  <si>
    <t xml:space="preserve">          Right-of-use assets</t>
  </si>
  <si>
    <t>12</t>
  </si>
  <si>
    <t>14</t>
  </si>
  <si>
    <t xml:space="preserve">     Profit (loss) for the period</t>
  </si>
  <si>
    <t xml:space="preserve">               Adjustment for tax expense</t>
  </si>
  <si>
    <t xml:space="preserve">               Unrealized (gain) loss on measurements of investments </t>
  </si>
  <si>
    <t xml:space="preserve">                     at fair value thorugh profit or loss</t>
  </si>
  <si>
    <t xml:space="preserve">               Write off right-of-use assets and liabilities</t>
  </si>
  <si>
    <t>AS AT MARCH 31,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</si>
</sst>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-;\-* #,##0.00_-;_-* &quot;-&quot;??_-;_-@_-"/>
    <numFmt numFmtId="187" formatCode="#,##0.00_);[Black]\(#,##0.00\)"/>
    <numFmt numFmtId="188" formatCode="#,##0.00_);\(#,##0.00\)"/>
    <numFmt numFmtId="189" formatCode="#,##0_);\(#,##0\)"/>
    <numFmt numFmtId="190" formatCode="#,##0.00\ ;\(#,##0.00\)"/>
  </numFmts>
  <fonts count="18" x14ac:knownFonts="1">
    <font>
      <sz val="14"/>
      <name val="Cordia New"/>
      <charset val="222"/>
    </font>
    <font>
      <sz val="14"/>
      <name val="Cordia New"/>
      <family val="2"/>
    </font>
    <font>
      <sz val="12"/>
      <name val="Helv"/>
      <charset val="222"/>
    </font>
    <font>
      <sz val="8"/>
      <name val="Cordia New"/>
      <family val="2"/>
    </font>
    <font>
      <sz val="15"/>
      <name val="Angsana New"/>
      <family val="1"/>
    </font>
    <font>
      <sz val="14"/>
      <name val="Cordia New"/>
      <family val="2"/>
    </font>
    <font>
      <b/>
      <sz val="15"/>
      <name val="Angsana New"/>
      <family val="1"/>
    </font>
    <font>
      <b/>
      <sz val="16"/>
      <name val="AngsanaUPC"/>
      <family val="1"/>
    </font>
    <font>
      <b/>
      <sz val="16"/>
      <name val="AngsanaUPC"/>
      <family val="1"/>
      <charset val="222"/>
    </font>
    <font>
      <sz val="14"/>
      <name val="Angsana New"/>
      <family val="1"/>
    </font>
    <font>
      <sz val="14"/>
      <name val="BrowalliaUPC"/>
      <family val="2"/>
      <charset val="222"/>
    </font>
    <font>
      <sz val="15"/>
      <color indexed="10"/>
      <name val="Angsana New"/>
      <family val="1"/>
    </font>
    <font>
      <b/>
      <sz val="15"/>
      <color theme="1"/>
      <name val="Angsana New"/>
      <family val="1"/>
    </font>
    <font>
      <sz val="15"/>
      <name val="Cordia New"/>
      <family val="2"/>
      <charset val="222"/>
    </font>
    <font>
      <b/>
      <sz val="15"/>
      <name val="AngsanaUPC"/>
      <family val="1"/>
    </font>
    <font>
      <b/>
      <sz val="15"/>
      <name val="AngsanaUPC"/>
      <family val="1"/>
      <charset val="222"/>
    </font>
    <font>
      <sz val="15"/>
      <color theme="1"/>
      <name val="Angsana New"/>
      <family val="1"/>
    </font>
    <font>
      <b/>
      <sz val="14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9">
    <xf numFmtId="0" fontId="0" fillId="0" borderId="0"/>
    <xf numFmtId="43" fontId="1" fillId="0" borderId="0" applyFont="0" applyFill="0" applyBorder="0" applyAlignment="0" applyProtection="0"/>
    <xf numFmtId="0" fontId="5" fillId="0" borderId="0"/>
    <xf numFmtId="0" fontId="5" fillId="0" borderId="0"/>
    <xf numFmtId="39" fontId="2" fillId="0" borderId="0"/>
    <xf numFmtId="39" fontId="2" fillId="0" borderId="0"/>
    <xf numFmtId="0" fontId="10" fillId="0" borderId="0"/>
    <xf numFmtId="0" fontId="13" fillId="0" borderId="0"/>
    <xf numFmtId="0" fontId="1" fillId="0" borderId="0"/>
  </cellStyleXfs>
  <cellXfs count="108">
    <xf numFmtId="0" fontId="0" fillId="0" borderId="0" xfId="0"/>
    <xf numFmtId="188" fontId="4" fillId="0" borderId="0" xfId="0" applyNumberFormat="1" applyFont="1" applyFill="1" applyAlignment="1"/>
    <xf numFmtId="188" fontId="4" fillId="0" borderId="0" xfId="0" applyNumberFormat="1" applyFont="1" applyFill="1"/>
    <xf numFmtId="188" fontId="7" fillId="0" borderId="0" xfId="1" applyNumberFormat="1" applyFont="1" applyFill="1" applyAlignment="1" applyProtection="1">
      <alignment horizontal="center"/>
    </xf>
    <xf numFmtId="188" fontId="14" fillId="0" borderId="0" xfId="1" applyNumberFormat="1" applyFont="1" applyFill="1" applyAlignment="1" applyProtection="1">
      <alignment horizontal="center"/>
    </xf>
    <xf numFmtId="188" fontId="14" fillId="0" borderId="0" xfId="0" applyNumberFormat="1" applyFont="1" applyFill="1" applyAlignment="1">
      <alignment horizontal="right"/>
    </xf>
    <xf numFmtId="188" fontId="6" fillId="0" borderId="0" xfId="0" applyNumberFormat="1" applyFont="1" applyFill="1" applyAlignment="1"/>
    <xf numFmtId="188" fontId="6" fillId="0" borderId="0" xfId="0" applyNumberFormat="1" applyFont="1" applyFill="1" applyAlignment="1">
      <alignment horizontal="center"/>
    </xf>
    <xf numFmtId="188" fontId="6" fillId="0" borderId="0" xfId="0" quotePrefix="1" applyNumberFormat="1" applyFont="1" applyFill="1" applyAlignment="1">
      <alignment horizontal="center"/>
    </xf>
    <xf numFmtId="188" fontId="4" fillId="0" borderId="0" xfId="4" applyNumberFormat="1" applyFont="1" applyFill="1" applyAlignment="1"/>
    <xf numFmtId="188" fontId="4" fillId="0" borderId="0" xfId="0" applyNumberFormat="1" applyFont="1" applyFill="1" applyAlignment="1">
      <alignment horizontal="center"/>
    </xf>
    <xf numFmtId="188" fontId="4" fillId="0" borderId="0" xfId="4" applyNumberFormat="1" applyFont="1" applyFill="1" applyAlignment="1" applyProtection="1"/>
    <xf numFmtId="188" fontId="9" fillId="0" borderId="0" xfId="1" applyNumberFormat="1" applyFont="1" applyFill="1" applyBorder="1" applyAlignment="1" applyProtection="1"/>
    <xf numFmtId="188" fontId="4" fillId="0" borderId="0" xfId="1" applyNumberFormat="1" applyFont="1" applyFill="1" applyAlignment="1" applyProtection="1"/>
    <xf numFmtId="188" fontId="4" fillId="0" borderId="0" xfId="1" applyNumberFormat="1" applyFont="1" applyFill="1" applyAlignment="1"/>
    <xf numFmtId="188" fontId="4" fillId="0" borderId="0" xfId="4" applyNumberFormat="1" applyFont="1" applyFill="1" applyBorder="1" applyAlignment="1" applyProtection="1"/>
    <xf numFmtId="188" fontId="4" fillId="0" borderId="0" xfId="1" applyNumberFormat="1" applyFont="1" applyFill="1" applyBorder="1" applyAlignment="1"/>
    <xf numFmtId="188" fontId="4" fillId="0" borderId="0" xfId="1" applyNumberFormat="1" applyFont="1" applyFill="1" applyBorder="1" applyAlignment="1" applyProtection="1"/>
    <xf numFmtId="188" fontId="4" fillId="0" borderId="0" xfId="3" applyNumberFormat="1" applyFont="1" applyFill="1" applyAlignment="1">
      <alignment horizontal="left"/>
    </xf>
    <xf numFmtId="188" fontId="4" fillId="0" borderId="0" xfId="1" applyNumberFormat="1" applyFont="1" applyFill="1" applyAlignment="1" applyProtection="1">
      <alignment horizontal="center"/>
    </xf>
    <xf numFmtId="188" fontId="6" fillId="0" borderId="0" xfId="1" applyNumberFormat="1" applyFont="1" applyFill="1" applyAlignment="1" applyProtection="1">
      <alignment horizontal="center"/>
    </xf>
    <xf numFmtId="188" fontId="4" fillId="0" borderId="0" xfId="4" applyNumberFormat="1" applyFont="1" applyFill="1" applyBorder="1" applyAlignment="1"/>
    <xf numFmtId="188" fontId="4" fillId="0" borderId="0" xfId="0" quotePrefix="1" applyNumberFormat="1" applyFont="1" applyFill="1" applyAlignment="1"/>
    <xf numFmtId="188" fontId="4" fillId="0" borderId="2" xfId="1" applyNumberFormat="1" applyFont="1" applyFill="1" applyBorder="1" applyAlignment="1" applyProtection="1"/>
    <xf numFmtId="188" fontId="4" fillId="0" borderId="5" xfId="1" applyNumberFormat="1" applyFont="1" applyFill="1" applyBorder="1" applyAlignment="1" applyProtection="1"/>
    <xf numFmtId="188" fontId="6" fillId="0" borderId="0" xfId="1" quotePrefix="1" applyNumberFormat="1" applyFont="1" applyFill="1" applyAlignment="1" applyProtection="1">
      <alignment horizontal="center"/>
    </xf>
    <xf numFmtId="188" fontId="8" fillId="0" borderId="0" xfId="1" applyNumberFormat="1" applyFont="1" applyFill="1" applyAlignment="1" applyProtection="1">
      <alignment horizontal="center"/>
    </xf>
    <xf numFmtId="188" fontId="15" fillId="0" borderId="0" xfId="1" applyNumberFormat="1" applyFont="1" applyFill="1" applyAlignment="1" applyProtection="1">
      <alignment horizontal="center"/>
    </xf>
    <xf numFmtId="188" fontId="6" fillId="0" borderId="0" xfId="4" quotePrefix="1" applyNumberFormat="1" applyFont="1" applyFill="1" applyAlignment="1">
      <alignment horizontal="center"/>
    </xf>
    <xf numFmtId="188" fontId="4" fillId="0" borderId="4" xfId="4" applyNumberFormat="1" applyFont="1" applyFill="1" applyBorder="1" applyAlignment="1" applyProtection="1"/>
    <xf numFmtId="188" fontId="6" fillId="0" borderId="0" xfId="4" applyNumberFormat="1" applyFont="1" applyFill="1" applyAlignment="1"/>
    <xf numFmtId="188" fontId="4" fillId="0" borderId="2" xfId="4" applyNumberFormat="1" applyFont="1" applyFill="1" applyBorder="1" applyAlignment="1" applyProtection="1"/>
    <xf numFmtId="188" fontId="12" fillId="0" borderId="0" xfId="0" applyNumberFormat="1" applyFont="1" applyFill="1"/>
    <xf numFmtId="188" fontId="4" fillId="0" borderId="0" xfId="4" applyNumberFormat="1" applyFont="1" applyFill="1" applyAlignment="1">
      <alignment horizontal="left"/>
    </xf>
    <xf numFmtId="188" fontId="4" fillId="0" borderId="0" xfId="5" applyNumberFormat="1" applyFont="1" applyFill="1" applyAlignment="1">
      <alignment horizontal="centerContinuous"/>
    </xf>
    <xf numFmtId="188" fontId="4" fillId="0" borderId="0" xfId="6" applyNumberFormat="1" applyFont="1" applyFill="1" applyAlignment="1">
      <alignment horizontal="centerContinuous"/>
    </xf>
    <xf numFmtId="188" fontId="11" fillId="0" borderId="0" xfId="2" applyNumberFormat="1" applyFont="1" applyFill="1" applyAlignment="1"/>
    <xf numFmtId="188" fontId="4" fillId="0" borderId="0" xfId="2" applyNumberFormat="1" applyFont="1" applyFill="1" applyAlignment="1">
      <alignment horizontal="center"/>
    </xf>
    <xf numFmtId="189" fontId="4" fillId="0" borderId="0" xfId="1" applyNumberFormat="1" applyFont="1" applyFill="1" applyAlignment="1" applyProtection="1"/>
    <xf numFmtId="189" fontId="4" fillId="0" borderId="0" xfId="1" applyNumberFormat="1" applyFont="1" applyFill="1" applyAlignment="1"/>
    <xf numFmtId="188" fontId="6" fillId="0" borderId="0" xfId="4" applyNumberFormat="1" applyFont="1" applyFill="1" applyAlignment="1" applyProtection="1"/>
    <xf numFmtId="188" fontId="6" fillId="0" borderId="0" xfId="4" quotePrefix="1" applyNumberFormat="1" applyFont="1" applyFill="1" applyBorder="1" applyAlignment="1">
      <alignment horizontal="center"/>
    </xf>
    <xf numFmtId="188" fontId="4" fillId="0" borderId="0" xfId="0" applyNumberFormat="1" applyFont="1" applyFill="1" applyBorder="1"/>
    <xf numFmtId="188" fontId="16" fillId="0" borderId="0" xfId="0" applyNumberFormat="1" applyFont="1" applyFill="1" applyAlignment="1">
      <alignment horizontal="left"/>
    </xf>
    <xf numFmtId="188" fontId="4" fillId="0" borderId="2" xfId="4" applyNumberFormat="1" applyFont="1" applyFill="1" applyBorder="1" applyAlignment="1"/>
    <xf numFmtId="188" fontId="4" fillId="0" borderId="0" xfId="4" quotePrefix="1" applyNumberFormat="1" applyFont="1" applyFill="1" applyAlignment="1"/>
    <xf numFmtId="188" fontId="4" fillId="0" borderId="0" xfId="4" quotePrefix="1" applyNumberFormat="1" applyFont="1" applyFill="1" applyBorder="1" applyAlignment="1"/>
    <xf numFmtId="188" fontId="4" fillId="0" borderId="0" xfId="4" quotePrefix="1" applyNumberFormat="1" applyFont="1" applyFill="1" applyAlignment="1">
      <alignment horizontal="center"/>
    </xf>
    <xf numFmtId="188" fontId="16" fillId="0" borderId="0" xfId="0" applyNumberFormat="1" applyFont="1" applyFill="1"/>
    <xf numFmtId="188" fontId="4" fillId="0" borderId="0" xfId="8" applyNumberFormat="1" applyFont="1" applyFill="1" applyAlignment="1">
      <alignment horizontal="left"/>
    </xf>
    <xf numFmtId="39" fontId="17" fillId="0" borderId="0" xfId="4" applyNumberFormat="1" applyFont="1" applyFill="1" applyAlignment="1">
      <alignment horizontal="center"/>
    </xf>
    <xf numFmtId="39" fontId="9" fillId="0" borderId="0" xfId="0" applyNumberFormat="1" applyFont="1" applyFill="1" applyAlignment="1"/>
    <xf numFmtId="39" fontId="17" fillId="0" borderId="0" xfId="0" applyNumberFormat="1" applyFont="1" applyFill="1" applyAlignment="1"/>
    <xf numFmtId="187" fontId="17" fillId="0" borderId="0" xfId="0" applyNumberFormat="1" applyFont="1" applyFill="1" applyAlignment="1">
      <alignment horizontal="center"/>
    </xf>
    <xf numFmtId="39" fontId="17" fillId="0" borderId="0" xfId="4" applyNumberFormat="1" applyFont="1" applyFill="1" applyAlignment="1" applyProtection="1"/>
    <xf numFmtId="39" fontId="17" fillId="0" borderId="0" xfId="4" applyNumberFormat="1" applyFont="1" applyFill="1" applyBorder="1" applyAlignment="1" applyProtection="1">
      <alignment horizontal="center"/>
    </xf>
    <xf numFmtId="39" fontId="17" fillId="0" borderId="0" xfId="4" applyNumberFormat="1" applyFont="1" applyFill="1" applyBorder="1" applyAlignment="1" applyProtection="1">
      <alignment horizontal="right"/>
    </xf>
    <xf numFmtId="39" fontId="9" fillId="0" borderId="0" xfId="0" applyNumberFormat="1" applyFont="1" applyFill="1"/>
    <xf numFmtId="39" fontId="17" fillId="0" borderId="2" xfId="0" applyNumberFormat="1" applyFont="1" applyFill="1" applyBorder="1" applyAlignment="1">
      <alignment horizontal="center"/>
    </xf>
    <xf numFmtId="39" fontId="17" fillId="0" borderId="2" xfId="0" applyNumberFormat="1" applyFont="1" applyFill="1" applyBorder="1"/>
    <xf numFmtId="39" fontId="17" fillId="0" borderId="0" xfId="0" applyNumberFormat="1" applyFont="1" applyFill="1" applyBorder="1" applyAlignment="1">
      <alignment horizontal="center"/>
    </xf>
    <xf numFmtId="39" fontId="17" fillId="0" borderId="0" xfId="0" applyNumberFormat="1" applyFont="1" applyFill="1" applyBorder="1"/>
    <xf numFmtId="39" fontId="17" fillId="0" borderId="2" xfId="0" applyNumberFormat="1" applyFont="1" applyFill="1" applyBorder="1" applyAlignment="1">
      <alignment horizontal="center" vertical="center"/>
    </xf>
    <xf numFmtId="39" fontId="9" fillId="0" borderId="0" xfId="0" applyNumberFormat="1" applyFont="1" applyFill="1" applyAlignment="1">
      <alignment horizontal="center"/>
    </xf>
    <xf numFmtId="39" fontId="17" fillId="0" borderId="4" xfId="0" applyNumberFormat="1" applyFont="1" applyFill="1" applyBorder="1" applyAlignment="1">
      <alignment horizontal="center"/>
    </xf>
    <xf numFmtId="39" fontId="17" fillId="0" borderId="4" xfId="0" applyNumberFormat="1" applyFont="1" applyFill="1" applyBorder="1"/>
    <xf numFmtId="39" fontId="17" fillId="0" borderId="4" xfId="0" applyNumberFormat="1" applyFont="1" applyFill="1" applyBorder="1" applyAlignment="1">
      <alignment horizontal="center" vertical="center"/>
    </xf>
    <xf numFmtId="39" fontId="17" fillId="0" borderId="4" xfId="0" applyNumberFormat="1" applyFont="1" applyFill="1" applyBorder="1" applyAlignment="1">
      <alignment vertical="center"/>
    </xf>
    <xf numFmtId="39" fontId="17" fillId="0" borderId="0" xfId="0" applyNumberFormat="1" applyFont="1" applyFill="1"/>
    <xf numFmtId="187" fontId="9" fillId="0" borderId="0" xfId="0" applyNumberFormat="1" applyFont="1" applyFill="1"/>
    <xf numFmtId="187" fontId="9" fillId="0" borderId="0" xfId="0" applyNumberFormat="1" applyFont="1" applyFill="1" applyBorder="1"/>
    <xf numFmtId="39" fontId="9" fillId="0" borderId="0" xfId="7" applyNumberFormat="1" applyFont="1" applyFill="1"/>
    <xf numFmtId="39" fontId="9" fillId="0" borderId="0" xfId="0" quotePrefix="1" applyNumberFormat="1" applyFont="1" applyFill="1" applyAlignment="1">
      <alignment horizontal="center"/>
    </xf>
    <xf numFmtId="187" fontId="9" fillId="0" borderId="4" xfId="0" applyNumberFormat="1" applyFont="1" applyFill="1" applyBorder="1"/>
    <xf numFmtId="39" fontId="9" fillId="0" borderId="0" xfId="4" applyNumberFormat="1" applyFont="1" applyFill="1" applyAlignment="1" applyProtection="1"/>
    <xf numFmtId="0" fontId="9" fillId="0" borderId="0" xfId="8" applyNumberFormat="1" applyFont="1" applyFill="1" applyAlignment="1">
      <alignment horizontal="left"/>
    </xf>
    <xf numFmtId="187" fontId="9" fillId="0" borderId="0" xfId="0" applyNumberFormat="1" applyFont="1" applyFill="1" applyAlignment="1"/>
    <xf numFmtId="190" fontId="4" fillId="0" borderId="0" xfId="1" applyNumberFormat="1" applyFont="1" applyFill="1"/>
    <xf numFmtId="188" fontId="6" fillId="0" borderId="0" xfId="4" applyNumberFormat="1" applyFont="1" applyFill="1" applyAlignment="1" applyProtection="1">
      <alignment horizontal="center"/>
    </xf>
    <xf numFmtId="188" fontId="6" fillId="0" borderId="0" xfId="4" applyNumberFormat="1" applyFont="1" applyFill="1" applyAlignment="1">
      <alignment horizontal="center"/>
    </xf>
    <xf numFmtId="39" fontId="17" fillId="0" borderId="0" xfId="4" applyNumberFormat="1" applyFont="1" applyFill="1" applyAlignment="1" applyProtection="1">
      <alignment horizontal="center"/>
    </xf>
    <xf numFmtId="187" fontId="12" fillId="0" borderId="0" xfId="4" applyNumberFormat="1" applyFont="1" applyFill="1" applyAlignment="1" applyProtection="1">
      <alignment horizontal="center"/>
    </xf>
    <xf numFmtId="188" fontId="4" fillId="0" borderId="0" xfId="0" quotePrefix="1" applyNumberFormat="1" applyFont="1" applyFill="1" applyAlignment="1">
      <alignment horizontal="center"/>
    </xf>
    <xf numFmtId="187" fontId="6" fillId="0" borderId="0" xfId="0" applyNumberFormat="1" applyFont="1" applyFill="1" applyAlignment="1">
      <alignment horizontal="center"/>
    </xf>
    <xf numFmtId="188" fontId="4" fillId="0" borderId="3" xfId="4" applyNumberFormat="1" applyFont="1" applyFill="1" applyBorder="1" applyAlignment="1" applyProtection="1"/>
    <xf numFmtId="188" fontId="4" fillId="0" borderId="1" xfId="1" applyNumberFormat="1" applyFont="1" applyFill="1" applyBorder="1" applyAlignment="1" applyProtection="1"/>
    <xf numFmtId="188" fontId="4" fillId="0" borderId="3" xfId="1" applyNumberFormat="1" applyFont="1" applyFill="1" applyBorder="1" applyAlignment="1" applyProtection="1"/>
    <xf numFmtId="49" fontId="6" fillId="0" borderId="0" xfId="0" applyNumberFormat="1" applyFont="1" applyFill="1" applyAlignment="1">
      <alignment horizontal="center"/>
    </xf>
    <xf numFmtId="49" fontId="4" fillId="0" borderId="0" xfId="0" applyNumberFormat="1" applyFont="1" applyFill="1" applyAlignment="1"/>
    <xf numFmtId="188" fontId="4" fillId="0" borderId="1" xfId="4" applyNumberFormat="1" applyFont="1" applyFill="1" applyBorder="1" applyAlignment="1" applyProtection="1"/>
    <xf numFmtId="187" fontId="17" fillId="0" borderId="0" xfId="0" applyNumberFormat="1" applyFont="1" applyFill="1" applyAlignment="1"/>
    <xf numFmtId="187" fontId="9" fillId="0" borderId="1" xfId="0" applyNumberFormat="1" applyFont="1" applyFill="1" applyBorder="1"/>
    <xf numFmtId="39" fontId="9" fillId="0" borderId="1" xfId="0" applyNumberFormat="1" applyFont="1" applyFill="1" applyBorder="1"/>
    <xf numFmtId="39" fontId="9" fillId="0" borderId="0" xfId="0" applyNumberFormat="1" applyFont="1" applyFill="1" applyBorder="1"/>
    <xf numFmtId="188" fontId="4" fillId="0" borderId="3" xfId="4" applyNumberFormat="1" applyFont="1" applyFill="1" applyBorder="1" applyAlignment="1"/>
    <xf numFmtId="188" fontId="4" fillId="0" borderId="1" xfId="4" applyNumberFormat="1" applyFont="1" applyFill="1" applyBorder="1" applyAlignment="1"/>
    <xf numFmtId="187" fontId="6" fillId="0" borderId="0" xfId="4" applyNumberFormat="1" applyFont="1" applyFill="1" applyAlignment="1" applyProtection="1">
      <alignment horizontal="center"/>
    </xf>
    <xf numFmtId="188" fontId="4" fillId="0" borderId="0" xfId="0" quotePrefix="1" applyNumberFormat="1" applyFont="1" applyFill="1" applyAlignment="1">
      <alignment horizontal="center"/>
    </xf>
    <xf numFmtId="188" fontId="6" fillId="0" borderId="0" xfId="4" applyNumberFormat="1" applyFont="1" applyFill="1" applyAlignment="1" applyProtection="1">
      <alignment horizontal="center"/>
    </xf>
    <xf numFmtId="187" fontId="6" fillId="0" borderId="0" xfId="4" applyNumberFormat="1" applyFont="1" applyFill="1" applyAlignment="1" applyProtection="1">
      <alignment horizontal="center"/>
    </xf>
    <xf numFmtId="188" fontId="4" fillId="0" borderId="0" xfId="4" applyNumberFormat="1" applyFont="1" applyFill="1" applyAlignment="1">
      <alignment horizontal="center"/>
    </xf>
    <xf numFmtId="188" fontId="6" fillId="0" borderId="0" xfId="4" applyNumberFormat="1" applyFont="1" applyFill="1" applyAlignment="1">
      <alignment horizontal="center"/>
    </xf>
    <xf numFmtId="39" fontId="17" fillId="0" borderId="0" xfId="4" applyNumberFormat="1" applyFont="1" applyFill="1" applyAlignment="1" applyProtection="1">
      <alignment horizontal="center"/>
    </xf>
    <xf numFmtId="187" fontId="17" fillId="0" borderId="0" xfId="4" applyNumberFormat="1" applyFont="1" applyFill="1" applyAlignment="1" applyProtection="1">
      <alignment horizontal="center"/>
    </xf>
    <xf numFmtId="39" fontId="17" fillId="0" borderId="3" xfId="0" applyNumberFormat="1" applyFont="1" applyFill="1" applyBorder="1" applyAlignment="1">
      <alignment horizontal="center"/>
    </xf>
    <xf numFmtId="39" fontId="12" fillId="0" borderId="0" xfId="4" applyNumberFormat="1" applyFont="1" applyFill="1" applyAlignment="1" applyProtection="1">
      <alignment horizontal="center"/>
    </xf>
    <xf numFmtId="187" fontId="12" fillId="0" borderId="0" xfId="4" applyNumberFormat="1" applyFont="1" applyFill="1" applyAlignment="1" applyProtection="1">
      <alignment horizontal="center"/>
    </xf>
    <xf numFmtId="188" fontId="4" fillId="0" borderId="0" xfId="0" quotePrefix="1" applyNumberFormat="1" applyFont="1" applyFill="1" applyAlignment="1">
      <alignment horizontal="center"/>
    </xf>
  </cellXfs>
  <cellStyles count="9">
    <cellStyle name="Comma" xfId="1" builtinId="3"/>
    <cellStyle name="Normal" xfId="0" builtinId="0"/>
    <cellStyle name="Normal 2" xfId="2"/>
    <cellStyle name="Normal 2 2" xfId="3"/>
    <cellStyle name="Normal 2 2 2" xfId="8"/>
    <cellStyle name="Normal_C779A0245" xfId="6"/>
    <cellStyle name="ปกติ_Sheet1" xfId="4"/>
    <cellStyle name="ปกติ_Sheet1 2" xfId="5"/>
    <cellStyle name="ปกติ_งบการเงิน51 2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L111"/>
  <sheetViews>
    <sheetView tabSelected="1" zoomScaleNormal="100" workbookViewId="0">
      <selection activeCell="A4" sqref="A4"/>
    </sheetView>
  </sheetViews>
  <sheetFormatPr defaultColWidth="9.140625" defaultRowHeight="25.5" customHeight="1" x14ac:dyDescent="0.45"/>
  <cols>
    <col min="1" max="5" width="9.140625" style="1" customWidth="1"/>
    <col min="6" max="6" width="8.85546875" style="1" customWidth="1"/>
    <col min="7" max="7" width="1.5703125" style="1" customWidth="1"/>
    <col min="8" max="8" width="16.140625" style="1" customWidth="1"/>
    <col min="9" max="9" width="1.5703125" style="1" customWidth="1"/>
    <col min="10" max="10" width="16.140625" style="1" customWidth="1"/>
    <col min="11" max="11" width="1.7109375" style="1" customWidth="1"/>
    <col min="12" max="16384" width="9.140625" style="1"/>
  </cols>
  <sheetData>
    <row r="1" spans="1:10" ht="24.75" customHeight="1" x14ac:dyDescent="0.45">
      <c r="A1" s="98" t="s">
        <v>0</v>
      </c>
      <c r="B1" s="98"/>
      <c r="C1" s="98"/>
      <c r="D1" s="98"/>
      <c r="E1" s="98"/>
      <c r="F1" s="98"/>
      <c r="G1" s="98"/>
      <c r="H1" s="98"/>
      <c r="I1" s="98"/>
      <c r="J1" s="98"/>
    </row>
    <row r="2" spans="1:10" ht="24.75" customHeight="1" x14ac:dyDescent="0.45">
      <c r="A2" s="98" t="s">
        <v>62</v>
      </c>
      <c r="B2" s="98"/>
      <c r="C2" s="98"/>
      <c r="D2" s="98"/>
      <c r="E2" s="98"/>
      <c r="F2" s="98"/>
      <c r="G2" s="98"/>
      <c r="H2" s="98"/>
      <c r="I2" s="98"/>
      <c r="J2" s="98"/>
    </row>
    <row r="3" spans="1:10" s="2" customFormat="1" ht="24.75" customHeight="1" x14ac:dyDescent="0.45">
      <c r="A3" s="99" t="s">
        <v>159</v>
      </c>
      <c r="B3" s="99"/>
      <c r="C3" s="99"/>
      <c r="D3" s="99"/>
      <c r="E3" s="99"/>
      <c r="F3" s="99"/>
      <c r="G3" s="99"/>
      <c r="H3" s="99"/>
      <c r="I3" s="99"/>
      <c r="J3" s="99"/>
    </row>
    <row r="4" spans="1:10" ht="24.75" customHeight="1" x14ac:dyDescent="0.45">
      <c r="A4" s="78"/>
      <c r="B4" s="78"/>
      <c r="C4" s="78"/>
      <c r="D4" s="78"/>
      <c r="E4" s="78"/>
      <c r="F4" s="78"/>
      <c r="G4" s="78"/>
      <c r="H4" s="78"/>
      <c r="J4" s="78"/>
    </row>
    <row r="5" spans="1:10" ht="24.75" customHeight="1" x14ac:dyDescent="0.5">
      <c r="A5" s="3"/>
      <c r="B5" s="3"/>
      <c r="C5" s="3"/>
      <c r="D5" s="3"/>
      <c r="E5" s="4"/>
      <c r="F5" s="3"/>
      <c r="G5" s="3"/>
      <c r="H5" s="4"/>
      <c r="J5" s="5" t="s">
        <v>35</v>
      </c>
    </row>
    <row r="6" spans="1:10" ht="24.75" customHeight="1" x14ac:dyDescent="0.45">
      <c r="E6" s="30"/>
      <c r="F6" s="7" t="s">
        <v>12</v>
      </c>
      <c r="G6" s="7"/>
      <c r="H6" s="83" t="s">
        <v>119</v>
      </c>
      <c r="J6" s="83" t="s">
        <v>120</v>
      </c>
    </row>
    <row r="7" spans="1:10" ht="24.75" customHeight="1" x14ac:dyDescent="0.45">
      <c r="A7" s="79"/>
      <c r="B7" s="79"/>
      <c r="C7" s="79"/>
      <c r="D7" s="79"/>
      <c r="E7" s="30"/>
      <c r="F7" s="7"/>
      <c r="G7" s="7"/>
      <c r="H7" s="83" t="s">
        <v>133</v>
      </c>
      <c r="J7" s="83" t="s">
        <v>132</v>
      </c>
    </row>
    <row r="8" spans="1:10" ht="24.75" customHeight="1" x14ac:dyDescent="0.45">
      <c r="E8" s="30"/>
      <c r="F8" s="7"/>
      <c r="G8" s="7"/>
      <c r="H8" s="83" t="s">
        <v>134</v>
      </c>
      <c r="J8" s="83"/>
    </row>
    <row r="9" spans="1:10" ht="24.75" customHeight="1" x14ac:dyDescent="0.45">
      <c r="A9" s="101" t="s">
        <v>11</v>
      </c>
      <c r="B9" s="101"/>
      <c r="C9" s="101"/>
      <c r="D9" s="101"/>
      <c r="E9" s="30"/>
      <c r="F9" s="7"/>
      <c r="G9" s="7"/>
      <c r="H9" s="83"/>
      <c r="J9" s="83"/>
    </row>
    <row r="10" spans="1:10" ht="24.75" customHeight="1" x14ac:dyDescent="0.45">
      <c r="A10" s="30" t="s">
        <v>13</v>
      </c>
      <c r="F10" s="10"/>
      <c r="G10" s="10"/>
    </row>
    <row r="11" spans="1:10" ht="24.75" customHeight="1" x14ac:dyDescent="0.45">
      <c r="A11" s="11" t="s">
        <v>14</v>
      </c>
      <c r="F11" s="47" t="s">
        <v>15</v>
      </c>
      <c r="G11" s="47"/>
      <c r="H11" s="13">
        <v>29980787.32</v>
      </c>
      <c r="J11" s="77">
        <v>19544710.699999999</v>
      </c>
    </row>
    <row r="12" spans="1:10" ht="24.75" customHeight="1" x14ac:dyDescent="0.45">
      <c r="A12" s="11" t="s">
        <v>90</v>
      </c>
      <c r="F12" s="47" t="s">
        <v>17</v>
      </c>
      <c r="G12" s="47"/>
      <c r="H12" s="13">
        <v>4762913.4400000004</v>
      </c>
      <c r="J12" s="77">
        <v>12855591.5</v>
      </c>
    </row>
    <row r="13" spans="1:10" ht="24.75" customHeight="1" x14ac:dyDescent="0.45">
      <c r="A13" s="11" t="s">
        <v>16</v>
      </c>
      <c r="F13" s="47" t="s">
        <v>19</v>
      </c>
      <c r="G13" s="82"/>
      <c r="H13" s="13">
        <v>1445203.96</v>
      </c>
      <c r="J13" s="77">
        <v>1736783.08</v>
      </c>
    </row>
    <row r="14" spans="1:10" ht="24.75" customHeight="1" x14ac:dyDescent="0.45">
      <c r="A14" s="11" t="s">
        <v>126</v>
      </c>
      <c r="F14" s="47" t="s">
        <v>20</v>
      </c>
      <c r="G14" s="47"/>
      <c r="H14" s="14">
        <v>24301108.550000001</v>
      </c>
      <c r="J14" s="77">
        <v>35449380.049999997</v>
      </c>
    </row>
    <row r="15" spans="1:10" ht="24.75" customHeight="1" x14ac:dyDescent="0.45">
      <c r="A15" s="40" t="s">
        <v>18</v>
      </c>
      <c r="F15" s="11"/>
      <c r="G15" s="11"/>
      <c r="H15" s="84">
        <f>SUM(H11:H14)</f>
        <v>60490013.269999996</v>
      </c>
      <c r="J15" s="84">
        <f>SUM(J11:J14)</f>
        <v>69586465.329999998</v>
      </c>
    </row>
    <row r="16" spans="1:10" ht="24.75" customHeight="1" x14ac:dyDescent="0.45">
      <c r="A16" s="30" t="s">
        <v>40</v>
      </c>
      <c r="F16" s="11"/>
      <c r="G16" s="11"/>
      <c r="H16" s="14"/>
      <c r="J16" s="14"/>
    </row>
    <row r="17" spans="1:12" ht="24.75" customHeight="1" x14ac:dyDescent="0.45">
      <c r="A17" s="11" t="s">
        <v>86</v>
      </c>
      <c r="F17" s="47" t="s">
        <v>44</v>
      </c>
      <c r="G17" s="82"/>
      <c r="H17" s="17">
        <v>224897069.19999999</v>
      </c>
      <c r="J17" s="17">
        <v>224897069.19999999</v>
      </c>
    </row>
    <row r="18" spans="1:12" ht="24.75" customHeight="1" x14ac:dyDescent="0.45">
      <c r="A18" s="11" t="s">
        <v>59</v>
      </c>
      <c r="F18" s="47" t="s">
        <v>102</v>
      </c>
      <c r="G18" s="82"/>
      <c r="H18" s="13">
        <v>414926872.68000001</v>
      </c>
      <c r="J18" s="13">
        <v>424135045.22000003</v>
      </c>
    </row>
    <row r="19" spans="1:12" ht="24.75" customHeight="1" x14ac:dyDescent="0.45">
      <c r="A19" s="11" t="s">
        <v>87</v>
      </c>
      <c r="F19" s="47" t="s">
        <v>152</v>
      </c>
      <c r="G19" s="82"/>
      <c r="H19" s="13">
        <v>0</v>
      </c>
      <c r="J19" s="13">
        <v>60997907.380000003</v>
      </c>
    </row>
    <row r="20" spans="1:12" ht="24.75" customHeight="1" x14ac:dyDescent="0.45">
      <c r="A20" s="11" t="s">
        <v>151</v>
      </c>
      <c r="F20" s="47" t="s">
        <v>152</v>
      </c>
      <c r="G20" s="82"/>
      <c r="H20" s="13">
        <v>165097842.75</v>
      </c>
      <c r="J20" s="13">
        <v>0</v>
      </c>
    </row>
    <row r="21" spans="1:12" ht="24.75" customHeight="1" x14ac:dyDescent="0.45">
      <c r="A21" s="11" t="s">
        <v>95</v>
      </c>
      <c r="F21" s="47" t="s">
        <v>82</v>
      </c>
      <c r="G21" s="47"/>
      <c r="H21" s="13">
        <v>198613.31</v>
      </c>
      <c r="J21" s="13">
        <v>216888.11</v>
      </c>
    </row>
    <row r="22" spans="1:12" ht="24.75" customHeight="1" x14ac:dyDescent="0.45">
      <c r="A22" s="11" t="s">
        <v>68</v>
      </c>
      <c r="F22" s="47" t="s">
        <v>153</v>
      </c>
      <c r="G22" s="47"/>
      <c r="H22" s="13">
        <v>2719953.45</v>
      </c>
      <c r="J22" s="13">
        <v>428877.91</v>
      </c>
    </row>
    <row r="23" spans="1:12" ht="24.75" customHeight="1" x14ac:dyDescent="0.45">
      <c r="A23" s="11" t="s">
        <v>149</v>
      </c>
      <c r="F23" s="97"/>
      <c r="G23" s="97"/>
      <c r="H23" s="13"/>
      <c r="J23" s="13"/>
    </row>
    <row r="24" spans="1:12" ht="24.75" customHeight="1" x14ac:dyDescent="0.45">
      <c r="A24" s="11" t="s">
        <v>150</v>
      </c>
      <c r="F24" s="47" t="s">
        <v>67</v>
      </c>
      <c r="G24" s="82"/>
      <c r="H24" s="13">
        <v>3714884.4</v>
      </c>
      <c r="J24" s="13">
        <v>3709243.16</v>
      </c>
    </row>
    <row r="25" spans="1:12" ht="24.75" customHeight="1" x14ac:dyDescent="0.45">
      <c r="A25" s="11" t="s">
        <v>42</v>
      </c>
      <c r="E25" s="82"/>
      <c r="F25" s="12"/>
      <c r="G25" s="12"/>
      <c r="H25" s="13">
        <v>1547869.09</v>
      </c>
      <c r="J25" s="13">
        <v>1441374.12</v>
      </c>
      <c r="L25" s="17"/>
    </row>
    <row r="26" spans="1:12" ht="24.75" customHeight="1" x14ac:dyDescent="0.45">
      <c r="A26" s="40" t="s">
        <v>41</v>
      </c>
      <c r="B26" s="9"/>
      <c r="C26" s="9"/>
      <c r="F26" s="17"/>
      <c r="G26" s="17"/>
      <c r="H26" s="13">
        <f>SUM(H17:H25)</f>
        <v>813103104.88</v>
      </c>
      <c r="J26" s="13">
        <f>SUM(J17:J25)</f>
        <v>715826405.10000002</v>
      </c>
    </row>
    <row r="27" spans="1:12" ht="24.75" customHeight="1" thickBot="1" x14ac:dyDescent="0.5">
      <c r="A27" s="40" t="s">
        <v>21</v>
      </c>
      <c r="B27" s="9"/>
      <c r="C27" s="9"/>
      <c r="F27" s="17"/>
      <c r="G27" s="17"/>
      <c r="H27" s="85">
        <f>+H26+H15</f>
        <v>873593118.14999998</v>
      </c>
      <c r="J27" s="85">
        <f>+J26+J15</f>
        <v>785412870.43000007</v>
      </c>
    </row>
    <row r="28" spans="1:12" ht="24.75" customHeight="1" thickTop="1" x14ac:dyDescent="0.45">
      <c r="B28" s="9"/>
      <c r="C28" s="9"/>
      <c r="D28" s="9"/>
      <c r="E28" s="9"/>
      <c r="F28" s="15"/>
      <c r="G28" s="15"/>
      <c r="H28" s="15"/>
      <c r="J28" s="15"/>
    </row>
    <row r="29" spans="1:12" ht="24.75" customHeight="1" x14ac:dyDescent="0.45">
      <c r="B29" s="9"/>
      <c r="C29" s="9"/>
      <c r="D29" s="9"/>
      <c r="E29" s="9"/>
      <c r="F29" s="15"/>
      <c r="G29" s="15"/>
      <c r="H29" s="15"/>
      <c r="J29" s="15"/>
    </row>
    <row r="30" spans="1:12" ht="24.75" customHeight="1" x14ac:dyDescent="0.45">
      <c r="A30" s="11" t="s">
        <v>10</v>
      </c>
      <c r="B30" s="9"/>
      <c r="C30" s="9"/>
      <c r="D30" s="9"/>
      <c r="E30" s="9"/>
      <c r="F30" s="9"/>
      <c r="G30" s="9"/>
      <c r="H30" s="9"/>
      <c r="J30" s="9"/>
    </row>
    <row r="31" spans="1:12" ht="24.75" customHeight="1" x14ac:dyDescent="0.45">
      <c r="A31" s="11"/>
      <c r="B31" s="9"/>
      <c r="C31" s="9"/>
      <c r="D31" s="9"/>
      <c r="E31" s="9"/>
      <c r="F31" s="9"/>
      <c r="G31" s="9"/>
      <c r="H31" s="9"/>
      <c r="J31" s="9"/>
    </row>
    <row r="32" spans="1:12" ht="24.75" customHeight="1" x14ac:dyDescent="0.45">
      <c r="A32" s="11"/>
      <c r="B32" s="9"/>
      <c r="C32" s="9"/>
      <c r="D32" s="9"/>
      <c r="E32" s="9"/>
      <c r="F32" s="9"/>
      <c r="G32" s="9"/>
      <c r="H32" s="9"/>
      <c r="J32" s="9"/>
    </row>
    <row r="33" spans="1:10" ht="24.75" customHeight="1" x14ac:dyDescent="0.45">
      <c r="B33" s="18" t="s">
        <v>130</v>
      </c>
      <c r="D33" s="9"/>
      <c r="E33" s="9"/>
      <c r="F33" s="9"/>
      <c r="G33" s="9"/>
      <c r="H33" s="9"/>
      <c r="J33" s="9"/>
    </row>
    <row r="34" spans="1:10" ht="24.75" customHeight="1" x14ac:dyDescent="0.45">
      <c r="B34" s="18" t="s">
        <v>129</v>
      </c>
      <c r="D34" s="9"/>
      <c r="E34" s="9"/>
      <c r="F34" s="9"/>
      <c r="G34" s="9"/>
      <c r="H34" s="9"/>
      <c r="J34" s="9"/>
    </row>
    <row r="35" spans="1:10" ht="24.75" customHeight="1" x14ac:dyDescent="0.45">
      <c r="A35" s="18"/>
      <c r="D35" s="9"/>
      <c r="E35" s="9"/>
      <c r="F35" s="9"/>
      <c r="G35" s="9"/>
      <c r="H35" s="9"/>
      <c r="J35" s="9"/>
    </row>
    <row r="36" spans="1:10" ht="21" customHeight="1" x14ac:dyDescent="0.45">
      <c r="A36" s="100" t="s">
        <v>22</v>
      </c>
      <c r="B36" s="100"/>
      <c r="C36" s="100"/>
      <c r="D36" s="100"/>
      <c r="E36" s="100"/>
      <c r="F36" s="100"/>
      <c r="G36" s="100"/>
      <c r="H36" s="100"/>
      <c r="I36" s="100"/>
      <c r="J36" s="100"/>
    </row>
    <row r="37" spans="1:10" ht="21" customHeight="1" x14ac:dyDescent="0.45">
      <c r="A37" s="98" t="s">
        <v>0</v>
      </c>
      <c r="B37" s="98"/>
      <c r="C37" s="98"/>
      <c r="D37" s="98"/>
      <c r="E37" s="98"/>
      <c r="F37" s="98"/>
      <c r="G37" s="98"/>
      <c r="H37" s="98"/>
      <c r="I37" s="98"/>
      <c r="J37" s="98"/>
    </row>
    <row r="38" spans="1:10" ht="21" customHeight="1" x14ac:dyDescent="0.45">
      <c r="A38" s="98" t="s">
        <v>63</v>
      </c>
      <c r="B38" s="98"/>
      <c r="C38" s="98"/>
      <c r="D38" s="98"/>
      <c r="E38" s="98"/>
      <c r="F38" s="98"/>
      <c r="G38" s="98"/>
      <c r="H38" s="98"/>
      <c r="I38" s="98"/>
      <c r="J38" s="98"/>
    </row>
    <row r="39" spans="1:10" ht="21" customHeight="1" x14ac:dyDescent="0.45">
      <c r="A39" s="98" t="s">
        <v>159</v>
      </c>
      <c r="B39" s="98"/>
      <c r="C39" s="98"/>
      <c r="D39" s="98"/>
      <c r="E39" s="98"/>
      <c r="F39" s="98"/>
      <c r="G39" s="98"/>
      <c r="H39" s="98"/>
      <c r="I39" s="98"/>
      <c r="J39" s="98"/>
    </row>
    <row r="40" spans="1:10" ht="21" customHeight="1" x14ac:dyDescent="0.45">
      <c r="A40" s="78"/>
      <c r="B40" s="78"/>
      <c r="C40" s="78"/>
      <c r="D40" s="78"/>
      <c r="E40" s="78"/>
      <c r="F40" s="78"/>
      <c r="G40" s="78"/>
      <c r="H40" s="78"/>
      <c r="I40" s="78"/>
      <c r="J40" s="78"/>
    </row>
    <row r="41" spans="1:10" ht="21" customHeight="1" x14ac:dyDescent="0.45">
      <c r="A41" s="19"/>
      <c r="B41" s="20"/>
      <c r="C41" s="20"/>
      <c r="D41" s="20"/>
      <c r="E41" s="20"/>
      <c r="F41" s="20"/>
      <c r="G41" s="20"/>
      <c r="H41" s="20"/>
      <c r="J41" s="5" t="s">
        <v>35</v>
      </c>
    </row>
    <row r="42" spans="1:10" ht="21" customHeight="1" x14ac:dyDescent="0.45">
      <c r="F42" s="7" t="s">
        <v>12</v>
      </c>
      <c r="G42" s="7"/>
      <c r="H42" s="83" t="s">
        <v>119</v>
      </c>
      <c r="J42" s="83" t="s">
        <v>120</v>
      </c>
    </row>
    <row r="43" spans="1:10" ht="21" customHeight="1" x14ac:dyDescent="0.45">
      <c r="A43" s="79"/>
      <c r="B43" s="79"/>
      <c r="C43" s="79"/>
      <c r="D43" s="79"/>
      <c r="E43" s="30"/>
      <c r="F43" s="7"/>
      <c r="G43" s="7"/>
      <c r="H43" s="83" t="s">
        <v>133</v>
      </c>
      <c r="J43" s="83" t="s">
        <v>132</v>
      </c>
    </row>
    <row r="44" spans="1:10" ht="21" customHeight="1" x14ac:dyDescent="0.45">
      <c r="E44" s="30"/>
      <c r="F44" s="7"/>
      <c r="G44" s="7"/>
      <c r="H44" s="83" t="s">
        <v>134</v>
      </c>
      <c r="J44" s="83"/>
    </row>
    <row r="45" spans="1:10" ht="21" customHeight="1" x14ac:dyDescent="0.45">
      <c r="A45" s="98" t="s">
        <v>23</v>
      </c>
      <c r="B45" s="98"/>
      <c r="C45" s="98"/>
      <c r="D45" s="98"/>
      <c r="E45" s="30"/>
      <c r="F45" s="7"/>
      <c r="G45" s="7"/>
      <c r="H45" s="83"/>
      <c r="J45" s="83"/>
    </row>
    <row r="46" spans="1:10" ht="21" customHeight="1" x14ac:dyDescent="0.45">
      <c r="A46" s="40" t="s">
        <v>24</v>
      </c>
      <c r="D46" s="9"/>
      <c r="H46" s="9"/>
      <c r="J46" s="9"/>
    </row>
    <row r="47" spans="1:10" ht="21" customHeight="1" x14ac:dyDescent="0.45">
      <c r="A47" s="11" t="s">
        <v>89</v>
      </c>
      <c r="D47" s="9"/>
      <c r="F47" s="47" t="s">
        <v>80</v>
      </c>
      <c r="G47" s="82"/>
      <c r="H47" s="13">
        <v>15950785.34</v>
      </c>
      <c r="J47" s="13">
        <v>24373997.399999999</v>
      </c>
    </row>
    <row r="48" spans="1:10" ht="21" customHeight="1" x14ac:dyDescent="0.45">
      <c r="A48" s="11" t="s">
        <v>146</v>
      </c>
      <c r="D48" s="9"/>
      <c r="E48" s="47"/>
      <c r="F48" s="47" t="s">
        <v>147</v>
      </c>
      <c r="G48" s="17"/>
      <c r="H48" s="13">
        <v>14500000</v>
      </c>
      <c r="J48" s="13">
        <v>58000000</v>
      </c>
    </row>
    <row r="49" spans="1:10" ht="21" customHeight="1" x14ac:dyDescent="0.45">
      <c r="A49" s="11" t="s">
        <v>127</v>
      </c>
      <c r="D49" s="9"/>
      <c r="E49" s="47"/>
      <c r="F49" s="47" t="s">
        <v>111</v>
      </c>
      <c r="G49" s="17"/>
      <c r="H49" s="13">
        <v>4198187.5999999996</v>
      </c>
      <c r="J49" s="13">
        <v>0</v>
      </c>
    </row>
    <row r="50" spans="1:10" ht="21" customHeight="1" x14ac:dyDescent="0.45">
      <c r="A50" s="40" t="s">
        <v>25</v>
      </c>
      <c r="D50" s="9"/>
      <c r="E50" s="22"/>
      <c r="F50" s="17"/>
      <c r="G50" s="17"/>
      <c r="H50" s="86">
        <f>SUM(H47:H49)</f>
        <v>34648972.939999998</v>
      </c>
      <c r="J50" s="86">
        <f>SUM(J47:J49)</f>
        <v>82373997.400000006</v>
      </c>
    </row>
    <row r="51" spans="1:10" ht="21" customHeight="1" x14ac:dyDescent="0.45">
      <c r="A51" s="40" t="s">
        <v>72</v>
      </c>
      <c r="D51" s="9"/>
      <c r="E51" s="22"/>
      <c r="F51" s="17"/>
      <c r="G51" s="17"/>
      <c r="H51" s="17"/>
      <c r="J51" s="17"/>
    </row>
    <row r="52" spans="1:10" ht="21" customHeight="1" x14ac:dyDescent="0.45">
      <c r="A52" s="11" t="s">
        <v>137</v>
      </c>
      <c r="D52" s="9"/>
      <c r="F52" s="47" t="s">
        <v>147</v>
      </c>
      <c r="G52" s="47"/>
      <c r="H52" s="17">
        <v>209500000</v>
      </c>
      <c r="J52" s="17">
        <v>166000000</v>
      </c>
    </row>
    <row r="53" spans="1:10" ht="21" customHeight="1" x14ac:dyDescent="0.45">
      <c r="A53" s="11" t="s">
        <v>125</v>
      </c>
      <c r="D53" s="9"/>
      <c r="E53" s="47"/>
      <c r="F53" s="47" t="s">
        <v>111</v>
      </c>
      <c r="G53" s="17"/>
      <c r="H53" s="17">
        <v>101585069.16</v>
      </c>
      <c r="J53" s="1">
        <v>0</v>
      </c>
    </row>
    <row r="54" spans="1:10" ht="21" customHeight="1" x14ac:dyDescent="0.45">
      <c r="A54" s="11" t="s">
        <v>92</v>
      </c>
      <c r="D54" s="9"/>
      <c r="F54" s="47" t="s">
        <v>148</v>
      </c>
      <c r="G54" s="47"/>
      <c r="H54" s="17">
        <v>9585455.3200000003</v>
      </c>
      <c r="J54" s="17">
        <v>9099331.9000000004</v>
      </c>
    </row>
    <row r="55" spans="1:10" ht="21" customHeight="1" x14ac:dyDescent="0.45">
      <c r="A55" s="11" t="s">
        <v>88</v>
      </c>
      <c r="D55" s="9"/>
      <c r="E55" s="47"/>
      <c r="F55" s="12"/>
      <c r="G55" s="12"/>
      <c r="H55" s="17">
        <v>2112000</v>
      </c>
      <c r="J55" s="17">
        <v>2112000</v>
      </c>
    </row>
    <row r="56" spans="1:10" ht="21" customHeight="1" x14ac:dyDescent="0.45">
      <c r="A56" s="40" t="s">
        <v>56</v>
      </c>
      <c r="D56" s="9"/>
      <c r="E56" s="22"/>
      <c r="F56" s="17"/>
      <c r="G56" s="17"/>
      <c r="H56" s="23">
        <f>SUM(H52:H55)</f>
        <v>322782524.47999996</v>
      </c>
      <c r="J56" s="23">
        <f>SUM(J52:J55)</f>
        <v>177211331.90000001</v>
      </c>
    </row>
    <row r="57" spans="1:10" ht="21" customHeight="1" x14ac:dyDescent="0.45">
      <c r="A57" s="40" t="s">
        <v>26</v>
      </c>
      <c r="D57" s="9"/>
      <c r="E57" s="22"/>
      <c r="F57" s="17"/>
      <c r="G57" s="17"/>
      <c r="H57" s="86">
        <f>+H50+H56</f>
        <v>357431497.41999996</v>
      </c>
      <c r="J57" s="86">
        <f>+J50+J56</f>
        <v>259585329.30000001</v>
      </c>
    </row>
    <row r="58" spans="1:10" ht="21" customHeight="1" x14ac:dyDescent="0.45">
      <c r="A58" s="40" t="s">
        <v>27</v>
      </c>
      <c r="D58" s="9"/>
      <c r="E58" s="9"/>
      <c r="F58" s="14"/>
      <c r="G58" s="14"/>
      <c r="H58" s="14"/>
      <c r="J58" s="14"/>
    </row>
    <row r="59" spans="1:10" ht="21" customHeight="1" x14ac:dyDescent="0.45">
      <c r="A59" s="11" t="s">
        <v>28</v>
      </c>
      <c r="D59" s="9"/>
      <c r="E59" s="9"/>
      <c r="F59" s="13" t="s">
        <v>4</v>
      </c>
      <c r="G59" s="13"/>
      <c r="H59" s="13" t="s">
        <v>4</v>
      </c>
      <c r="J59" s="13"/>
    </row>
    <row r="60" spans="1:10" ht="21" customHeight="1" x14ac:dyDescent="0.45">
      <c r="A60" s="11" t="s">
        <v>29</v>
      </c>
      <c r="B60" s="9"/>
      <c r="C60" s="9"/>
      <c r="D60" s="9"/>
      <c r="E60" s="9"/>
      <c r="F60" s="13"/>
      <c r="G60" s="13"/>
      <c r="H60" s="13"/>
      <c r="J60" s="13"/>
    </row>
    <row r="61" spans="1:10" ht="21" customHeight="1" thickBot="1" x14ac:dyDescent="0.5">
      <c r="A61" s="11" t="s">
        <v>54</v>
      </c>
      <c r="B61" s="9"/>
      <c r="C61" s="9"/>
      <c r="D61" s="9"/>
      <c r="E61" s="9"/>
      <c r="F61" s="17"/>
      <c r="G61" s="17"/>
      <c r="H61" s="24">
        <f>33000000*10</f>
        <v>330000000</v>
      </c>
      <c r="J61" s="24">
        <f>33000000*10</f>
        <v>330000000</v>
      </c>
    </row>
    <row r="62" spans="1:10" ht="21" customHeight="1" thickTop="1" x14ac:dyDescent="0.45">
      <c r="A62" s="11" t="s">
        <v>73</v>
      </c>
      <c r="B62" s="9"/>
      <c r="C62" s="9"/>
      <c r="D62" s="9"/>
      <c r="E62" s="9"/>
      <c r="F62" s="17"/>
      <c r="G62" s="17"/>
      <c r="H62" s="17"/>
      <c r="J62" s="17"/>
    </row>
    <row r="63" spans="1:10" ht="21" customHeight="1" x14ac:dyDescent="0.45">
      <c r="A63" s="11" t="s">
        <v>55</v>
      </c>
      <c r="B63" s="9"/>
      <c r="C63" s="9"/>
      <c r="D63" s="9"/>
      <c r="E63" s="9"/>
      <c r="F63" s="17"/>
      <c r="G63" s="17"/>
      <c r="H63" s="13">
        <v>269055800</v>
      </c>
      <c r="J63" s="13">
        <v>269055800</v>
      </c>
    </row>
    <row r="64" spans="1:10" ht="21" customHeight="1" x14ac:dyDescent="0.45">
      <c r="A64" s="11" t="s">
        <v>136</v>
      </c>
      <c r="B64" s="9"/>
      <c r="C64" s="9"/>
      <c r="D64" s="9"/>
      <c r="E64" s="9"/>
      <c r="F64" s="17"/>
      <c r="G64" s="17"/>
      <c r="H64" s="13">
        <v>204200000</v>
      </c>
      <c r="J64" s="13">
        <v>204200000</v>
      </c>
    </row>
    <row r="65" spans="1:11" ht="21" customHeight="1" x14ac:dyDescent="0.45">
      <c r="A65" s="11" t="s">
        <v>135</v>
      </c>
      <c r="B65" s="9"/>
      <c r="C65" s="9"/>
      <c r="D65" s="9"/>
      <c r="E65" s="9"/>
      <c r="F65" s="13" t="s">
        <v>4</v>
      </c>
      <c r="G65" s="13"/>
      <c r="H65" s="13" t="s">
        <v>4</v>
      </c>
      <c r="J65" s="13"/>
    </row>
    <row r="66" spans="1:11" ht="21" customHeight="1" x14ac:dyDescent="0.45">
      <c r="A66" s="11" t="s">
        <v>30</v>
      </c>
      <c r="B66" s="9"/>
      <c r="C66" s="9"/>
      <c r="D66" s="9"/>
      <c r="E66" s="9"/>
      <c r="F66" s="14"/>
      <c r="G66" s="14"/>
      <c r="H66" s="14"/>
      <c r="J66" s="14"/>
    </row>
    <row r="67" spans="1:11" ht="21" customHeight="1" x14ac:dyDescent="0.45">
      <c r="A67" s="11" t="s">
        <v>31</v>
      </c>
      <c r="B67" s="9"/>
      <c r="C67" s="9"/>
      <c r="D67" s="9"/>
      <c r="E67" s="82"/>
      <c r="F67" s="17"/>
      <c r="G67" s="17"/>
      <c r="H67" s="13">
        <v>26905580</v>
      </c>
      <c r="J67" s="13">
        <v>26905580</v>
      </c>
    </row>
    <row r="68" spans="1:11" ht="21" customHeight="1" x14ac:dyDescent="0.45">
      <c r="A68" s="11" t="s">
        <v>85</v>
      </c>
      <c r="B68" s="9"/>
      <c r="C68" s="9"/>
      <c r="D68" s="9"/>
      <c r="E68" s="9"/>
      <c r="F68" s="17"/>
      <c r="G68" s="17"/>
      <c r="H68" s="13">
        <f>+งบแสดงการเปลี่ยนแปลง!L18</f>
        <v>16000240.729999967</v>
      </c>
      <c r="J68" s="13">
        <v>25666161.129999969</v>
      </c>
    </row>
    <row r="69" spans="1:11" ht="21" customHeight="1" x14ac:dyDescent="0.45">
      <c r="A69" s="40" t="s">
        <v>32</v>
      </c>
      <c r="B69" s="9"/>
      <c r="C69" s="9"/>
      <c r="D69" s="9"/>
      <c r="E69" s="9"/>
      <c r="F69" s="17"/>
      <c r="G69" s="17"/>
      <c r="H69" s="86">
        <f>SUM(H63:H68)</f>
        <v>516161620.72999996</v>
      </c>
      <c r="J69" s="86">
        <f>SUM(J63:J68)</f>
        <v>525827541.13</v>
      </c>
    </row>
    <row r="70" spans="1:11" ht="21" customHeight="1" thickBot="1" x14ac:dyDescent="0.5">
      <c r="A70" s="40" t="s">
        <v>33</v>
      </c>
      <c r="B70" s="9"/>
      <c r="C70" s="9"/>
      <c r="D70" s="9"/>
      <c r="E70" s="9"/>
      <c r="F70" s="17"/>
      <c r="G70" s="17"/>
      <c r="H70" s="85">
        <f>+H57+H69</f>
        <v>873593118.14999986</v>
      </c>
      <c r="J70" s="85">
        <f>+J57+J69</f>
        <v>785412870.43000007</v>
      </c>
    </row>
    <row r="71" spans="1:11" ht="21" customHeight="1" thickTop="1" x14ac:dyDescent="0.45">
      <c r="A71" s="11"/>
      <c r="B71" s="9"/>
      <c r="C71" s="9"/>
      <c r="D71" s="9"/>
      <c r="E71" s="9"/>
      <c r="F71" s="17"/>
      <c r="G71" s="17"/>
      <c r="H71" s="17"/>
      <c r="J71" s="17"/>
    </row>
    <row r="72" spans="1:11" ht="21" customHeight="1" x14ac:dyDescent="0.45">
      <c r="A72" s="11" t="s">
        <v>10</v>
      </c>
      <c r="B72" s="9"/>
      <c r="C72" s="9"/>
      <c r="D72" s="9"/>
      <c r="E72" s="9"/>
      <c r="F72" s="9"/>
      <c r="G72" s="9"/>
      <c r="H72" s="2"/>
      <c r="J72" s="2"/>
    </row>
    <row r="73" spans="1:11" ht="21" customHeight="1" x14ac:dyDescent="0.45">
      <c r="A73" s="11"/>
      <c r="B73" s="9"/>
      <c r="C73" s="9"/>
      <c r="D73" s="9"/>
      <c r="E73" s="9"/>
      <c r="F73" s="9"/>
      <c r="G73" s="9"/>
      <c r="H73" s="9"/>
      <c r="J73" s="9"/>
    </row>
    <row r="74" spans="1:11" ht="21" customHeight="1" x14ac:dyDescent="0.45">
      <c r="A74" s="11"/>
      <c r="B74" s="9"/>
      <c r="C74" s="9"/>
      <c r="D74" s="9"/>
      <c r="E74" s="9"/>
      <c r="F74" s="9"/>
      <c r="G74" s="9"/>
      <c r="H74" s="9"/>
      <c r="J74" s="9"/>
    </row>
    <row r="75" spans="1:11" ht="21" customHeight="1" x14ac:dyDescent="0.45">
      <c r="B75" s="18" t="s">
        <v>130</v>
      </c>
      <c r="D75" s="9"/>
      <c r="E75" s="9"/>
      <c r="F75" s="9"/>
      <c r="G75" s="9"/>
      <c r="H75" s="9"/>
      <c r="J75" s="9"/>
    </row>
    <row r="76" spans="1:11" ht="21" customHeight="1" x14ac:dyDescent="0.45">
      <c r="B76" s="18" t="s">
        <v>129</v>
      </c>
      <c r="D76" s="9"/>
      <c r="E76" s="9"/>
      <c r="F76" s="9"/>
      <c r="G76" s="9"/>
      <c r="H76" s="9"/>
      <c r="J76" s="9"/>
    </row>
    <row r="77" spans="1:11" ht="26.25" customHeight="1" x14ac:dyDescent="0.45">
      <c r="A77" s="99" t="s">
        <v>0</v>
      </c>
      <c r="B77" s="99"/>
      <c r="C77" s="99"/>
      <c r="D77" s="99"/>
      <c r="E77" s="99"/>
      <c r="F77" s="99"/>
      <c r="G77" s="99"/>
      <c r="H77" s="99"/>
      <c r="I77" s="99"/>
      <c r="J77" s="99"/>
    </row>
    <row r="78" spans="1:11" ht="26.25" customHeight="1" x14ac:dyDescent="0.45">
      <c r="A78" s="99" t="s">
        <v>58</v>
      </c>
      <c r="B78" s="99"/>
      <c r="C78" s="99"/>
      <c r="D78" s="99"/>
      <c r="E78" s="99"/>
      <c r="F78" s="99"/>
      <c r="G78" s="99"/>
      <c r="H78" s="99"/>
      <c r="I78" s="99"/>
      <c r="J78" s="99"/>
    </row>
    <row r="79" spans="1:11" s="6" customFormat="1" ht="26.25" customHeight="1" x14ac:dyDescent="0.45">
      <c r="A79" s="99" t="s">
        <v>121</v>
      </c>
      <c r="B79" s="99"/>
      <c r="C79" s="99"/>
      <c r="D79" s="99"/>
      <c r="E79" s="99"/>
      <c r="F79" s="99"/>
      <c r="G79" s="99"/>
      <c r="H79" s="99"/>
      <c r="I79" s="99"/>
      <c r="J79" s="99"/>
      <c r="K79" s="25"/>
    </row>
    <row r="80" spans="1:11" ht="26.25" customHeight="1" x14ac:dyDescent="0.45">
      <c r="A80" s="99" t="s">
        <v>96</v>
      </c>
      <c r="B80" s="99"/>
      <c r="C80" s="99"/>
      <c r="D80" s="99"/>
      <c r="E80" s="99"/>
      <c r="F80" s="99"/>
      <c r="G80" s="99"/>
      <c r="H80" s="99"/>
      <c r="I80" s="99"/>
      <c r="J80" s="99"/>
    </row>
    <row r="81" spans="1:10" ht="26.25" customHeight="1" x14ac:dyDescent="0.45">
      <c r="A81" s="96"/>
      <c r="B81" s="96"/>
      <c r="C81" s="96"/>
      <c r="D81" s="96"/>
      <c r="E81" s="96"/>
      <c r="F81" s="96"/>
      <c r="G81" s="96"/>
      <c r="H81" s="96"/>
      <c r="I81" s="96"/>
      <c r="J81" s="96"/>
    </row>
    <row r="82" spans="1:10" ht="26.25" customHeight="1" x14ac:dyDescent="0.5">
      <c r="A82" s="26"/>
      <c r="B82" s="26"/>
      <c r="C82" s="26"/>
      <c r="D82" s="26"/>
      <c r="E82" s="27"/>
      <c r="H82" s="27"/>
      <c r="I82" s="27"/>
      <c r="J82" s="5" t="s">
        <v>35</v>
      </c>
    </row>
    <row r="83" spans="1:10" s="2" customFormat="1" ht="26.25" customHeight="1" x14ac:dyDescent="0.45">
      <c r="E83" s="7"/>
      <c r="H83" s="87" t="s">
        <v>122</v>
      </c>
      <c r="I83" s="88"/>
      <c r="J83" s="87" t="s">
        <v>112</v>
      </c>
    </row>
    <row r="84" spans="1:10" s="2" customFormat="1" ht="26.25" customHeight="1" x14ac:dyDescent="0.45">
      <c r="A84" s="9" t="s">
        <v>61</v>
      </c>
      <c r="H84" s="13">
        <v>61571910.57</v>
      </c>
      <c r="I84" s="9"/>
      <c r="J84" s="13">
        <v>91049544.409999996</v>
      </c>
    </row>
    <row r="85" spans="1:10" s="2" customFormat="1" ht="26.25" customHeight="1" x14ac:dyDescent="0.45">
      <c r="A85" s="9" t="s">
        <v>60</v>
      </c>
      <c r="H85" s="29">
        <v>-46668933.950000003</v>
      </c>
      <c r="I85" s="9"/>
      <c r="J85" s="29">
        <v>-59247310.219999999</v>
      </c>
    </row>
    <row r="86" spans="1:10" s="2" customFormat="1" ht="26.25" customHeight="1" x14ac:dyDescent="0.45">
      <c r="A86" s="30" t="s">
        <v>84</v>
      </c>
      <c r="H86" s="11">
        <f>SUM(H84:H85)</f>
        <v>14902976.619999997</v>
      </c>
      <c r="I86" s="9"/>
      <c r="J86" s="11">
        <f>SUM(J84:J85)</f>
        <v>31802234.189999998</v>
      </c>
    </row>
    <row r="87" spans="1:10" s="2" customFormat="1" ht="26.25" customHeight="1" x14ac:dyDescent="0.45">
      <c r="A87" s="9" t="s">
        <v>46</v>
      </c>
      <c r="H87" s="11">
        <v>343403.31</v>
      </c>
      <c r="I87" s="9"/>
      <c r="J87" s="11">
        <v>1029591.69</v>
      </c>
    </row>
    <row r="88" spans="1:10" s="2" customFormat="1" ht="26.25" customHeight="1" x14ac:dyDescent="0.45">
      <c r="A88" s="9" t="s">
        <v>140</v>
      </c>
      <c r="H88" s="11"/>
      <c r="I88" s="9"/>
      <c r="J88" s="11"/>
    </row>
    <row r="89" spans="1:10" s="2" customFormat="1" ht="26.25" customHeight="1" x14ac:dyDescent="0.45">
      <c r="A89" s="9" t="s">
        <v>141</v>
      </c>
      <c r="E89" s="82"/>
      <c r="H89" s="11">
        <v>-11148271.5</v>
      </c>
      <c r="I89" s="9"/>
      <c r="J89" s="11">
        <v>3913708.91</v>
      </c>
    </row>
    <row r="90" spans="1:10" s="2" customFormat="1" ht="26.25" customHeight="1" x14ac:dyDescent="0.45">
      <c r="A90" s="9" t="s">
        <v>47</v>
      </c>
      <c r="H90" s="11">
        <v>-4201713.34</v>
      </c>
      <c r="I90" s="9"/>
      <c r="J90" s="11">
        <v>-5068592.3600000003</v>
      </c>
    </row>
    <row r="91" spans="1:10" s="2" customFormat="1" ht="26.25" customHeight="1" x14ac:dyDescent="0.45">
      <c r="A91" s="9" t="s">
        <v>48</v>
      </c>
      <c r="E91" s="82"/>
      <c r="H91" s="11">
        <f>-8330114.17+-48000</f>
        <v>-8378114.1699999999</v>
      </c>
      <c r="I91" s="9"/>
      <c r="J91" s="11">
        <f>-9910711.48+-48000</f>
        <v>-9958711.4800000004</v>
      </c>
    </row>
    <row r="92" spans="1:10" s="2" customFormat="1" ht="26.25" customHeight="1" x14ac:dyDescent="0.45">
      <c r="A92" s="30" t="s">
        <v>145</v>
      </c>
      <c r="E92" s="82"/>
      <c r="H92" s="31">
        <f>SUM(H86:H91)</f>
        <v>-8481719.0800000019</v>
      </c>
      <c r="I92" s="21"/>
      <c r="J92" s="23">
        <f>SUM(J86:J91)</f>
        <v>21718230.949999999</v>
      </c>
    </row>
    <row r="93" spans="1:10" s="2" customFormat="1" ht="26.25" customHeight="1" x14ac:dyDescent="0.45">
      <c r="A93" s="9" t="s">
        <v>71</v>
      </c>
      <c r="E93" s="82"/>
      <c r="H93" s="29">
        <v>-3475276.86</v>
      </c>
      <c r="I93" s="9"/>
      <c r="J93" s="29">
        <v>-3334801.03</v>
      </c>
    </row>
    <row r="94" spans="1:10" s="2" customFormat="1" ht="26.25" customHeight="1" x14ac:dyDescent="0.45">
      <c r="A94" s="30" t="s">
        <v>144</v>
      </c>
      <c r="E94" s="82"/>
      <c r="H94" s="11">
        <f>SUM(H92:H93)</f>
        <v>-11956995.940000001</v>
      </c>
      <c r="I94" s="9"/>
      <c r="J94" s="13">
        <f>SUM(J92:J93)</f>
        <v>18383429.919999998</v>
      </c>
    </row>
    <row r="95" spans="1:10" s="2" customFormat="1" ht="26.25" customHeight="1" x14ac:dyDescent="0.45">
      <c r="A95" s="9" t="s">
        <v>103</v>
      </c>
      <c r="E95" s="82"/>
      <c r="H95" s="29">
        <v>2291075.54</v>
      </c>
      <c r="I95" s="9"/>
      <c r="J95" s="29">
        <v>-3686898.08</v>
      </c>
    </row>
    <row r="96" spans="1:10" s="2" customFormat="1" ht="26.25" customHeight="1" x14ac:dyDescent="0.45">
      <c r="A96" s="30" t="s">
        <v>143</v>
      </c>
      <c r="E96" s="82"/>
      <c r="H96" s="31">
        <f>SUM(H94:H95)</f>
        <v>-9665920.4000000022</v>
      </c>
      <c r="I96" s="21"/>
      <c r="J96" s="23">
        <f>SUM(J94:J95)</f>
        <v>14696531.839999998</v>
      </c>
    </row>
    <row r="97" spans="1:11" s="2" customFormat="1" ht="26.25" customHeight="1" x14ac:dyDescent="0.45">
      <c r="A97" s="48" t="s">
        <v>91</v>
      </c>
      <c r="E97" s="82"/>
      <c r="H97" s="29">
        <v>0</v>
      </c>
      <c r="I97" s="21"/>
      <c r="J97" s="17">
        <v>0</v>
      </c>
    </row>
    <row r="98" spans="1:11" s="2" customFormat="1" ht="26.25" customHeight="1" thickBot="1" x14ac:dyDescent="0.5">
      <c r="A98" s="32" t="s">
        <v>142</v>
      </c>
      <c r="E98" s="82"/>
      <c r="H98" s="89">
        <f>SUM(H96:H97)</f>
        <v>-9665920.4000000022</v>
      </c>
      <c r="I98" s="21"/>
      <c r="J98" s="89">
        <f>SUM(J96:J97)</f>
        <v>14696531.839999998</v>
      </c>
    </row>
    <row r="99" spans="1:11" s="2" customFormat="1" ht="26.25" customHeight="1" thickTop="1" x14ac:dyDescent="0.45">
      <c r="A99" s="9" t="s">
        <v>93</v>
      </c>
      <c r="H99" s="1"/>
      <c r="I99" s="14"/>
      <c r="J99" s="14"/>
    </row>
    <row r="100" spans="1:11" s="2" customFormat="1" ht="26.25" customHeight="1" x14ac:dyDescent="0.45">
      <c r="A100" s="9" t="s">
        <v>94</v>
      </c>
      <c r="H100" s="13">
        <f>H96/H101</f>
        <v>-0.35925337420713482</v>
      </c>
      <c r="J100" s="13">
        <f>J96/J101</f>
        <v>0.54622616721141104</v>
      </c>
    </row>
    <row r="101" spans="1:11" s="2" customFormat="1" ht="26.25" customHeight="1" x14ac:dyDescent="0.45">
      <c r="A101" s="33" t="s">
        <v>57</v>
      </c>
      <c r="H101" s="38">
        <v>26905580</v>
      </c>
      <c r="I101" s="39"/>
      <c r="J101" s="38">
        <v>26905580</v>
      </c>
    </row>
    <row r="102" spans="1:11" s="2" customFormat="1" ht="26.25" customHeight="1" x14ac:dyDescent="0.45">
      <c r="A102" s="33"/>
      <c r="H102" s="38"/>
      <c r="I102" s="39"/>
      <c r="J102" s="38"/>
    </row>
    <row r="103" spans="1:11" s="2" customFormat="1" ht="26.25" customHeight="1" x14ac:dyDescent="0.45">
      <c r="A103" s="9"/>
    </row>
    <row r="104" spans="1:11" ht="26.25" customHeight="1" x14ac:dyDescent="0.45">
      <c r="A104" s="11" t="s">
        <v>10</v>
      </c>
    </row>
    <row r="105" spans="1:11" ht="26.25" customHeight="1" x14ac:dyDescent="0.45">
      <c r="A105" s="11"/>
    </row>
    <row r="106" spans="1:11" ht="26.25" customHeight="1" x14ac:dyDescent="0.45">
      <c r="A106" s="11"/>
    </row>
    <row r="107" spans="1:11" ht="26.25" customHeight="1" x14ac:dyDescent="0.45">
      <c r="A107" s="18"/>
      <c r="B107" s="18" t="s">
        <v>130</v>
      </c>
      <c r="D107" s="34"/>
      <c r="F107" s="35"/>
      <c r="G107" s="35"/>
      <c r="H107" s="36"/>
      <c r="I107" s="36"/>
      <c r="J107" s="37"/>
      <c r="K107" s="36"/>
    </row>
    <row r="108" spans="1:11" ht="26.25" customHeight="1" x14ac:dyDescent="0.45">
      <c r="A108" s="18"/>
      <c r="B108" s="18" t="s">
        <v>129</v>
      </c>
      <c r="D108" s="34"/>
      <c r="F108" s="35"/>
      <c r="G108" s="35"/>
      <c r="H108" s="36"/>
      <c r="I108" s="36"/>
      <c r="J108" s="37"/>
      <c r="K108" s="36"/>
    </row>
    <row r="109" spans="1:11" ht="26.25" customHeight="1" x14ac:dyDescent="0.45">
      <c r="A109" s="11"/>
    </row>
    <row r="110" spans="1:11" ht="27" customHeight="1" x14ac:dyDescent="0.45"/>
    <row r="111" spans="1:11" ht="27" customHeight="1" x14ac:dyDescent="0.45"/>
  </sheetData>
  <mergeCells count="13">
    <mergeCell ref="A38:J38"/>
    <mergeCell ref="A39:J39"/>
    <mergeCell ref="A45:D45"/>
    <mergeCell ref="A80:J80"/>
    <mergeCell ref="A79:J79"/>
    <mergeCell ref="A77:J77"/>
    <mergeCell ref="A78:J78"/>
    <mergeCell ref="A1:J1"/>
    <mergeCell ref="A2:J2"/>
    <mergeCell ref="A3:J3"/>
    <mergeCell ref="A36:J36"/>
    <mergeCell ref="A37:J37"/>
    <mergeCell ref="A9:D9"/>
  </mergeCells>
  <phoneticPr fontId="3" type="noConversion"/>
  <pageMargins left="1.04" right="0.39370078740157483" top="0.59055118110236227" bottom="0.33" header="0.35433070866141736" footer="0.54"/>
  <pageSetup paperSize="9" scale="9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1"/>
  <sheetViews>
    <sheetView topLeftCell="A7" zoomScale="92" zoomScaleNormal="92" zoomScaleSheetLayoutView="100" workbookViewId="0">
      <selection activeCell="H9" sqref="H9"/>
    </sheetView>
  </sheetViews>
  <sheetFormatPr defaultColWidth="9.140625" defaultRowHeight="26.25" customHeight="1" x14ac:dyDescent="0.45"/>
  <cols>
    <col min="1" max="3" width="9.140625" style="57" customWidth="1"/>
    <col min="4" max="4" width="9.5703125" style="57" customWidth="1"/>
    <col min="5" max="5" width="8.5703125" style="57" customWidth="1"/>
    <col min="6" max="6" width="14" style="57" bestFit="1" customWidth="1"/>
    <col min="7" max="7" width="1.140625" style="57" customWidth="1"/>
    <col min="8" max="8" width="14" style="57" customWidth="1"/>
    <col min="9" max="9" width="1" style="57" customWidth="1"/>
    <col min="10" max="10" width="12.85546875" style="57" bestFit="1" customWidth="1"/>
    <col min="11" max="11" width="1.140625" style="57" customWidth="1"/>
    <col min="12" max="12" width="14.5703125" style="57" customWidth="1"/>
    <col min="13" max="13" width="1.140625" style="57" customWidth="1"/>
    <col min="14" max="14" width="14.28515625" style="57" customWidth="1"/>
    <col min="15" max="15" width="2.42578125" style="57" customWidth="1"/>
    <col min="16" max="16384" width="9.140625" style="57"/>
  </cols>
  <sheetData>
    <row r="1" spans="1:25" s="51" customFormat="1" ht="27" customHeight="1" x14ac:dyDescent="0.45">
      <c r="A1" s="102" t="s">
        <v>0</v>
      </c>
      <c r="B1" s="102"/>
      <c r="C1" s="102"/>
      <c r="D1" s="102"/>
      <c r="E1" s="102"/>
      <c r="F1" s="102"/>
      <c r="G1" s="102"/>
      <c r="H1" s="102"/>
      <c r="I1" s="102"/>
      <c r="J1" s="102"/>
      <c r="K1" s="102"/>
      <c r="L1" s="102"/>
      <c r="M1" s="102"/>
      <c r="N1" s="102"/>
      <c r="O1" s="50"/>
      <c r="P1" s="50"/>
      <c r="Q1" s="50"/>
      <c r="R1" s="50"/>
      <c r="S1" s="50"/>
      <c r="T1" s="50"/>
      <c r="U1" s="50"/>
      <c r="V1" s="50"/>
      <c r="W1" s="50"/>
      <c r="X1" s="50"/>
      <c r="Y1" s="50"/>
    </row>
    <row r="2" spans="1:25" s="52" customFormat="1" ht="27" customHeight="1" x14ac:dyDescent="0.45">
      <c r="A2" s="102" t="s">
        <v>34</v>
      </c>
      <c r="B2" s="102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/>
      <c r="O2" s="80"/>
      <c r="P2" s="80"/>
      <c r="Q2" s="80"/>
      <c r="R2" s="80"/>
      <c r="S2" s="80"/>
      <c r="T2" s="80"/>
      <c r="U2" s="80"/>
      <c r="V2" s="80"/>
      <c r="W2" s="80"/>
      <c r="X2" s="80"/>
      <c r="Y2" s="80"/>
    </row>
    <row r="3" spans="1:25" s="90" customFormat="1" ht="27" customHeight="1" x14ac:dyDescent="0.45">
      <c r="A3" s="103" t="s">
        <v>121</v>
      </c>
      <c r="B3" s="103"/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3"/>
    </row>
    <row r="4" spans="1:25" s="90" customFormat="1" ht="27" customHeight="1" x14ac:dyDescent="0.45">
      <c r="A4" s="103" t="s">
        <v>96</v>
      </c>
      <c r="B4" s="103"/>
      <c r="C4" s="103"/>
      <c r="D4" s="103"/>
      <c r="E4" s="103"/>
      <c r="F4" s="103"/>
      <c r="G4" s="103"/>
      <c r="H4" s="103"/>
      <c r="I4" s="103"/>
      <c r="J4" s="103"/>
      <c r="K4" s="103"/>
      <c r="L4" s="103"/>
      <c r="M4" s="103"/>
      <c r="N4" s="103"/>
    </row>
    <row r="5" spans="1:25" s="51" customFormat="1" ht="27" customHeight="1" x14ac:dyDescent="0.45">
      <c r="A5" s="53"/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80"/>
      <c r="P5" s="80"/>
      <c r="Q5" s="80"/>
      <c r="R5" s="80"/>
      <c r="S5" s="80"/>
      <c r="T5" s="80"/>
      <c r="U5" s="80"/>
      <c r="V5" s="80"/>
      <c r="W5" s="80"/>
      <c r="X5" s="80"/>
      <c r="Y5" s="80"/>
    </row>
    <row r="6" spans="1:25" s="51" customFormat="1" ht="27" customHeight="1" x14ac:dyDescent="0.45">
      <c r="A6" s="54"/>
      <c r="B6" s="54"/>
      <c r="C6" s="54"/>
      <c r="D6" s="54"/>
      <c r="E6" s="54"/>
      <c r="F6" s="55"/>
      <c r="G6" s="55"/>
      <c r="H6" s="55"/>
      <c r="I6" s="55"/>
      <c r="J6" s="55"/>
      <c r="K6" s="55"/>
      <c r="L6" s="55"/>
      <c r="M6" s="55"/>
      <c r="N6" s="56" t="s">
        <v>35</v>
      </c>
      <c r="O6" s="80"/>
      <c r="P6" s="80"/>
      <c r="Q6" s="80"/>
      <c r="R6" s="80"/>
      <c r="S6" s="80"/>
      <c r="T6" s="80"/>
      <c r="U6" s="80"/>
      <c r="V6" s="80"/>
      <c r="W6" s="80"/>
      <c r="X6" s="80"/>
      <c r="Y6" s="80"/>
    </row>
    <row r="7" spans="1:25" ht="27" customHeight="1" x14ac:dyDescent="0.45">
      <c r="F7" s="58" t="s">
        <v>74</v>
      </c>
      <c r="G7" s="59"/>
      <c r="H7" s="58" t="s">
        <v>138</v>
      </c>
      <c r="I7" s="59"/>
      <c r="J7" s="104" t="s">
        <v>53</v>
      </c>
      <c r="K7" s="104"/>
      <c r="L7" s="104"/>
      <c r="M7" s="59"/>
      <c r="N7" s="58" t="s">
        <v>39</v>
      </c>
    </row>
    <row r="8" spans="1:25" ht="27" customHeight="1" x14ac:dyDescent="0.45">
      <c r="F8" s="60" t="s">
        <v>36</v>
      </c>
      <c r="G8" s="61"/>
      <c r="H8" s="60" t="s">
        <v>139</v>
      </c>
      <c r="I8" s="61"/>
      <c r="J8" s="62" t="s">
        <v>37</v>
      </c>
      <c r="K8" s="61"/>
      <c r="L8" s="62" t="s">
        <v>38</v>
      </c>
      <c r="M8" s="61"/>
      <c r="N8" s="60" t="s">
        <v>115</v>
      </c>
    </row>
    <row r="9" spans="1:25" ht="27" customHeight="1" x14ac:dyDescent="0.45">
      <c r="E9" s="63"/>
      <c r="F9" s="64"/>
      <c r="G9" s="65"/>
      <c r="H9" s="64" t="s">
        <v>36</v>
      </c>
      <c r="I9" s="65"/>
      <c r="J9" s="66" t="s">
        <v>65</v>
      </c>
      <c r="K9" s="65"/>
      <c r="L9" s="67"/>
      <c r="M9" s="65"/>
      <c r="N9" s="64" t="s">
        <v>116</v>
      </c>
    </row>
    <row r="10" spans="1:25" ht="27" customHeight="1" x14ac:dyDescent="0.45">
      <c r="A10" s="68" t="s">
        <v>113</v>
      </c>
      <c r="B10" s="68"/>
      <c r="C10" s="68"/>
      <c r="D10" s="68"/>
      <c r="F10" s="42">
        <v>269055800</v>
      </c>
      <c r="G10" s="42"/>
      <c r="H10" s="42">
        <v>204200000</v>
      </c>
      <c r="I10" s="42"/>
      <c r="J10" s="42">
        <v>26905580</v>
      </c>
      <c r="K10" s="42"/>
      <c r="L10" s="42">
        <v>-12612.070000026375</v>
      </c>
      <c r="M10" s="69"/>
      <c r="N10" s="69">
        <f>SUM(F10:L10)</f>
        <v>500148767.92999995</v>
      </c>
    </row>
    <row r="11" spans="1:25" ht="27" customHeight="1" x14ac:dyDescent="0.45">
      <c r="A11" s="71" t="s">
        <v>97</v>
      </c>
      <c r="B11" s="71"/>
      <c r="C11" s="71"/>
      <c r="D11" s="71"/>
      <c r="F11" s="69"/>
      <c r="G11" s="70"/>
      <c r="H11" s="69"/>
      <c r="I11" s="70"/>
      <c r="J11" s="69"/>
      <c r="K11" s="69"/>
      <c r="L11" s="69"/>
      <c r="M11" s="69"/>
      <c r="N11" s="69"/>
    </row>
    <row r="12" spans="1:25" ht="27" customHeight="1" x14ac:dyDescent="0.45">
      <c r="A12" s="57" t="s">
        <v>104</v>
      </c>
      <c r="E12" s="72"/>
      <c r="F12" s="73">
        <v>0</v>
      </c>
      <c r="G12" s="70"/>
      <c r="H12" s="73">
        <v>0</v>
      </c>
      <c r="I12" s="70"/>
      <c r="J12" s="73">
        <v>0</v>
      </c>
      <c r="K12" s="69"/>
      <c r="L12" s="73">
        <f>'งบดุล-งบกำไรขาดทุน'!J98</f>
        <v>14696531.839999998</v>
      </c>
      <c r="M12" s="69"/>
      <c r="N12" s="73">
        <f>SUM(F12:L12)</f>
        <v>14696531.839999998</v>
      </c>
    </row>
    <row r="13" spans="1:25" ht="27" customHeight="1" thickBot="1" x14ac:dyDescent="0.5">
      <c r="A13" s="68" t="s">
        <v>114</v>
      </c>
      <c r="B13" s="68"/>
      <c r="C13" s="68"/>
      <c r="D13" s="68"/>
      <c r="E13" s="72"/>
      <c r="F13" s="91">
        <f>SUM(F10:F12)</f>
        <v>269055800</v>
      </c>
      <c r="G13" s="70"/>
      <c r="H13" s="91">
        <f>SUM(H10:H12)</f>
        <v>204200000</v>
      </c>
      <c r="I13" s="70"/>
      <c r="J13" s="91">
        <f>SUM(J10:J12)</f>
        <v>26905580</v>
      </c>
      <c r="K13" s="70"/>
      <c r="L13" s="91">
        <f>SUM(L10:L12)</f>
        <v>14683919.769999972</v>
      </c>
      <c r="M13" s="70"/>
      <c r="N13" s="91">
        <f>SUM(N10:N12)</f>
        <v>514845299.76999992</v>
      </c>
    </row>
    <row r="14" spans="1:25" ht="27" customHeight="1" thickTop="1" x14ac:dyDescent="0.45">
      <c r="A14" s="71"/>
      <c r="B14" s="71"/>
      <c r="C14" s="71"/>
      <c r="D14" s="71"/>
      <c r="E14" s="72"/>
      <c r="F14" s="70"/>
      <c r="G14" s="70"/>
      <c r="H14" s="70"/>
      <c r="I14" s="70"/>
      <c r="J14" s="70"/>
      <c r="K14" s="70"/>
      <c r="L14" s="70"/>
      <c r="M14" s="70"/>
      <c r="N14" s="70"/>
    </row>
    <row r="15" spans="1:25" ht="27" customHeight="1" x14ac:dyDescent="0.45">
      <c r="A15" s="68" t="s">
        <v>123</v>
      </c>
      <c r="B15" s="68"/>
      <c r="C15" s="68"/>
      <c r="D15" s="68"/>
      <c r="F15" s="42">
        <v>269055800</v>
      </c>
      <c r="G15" s="42"/>
      <c r="H15" s="42">
        <v>204200000</v>
      </c>
      <c r="I15" s="42"/>
      <c r="J15" s="42">
        <v>26905580</v>
      </c>
      <c r="K15" s="42"/>
      <c r="L15" s="42">
        <v>25666161.129999969</v>
      </c>
      <c r="M15" s="70"/>
      <c r="N15" s="70">
        <f>SUM(F15:L15)</f>
        <v>525827541.13</v>
      </c>
    </row>
    <row r="16" spans="1:25" ht="27" customHeight="1" x14ac:dyDescent="0.45">
      <c r="A16" s="71" t="s">
        <v>97</v>
      </c>
      <c r="B16" s="71"/>
      <c r="C16" s="71"/>
      <c r="D16" s="71"/>
      <c r="G16" s="70"/>
      <c r="I16" s="70"/>
      <c r="K16" s="70"/>
      <c r="L16" s="70"/>
      <c r="M16" s="70"/>
      <c r="N16" s="70"/>
    </row>
    <row r="17" spans="1:15" ht="26.25" customHeight="1" x14ac:dyDescent="0.45">
      <c r="A17" s="57" t="s">
        <v>104</v>
      </c>
      <c r="F17" s="70">
        <v>0</v>
      </c>
      <c r="G17" s="70"/>
      <c r="H17" s="70">
        <v>0</v>
      </c>
      <c r="I17" s="70"/>
      <c r="J17" s="70">
        <v>0</v>
      </c>
      <c r="K17" s="70"/>
      <c r="L17" s="70">
        <f>+'งบดุล-งบกำไรขาดทุน'!H98</f>
        <v>-9665920.4000000022</v>
      </c>
      <c r="M17" s="70"/>
      <c r="N17" s="70">
        <f>SUM(F17:L17)</f>
        <v>-9665920.4000000022</v>
      </c>
    </row>
    <row r="18" spans="1:15" ht="26.25" customHeight="1" thickBot="1" x14ac:dyDescent="0.5">
      <c r="A18" s="68" t="s">
        <v>124</v>
      </c>
      <c r="B18" s="68"/>
      <c r="C18" s="68"/>
      <c r="D18" s="68"/>
      <c r="F18" s="92">
        <f>SUM(F15:F17)</f>
        <v>269055800</v>
      </c>
      <c r="G18" s="93"/>
      <c r="H18" s="92">
        <f>SUM(H15:H17)</f>
        <v>204200000</v>
      </c>
      <c r="I18" s="93"/>
      <c r="J18" s="92">
        <f>SUM(J15:J17)</f>
        <v>26905580</v>
      </c>
      <c r="K18" s="93"/>
      <c r="L18" s="91">
        <f>SUM(L15:L17)</f>
        <v>16000240.729999967</v>
      </c>
      <c r="M18" s="93"/>
      <c r="N18" s="92">
        <f>SUM(N15:N17)</f>
        <v>516161620.73000002</v>
      </c>
      <c r="O18" s="93"/>
    </row>
    <row r="19" spans="1:15" ht="26.25" customHeight="1" thickTop="1" x14ac:dyDescent="0.45">
      <c r="F19" s="70"/>
      <c r="G19" s="70"/>
      <c r="H19" s="70"/>
      <c r="I19" s="70"/>
      <c r="J19" s="70"/>
      <c r="K19" s="70"/>
      <c r="L19" s="70"/>
      <c r="M19" s="70"/>
      <c r="N19" s="70"/>
    </row>
    <row r="20" spans="1:15" ht="26.25" customHeight="1" x14ac:dyDescent="0.45">
      <c r="F20" s="70"/>
      <c r="G20" s="70"/>
      <c r="H20" s="70"/>
      <c r="I20" s="70"/>
      <c r="J20" s="70"/>
      <c r="K20" s="70"/>
      <c r="L20" s="70"/>
      <c r="M20" s="70"/>
      <c r="N20" s="70"/>
    </row>
    <row r="21" spans="1:15" ht="26.25" customHeight="1" x14ac:dyDescent="0.45">
      <c r="F21" s="69"/>
      <c r="G21" s="70"/>
      <c r="H21" s="69"/>
      <c r="I21" s="70"/>
      <c r="J21" s="69"/>
      <c r="K21" s="69"/>
      <c r="L21" s="69"/>
      <c r="M21" s="69"/>
      <c r="N21" s="69"/>
    </row>
    <row r="22" spans="1:15" ht="26.25" customHeight="1" x14ac:dyDescent="0.45">
      <c r="A22" s="74" t="s">
        <v>10</v>
      </c>
      <c r="B22" s="74"/>
      <c r="C22" s="74"/>
      <c r="D22" s="74"/>
      <c r="F22" s="69"/>
      <c r="G22" s="70"/>
      <c r="H22" s="69"/>
      <c r="I22" s="70"/>
      <c r="J22" s="69"/>
      <c r="K22" s="69"/>
      <c r="L22" s="69"/>
      <c r="M22" s="69"/>
      <c r="N22" s="69"/>
    </row>
    <row r="23" spans="1:15" ht="26.25" customHeight="1" x14ac:dyDescent="0.45">
      <c r="A23" s="74"/>
      <c r="B23" s="74"/>
      <c r="C23" s="74"/>
      <c r="D23" s="74"/>
      <c r="F23" s="69"/>
      <c r="G23" s="70"/>
      <c r="H23" s="69"/>
      <c r="I23" s="70"/>
      <c r="J23" s="69"/>
      <c r="K23" s="69"/>
      <c r="L23" s="69"/>
      <c r="M23" s="69"/>
      <c r="N23" s="69"/>
    </row>
    <row r="24" spans="1:15" ht="26.25" customHeight="1" x14ac:dyDescent="0.45">
      <c r="A24" s="74"/>
      <c r="B24" s="74"/>
      <c r="C24" s="74"/>
      <c r="D24" s="74"/>
      <c r="F24" s="69"/>
      <c r="G24" s="70"/>
      <c r="H24" s="69"/>
      <c r="I24" s="70"/>
      <c r="J24" s="69"/>
      <c r="K24" s="69"/>
      <c r="L24" s="69"/>
      <c r="M24" s="69"/>
      <c r="N24" s="69"/>
    </row>
    <row r="25" spans="1:15" ht="26.25" customHeight="1" x14ac:dyDescent="0.45">
      <c r="A25" s="74"/>
      <c r="B25" s="74"/>
      <c r="C25" s="74"/>
      <c r="D25" s="74"/>
      <c r="F25" s="69"/>
      <c r="G25" s="70"/>
      <c r="H25" s="69"/>
      <c r="I25" s="70"/>
      <c r="J25" s="69"/>
      <c r="K25" s="69"/>
      <c r="L25" s="69"/>
      <c r="M25" s="69"/>
      <c r="N25" s="69"/>
    </row>
    <row r="26" spans="1:15" ht="26.25" customHeight="1" x14ac:dyDescent="0.45">
      <c r="C26" s="18" t="s">
        <v>130</v>
      </c>
      <c r="E26" s="74"/>
    </row>
    <row r="27" spans="1:15" ht="26.25" customHeight="1" x14ac:dyDescent="0.45">
      <c r="C27" s="18" t="s">
        <v>129</v>
      </c>
    </row>
    <row r="30" spans="1:15" ht="26.25" customHeight="1" x14ac:dyDescent="0.45">
      <c r="A30" s="75"/>
      <c r="B30" s="75"/>
      <c r="C30" s="75"/>
      <c r="D30" s="75"/>
      <c r="E30" s="76"/>
    </row>
    <row r="31" spans="1:15" s="1" customFormat="1" ht="25.5" customHeight="1" x14ac:dyDescent="0.45">
      <c r="A31" s="18"/>
      <c r="B31" s="18"/>
      <c r="C31" s="18"/>
      <c r="D31" s="18"/>
      <c r="F31" s="34"/>
      <c r="H31" s="35"/>
      <c r="I31" s="36"/>
      <c r="J31" s="36"/>
      <c r="K31" s="37"/>
      <c r="L31" s="36"/>
    </row>
  </sheetData>
  <mergeCells count="5">
    <mergeCell ref="A1:N1"/>
    <mergeCell ref="A2:N2"/>
    <mergeCell ref="A3:N3"/>
    <mergeCell ref="A4:N4"/>
    <mergeCell ref="J7:L7"/>
  </mergeCells>
  <printOptions horizontalCentered="1"/>
  <pageMargins left="0.59055118110236227" right="0.19685039370078741" top="0.59055118110236227" bottom="0.19685039370078741" header="0.27559055118110237" footer="0.31496062992125984"/>
  <pageSetup paperSize="9" scale="8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7"/>
  <sheetViews>
    <sheetView topLeftCell="A56" zoomScaleNormal="100" zoomScaleSheetLayoutView="100" workbookViewId="0">
      <selection activeCell="A39" sqref="A39:XFD39"/>
    </sheetView>
  </sheetViews>
  <sheetFormatPr defaultColWidth="9.140625" defaultRowHeight="20.100000000000001" customHeight="1" x14ac:dyDescent="0.45"/>
  <cols>
    <col min="1" max="5" width="9.140625" style="1" customWidth="1"/>
    <col min="6" max="6" width="13.5703125" style="1" customWidth="1"/>
    <col min="7" max="7" width="1.7109375" style="1" customWidth="1"/>
    <col min="8" max="8" width="14.7109375" style="1" customWidth="1"/>
    <col min="9" max="9" width="1.7109375" style="1" customWidth="1"/>
    <col min="10" max="10" width="16.28515625" style="1" customWidth="1"/>
    <col min="11" max="11" width="2" style="1" customWidth="1"/>
    <col min="12" max="16384" width="9.140625" style="1"/>
  </cols>
  <sheetData>
    <row r="1" spans="1:11" ht="21.75" customHeight="1" x14ac:dyDescent="0.45">
      <c r="A1" s="105" t="s">
        <v>0</v>
      </c>
      <c r="B1" s="105"/>
      <c r="C1" s="105"/>
      <c r="D1" s="105"/>
      <c r="E1" s="105"/>
      <c r="F1" s="105"/>
      <c r="G1" s="105"/>
      <c r="H1" s="105"/>
      <c r="I1" s="105"/>
      <c r="J1" s="105"/>
    </row>
    <row r="2" spans="1:11" ht="21.75" customHeight="1" x14ac:dyDescent="0.45">
      <c r="A2" s="105" t="s">
        <v>1</v>
      </c>
      <c r="B2" s="105"/>
      <c r="C2" s="105"/>
      <c r="D2" s="105"/>
      <c r="E2" s="105"/>
      <c r="F2" s="105"/>
      <c r="G2" s="105"/>
      <c r="H2" s="105"/>
      <c r="I2" s="105"/>
      <c r="J2" s="105"/>
    </row>
    <row r="3" spans="1:11" s="6" customFormat="1" ht="21.75" customHeight="1" x14ac:dyDescent="0.45">
      <c r="A3" s="106" t="s">
        <v>121</v>
      </c>
      <c r="B3" s="106"/>
      <c r="C3" s="106"/>
      <c r="D3" s="106"/>
      <c r="E3" s="106"/>
      <c r="F3" s="106"/>
      <c r="G3" s="106"/>
      <c r="H3" s="106"/>
      <c r="I3" s="106"/>
      <c r="J3" s="106"/>
      <c r="K3" s="40"/>
    </row>
    <row r="4" spans="1:11" s="6" customFormat="1" ht="21.75" customHeight="1" x14ac:dyDescent="0.45">
      <c r="A4" s="106" t="s">
        <v>96</v>
      </c>
      <c r="B4" s="106"/>
      <c r="C4" s="106"/>
      <c r="D4" s="106"/>
      <c r="E4" s="106"/>
      <c r="F4" s="106"/>
      <c r="G4" s="106"/>
      <c r="H4" s="106"/>
      <c r="I4" s="106"/>
      <c r="J4" s="106"/>
      <c r="K4" s="40"/>
    </row>
    <row r="5" spans="1:11" s="6" customFormat="1" ht="21.75" customHeight="1" x14ac:dyDescent="0.45">
      <c r="A5" s="81"/>
      <c r="B5" s="81"/>
      <c r="C5" s="81"/>
      <c r="D5" s="81"/>
      <c r="E5" s="81"/>
      <c r="F5" s="81"/>
      <c r="G5" s="81"/>
      <c r="H5" s="81"/>
      <c r="I5" s="81"/>
      <c r="J5" s="81"/>
      <c r="K5" s="40"/>
    </row>
    <row r="6" spans="1:11" ht="21.75" customHeight="1" x14ac:dyDescent="0.45">
      <c r="A6" s="20"/>
      <c r="B6" s="20"/>
      <c r="C6" s="20"/>
      <c r="D6" s="20"/>
      <c r="E6" s="20"/>
      <c r="F6" s="20"/>
      <c r="G6" s="20"/>
      <c r="H6" s="20"/>
      <c r="I6" s="20"/>
      <c r="J6" s="20" t="s">
        <v>98</v>
      </c>
    </row>
    <row r="7" spans="1:11" s="2" customFormat="1" ht="21.75" customHeight="1" x14ac:dyDescent="0.45">
      <c r="F7" s="7"/>
      <c r="H7" s="28" t="s">
        <v>122</v>
      </c>
      <c r="I7" s="79"/>
      <c r="J7" s="28" t="s">
        <v>112</v>
      </c>
    </row>
    <row r="8" spans="1:11" s="2" customFormat="1" ht="21.75" customHeight="1" x14ac:dyDescent="0.45">
      <c r="A8" s="40" t="s">
        <v>2</v>
      </c>
      <c r="B8" s="9"/>
      <c r="C8" s="9"/>
      <c r="D8" s="1"/>
      <c r="E8" s="1"/>
      <c r="G8" s="8"/>
      <c r="H8" s="41"/>
      <c r="I8" s="8"/>
      <c r="J8" s="41"/>
    </row>
    <row r="9" spans="1:11" s="2" customFormat="1" ht="21.75" customHeight="1" x14ac:dyDescent="0.45">
      <c r="A9" s="9" t="s">
        <v>154</v>
      </c>
      <c r="B9" s="11"/>
      <c r="C9" s="11"/>
      <c r="D9" s="21"/>
      <c r="E9" s="21"/>
      <c r="H9" s="9">
        <f>+'งบดุล-งบกำไรขาดทุน'!H98</f>
        <v>-9665920.4000000022</v>
      </c>
      <c r="I9" s="9"/>
      <c r="J9" s="9">
        <f>+'งบดุล-งบกำไรขาดทุน'!J98</f>
        <v>14696531.839999998</v>
      </c>
    </row>
    <row r="10" spans="1:11" s="2" customFormat="1" ht="21.75" customHeight="1" x14ac:dyDescent="0.45">
      <c r="A10" s="30" t="s">
        <v>3</v>
      </c>
      <c r="B10" s="11"/>
      <c r="C10" s="11"/>
      <c r="D10" s="21"/>
      <c r="E10" s="21"/>
      <c r="H10" s="21"/>
      <c r="I10" s="9"/>
      <c r="J10" s="21"/>
    </row>
    <row r="11" spans="1:11" s="2" customFormat="1" ht="21.75" customHeight="1" x14ac:dyDescent="0.45">
      <c r="A11" s="30" t="s">
        <v>51</v>
      </c>
      <c r="B11" s="11"/>
      <c r="C11" s="11"/>
      <c r="D11" s="21"/>
      <c r="E11" s="21"/>
      <c r="H11" s="21"/>
      <c r="I11" s="9"/>
      <c r="J11" s="21"/>
    </row>
    <row r="12" spans="1:11" s="2" customFormat="1" ht="21.75" customHeight="1" x14ac:dyDescent="0.45">
      <c r="A12" s="9" t="s">
        <v>155</v>
      </c>
      <c r="B12" s="11"/>
      <c r="C12" s="11"/>
      <c r="D12" s="21"/>
      <c r="E12" s="21"/>
      <c r="H12" s="21">
        <v>-2291075.54</v>
      </c>
      <c r="I12" s="9"/>
      <c r="J12" s="21">
        <v>3686898.08</v>
      </c>
    </row>
    <row r="13" spans="1:11" s="2" customFormat="1" ht="21.75" customHeight="1" x14ac:dyDescent="0.45">
      <c r="A13" s="9" t="s">
        <v>105</v>
      </c>
      <c r="B13" s="11"/>
      <c r="C13" s="11"/>
      <c r="D13" s="15"/>
      <c r="E13" s="15"/>
      <c r="H13" s="11">
        <v>9395557.3399999999</v>
      </c>
      <c r="I13" s="9"/>
      <c r="J13" s="11">
        <v>9448541.9299999997</v>
      </c>
    </row>
    <row r="14" spans="1:11" s="2" customFormat="1" ht="21.75" customHeight="1" x14ac:dyDescent="0.45">
      <c r="A14" s="9" t="s">
        <v>156</v>
      </c>
      <c r="B14" s="11"/>
      <c r="C14" s="11"/>
      <c r="D14" s="15"/>
      <c r="E14" s="15"/>
      <c r="H14" s="11"/>
      <c r="I14" s="9"/>
      <c r="J14" s="11"/>
    </row>
    <row r="15" spans="1:11" s="2" customFormat="1" ht="21.75" customHeight="1" x14ac:dyDescent="0.45">
      <c r="A15" s="43" t="s">
        <v>157</v>
      </c>
      <c r="B15" s="11"/>
      <c r="C15" s="11"/>
      <c r="D15" s="15"/>
      <c r="E15" s="15"/>
      <c r="H15" s="11">
        <v>11148271.5</v>
      </c>
      <c r="I15" s="9"/>
      <c r="J15" s="11">
        <v>-3913708.91</v>
      </c>
    </row>
    <row r="16" spans="1:11" s="2" customFormat="1" ht="21.75" customHeight="1" x14ac:dyDescent="0.45">
      <c r="A16" s="9" t="s">
        <v>64</v>
      </c>
      <c r="B16" s="11"/>
      <c r="C16" s="11"/>
      <c r="D16" s="15"/>
      <c r="E16" s="15"/>
      <c r="H16" s="15">
        <v>0</v>
      </c>
      <c r="I16" s="9"/>
      <c r="J16" s="15">
        <v>1056814.26</v>
      </c>
    </row>
    <row r="17" spans="1:10" s="2" customFormat="1" ht="21.75" customHeight="1" x14ac:dyDescent="0.45">
      <c r="A17" s="9" t="s">
        <v>158</v>
      </c>
      <c r="B17" s="11"/>
      <c r="C17" s="11"/>
      <c r="D17" s="15"/>
      <c r="E17" s="15"/>
      <c r="H17" s="15">
        <v>2648054.46</v>
      </c>
      <c r="I17" s="9"/>
      <c r="J17" s="15">
        <v>0</v>
      </c>
    </row>
    <row r="18" spans="1:10" s="2" customFormat="1" ht="21.75" customHeight="1" x14ac:dyDescent="0.45">
      <c r="A18" s="9" t="s">
        <v>66</v>
      </c>
      <c r="B18" s="9"/>
      <c r="C18" s="9"/>
      <c r="D18" s="15"/>
      <c r="E18" s="15"/>
      <c r="H18" s="15">
        <v>486123.42</v>
      </c>
      <c r="I18" s="9"/>
      <c r="J18" s="15">
        <v>432839.25</v>
      </c>
    </row>
    <row r="19" spans="1:10" s="2" customFormat="1" ht="21.75" customHeight="1" x14ac:dyDescent="0.45">
      <c r="A19" s="9" t="s">
        <v>81</v>
      </c>
      <c r="B19" s="9"/>
      <c r="C19" s="9"/>
      <c r="D19" s="15"/>
      <c r="E19" s="15"/>
      <c r="H19" s="15">
        <v>3481509.67</v>
      </c>
      <c r="I19" s="9"/>
      <c r="J19" s="15">
        <v>3334801.03</v>
      </c>
    </row>
    <row r="20" spans="1:10" s="2" customFormat="1" ht="21.75" customHeight="1" x14ac:dyDescent="0.45">
      <c r="A20" s="9" t="s">
        <v>50</v>
      </c>
      <c r="B20" s="11"/>
      <c r="C20" s="11"/>
      <c r="D20" s="15"/>
      <c r="E20" s="15"/>
      <c r="H20" s="29">
        <v>-30527.3</v>
      </c>
      <c r="I20" s="9"/>
      <c r="J20" s="29">
        <v>-7455.49</v>
      </c>
    </row>
    <row r="21" spans="1:10" s="2" customFormat="1" ht="21.75" customHeight="1" x14ac:dyDescent="0.45">
      <c r="A21" s="40" t="s">
        <v>78</v>
      </c>
      <c r="B21" s="9"/>
      <c r="C21" s="9"/>
      <c r="D21" s="15"/>
      <c r="E21" s="15"/>
      <c r="H21" s="42"/>
      <c r="I21" s="42"/>
      <c r="J21" s="42"/>
    </row>
    <row r="22" spans="1:10" s="2" customFormat="1" ht="21.75" customHeight="1" x14ac:dyDescent="0.45">
      <c r="A22" s="40" t="s">
        <v>77</v>
      </c>
      <c r="B22" s="9"/>
      <c r="C22" s="9"/>
      <c r="D22" s="15"/>
      <c r="E22" s="15"/>
      <c r="H22" s="15">
        <f>SUM(H9:H20)</f>
        <v>15171993.149999999</v>
      </c>
      <c r="I22" s="9"/>
      <c r="J22" s="15">
        <f>SUM(J9:J20)</f>
        <v>28735261.990000002</v>
      </c>
    </row>
    <row r="23" spans="1:10" s="2" customFormat="1" ht="21.75" customHeight="1" x14ac:dyDescent="0.45">
      <c r="A23" s="40" t="s">
        <v>52</v>
      </c>
      <c r="B23" s="9"/>
      <c r="C23" s="9"/>
      <c r="D23" s="15"/>
      <c r="E23" s="15"/>
      <c r="H23" s="11"/>
      <c r="I23" s="9"/>
      <c r="J23" s="11"/>
    </row>
    <row r="24" spans="1:10" s="2" customFormat="1" ht="21.75" customHeight="1" x14ac:dyDescent="0.45">
      <c r="A24" s="9" t="s">
        <v>106</v>
      </c>
      <c r="B24" s="11"/>
      <c r="C24" s="11"/>
      <c r="D24" s="15"/>
      <c r="E24" s="15"/>
      <c r="H24" s="11">
        <v>7969421.96</v>
      </c>
      <c r="I24" s="9"/>
      <c r="J24" s="11">
        <v>-5775380.6399999997</v>
      </c>
    </row>
    <row r="25" spans="1:10" s="2" customFormat="1" ht="21.75" customHeight="1" x14ac:dyDescent="0.45">
      <c r="A25" s="9" t="s">
        <v>5</v>
      </c>
      <c r="B25" s="11"/>
      <c r="C25" s="11"/>
      <c r="D25" s="15"/>
      <c r="E25" s="15"/>
      <c r="H25" s="11">
        <v>291579.12</v>
      </c>
      <c r="I25" s="9"/>
      <c r="J25" s="11">
        <v>-46991.87</v>
      </c>
    </row>
    <row r="26" spans="1:10" s="2" customFormat="1" ht="21.75" customHeight="1" x14ac:dyDescent="0.45">
      <c r="A26" s="40" t="s">
        <v>76</v>
      </c>
      <c r="B26" s="11"/>
      <c r="C26" s="11"/>
      <c r="H26" s="15"/>
      <c r="I26" s="9"/>
      <c r="J26" s="11"/>
    </row>
    <row r="27" spans="1:10" s="2" customFormat="1" ht="21.75" customHeight="1" x14ac:dyDescent="0.45">
      <c r="A27" s="9" t="s">
        <v>107</v>
      </c>
      <c r="B27" s="11"/>
      <c r="C27" s="11"/>
      <c r="H27" s="29">
        <v>-8283324.4900000002</v>
      </c>
      <c r="I27" s="9"/>
      <c r="J27" s="29">
        <v>-58190.94</v>
      </c>
    </row>
    <row r="28" spans="1:10" s="2" customFormat="1" ht="21.75" customHeight="1" x14ac:dyDescent="0.45">
      <c r="A28" s="30" t="s">
        <v>75</v>
      </c>
      <c r="B28" s="11"/>
      <c r="C28" s="11"/>
      <c r="D28" s="15"/>
      <c r="E28" s="15"/>
      <c r="F28" s="82"/>
      <c r="H28" s="11">
        <f>SUM(H22:H27)</f>
        <v>15149669.74</v>
      </c>
      <c r="I28" s="9"/>
      <c r="J28" s="11">
        <f>SUM(J22:J27)</f>
        <v>22854698.539999999</v>
      </c>
    </row>
    <row r="29" spans="1:10" s="2" customFormat="1" ht="21.75" customHeight="1" x14ac:dyDescent="0.45">
      <c r="A29" s="9" t="s">
        <v>83</v>
      </c>
      <c r="B29" s="11"/>
      <c r="C29" s="11"/>
      <c r="D29" s="15"/>
      <c r="E29" s="15"/>
      <c r="F29" s="82"/>
      <c r="H29" s="15">
        <v>-3512512.07</v>
      </c>
      <c r="I29" s="9"/>
      <c r="J29" s="11">
        <v>-3385443.83</v>
      </c>
    </row>
    <row r="30" spans="1:10" s="2" customFormat="1" ht="21.75" customHeight="1" x14ac:dyDescent="0.45">
      <c r="A30" s="9" t="s">
        <v>49</v>
      </c>
      <c r="B30" s="11"/>
      <c r="C30" s="11"/>
      <c r="D30" s="15"/>
      <c r="E30" s="15"/>
      <c r="H30" s="11">
        <v>-106494.97</v>
      </c>
      <c r="I30" s="9"/>
      <c r="J30" s="11">
        <v>-128295.92</v>
      </c>
    </row>
    <row r="31" spans="1:10" s="2" customFormat="1" ht="21.75" customHeight="1" x14ac:dyDescent="0.45">
      <c r="A31" s="30" t="s">
        <v>6</v>
      </c>
      <c r="B31" s="11"/>
      <c r="C31" s="11"/>
      <c r="D31" s="15"/>
      <c r="E31" s="15"/>
      <c r="H31" s="84">
        <f>SUM(H28:H30)</f>
        <v>11530662.699999999</v>
      </c>
      <c r="I31" s="21"/>
      <c r="J31" s="84">
        <f>SUM(J28:J30)</f>
        <v>19340958.789999999</v>
      </c>
    </row>
    <row r="32" spans="1:10" s="2" customFormat="1" ht="21.75" customHeight="1" x14ac:dyDescent="0.45">
      <c r="A32" s="9"/>
      <c r="B32" s="11"/>
      <c r="C32" s="11"/>
      <c r="D32" s="15"/>
      <c r="E32" s="15"/>
      <c r="H32" s="15"/>
      <c r="I32" s="21"/>
      <c r="J32" s="15"/>
    </row>
    <row r="33" spans="1:11" s="2" customFormat="1" ht="21.75" customHeight="1" x14ac:dyDescent="0.45">
      <c r="A33" s="9"/>
      <c r="B33" s="11"/>
      <c r="C33" s="11"/>
      <c r="D33" s="15"/>
      <c r="E33" s="15"/>
      <c r="H33" s="15"/>
      <c r="I33" s="21"/>
      <c r="J33" s="15"/>
    </row>
    <row r="34" spans="1:11" ht="21.75" customHeight="1" x14ac:dyDescent="0.45">
      <c r="A34" s="11" t="s">
        <v>10</v>
      </c>
      <c r="B34" s="9"/>
      <c r="C34" s="9"/>
      <c r="D34" s="9"/>
      <c r="E34" s="9"/>
      <c r="F34" s="9"/>
      <c r="H34" s="9"/>
      <c r="I34" s="9"/>
    </row>
    <row r="35" spans="1:11" ht="21.75" customHeight="1" x14ac:dyDescent="0.45">
      <c r="A35" s="11"/>
      <c r="B35" s="9"/>
      <c r="C35" s="9"/>
      <c r="D35" s="9"/>
      <c r="E35" s="9"/>
      <c r="F35" s="9"/>
      <c r="H35" s="9"/>
      <c r="I35" s="9"/>
    </row>
    <row r="36" spans="1:11" ht="21.75" customHeight="1" x14ac:dyDescent="0.45">
      <c r="A36" s="11"/>
      <c r="B36" s="9"/>
      <c r="C36" s="9"/>
      <c r="D36" s="9"/>
      <c r="E36" s="9"/>
      <c r="F36" s="9"/>
      <c r="H36" s="9"/>
      <c r="I36" s="9"/>
    </row>
    <row r="37" spans="1:11" ht="21.75" customHeight="1" x14ac:dyDescent="0.45">
      <c r="A37" s="49" t="s">
        <v>79</v>
      </c>
      <c r="B37" s="9"/>
      <c r="C37" s="9"/>
      <c r="D37" s="9"/>
      <c r="E37" s="9"/>
      <c r="F37" s="9"/>
      <c r="H37" s="9"/>
      <c r="I37" s="9"/>
    </row>
    <row r="38" spans="1:11" ht="21.75" customHeight="1" x14ac:dyDescent="0.45">
      <c r="A38" s="49" t="s">
        <v>131</v>
      </c>
      <c r="B38" s="9"/>
      <c r="C38" s="9"/>
      <c r="D38" s="9"/>
      <c r="E38" s="9"/>
      <c r="F38" s="9"/>
      <c r="H38" s="9"/>
      <c r="I38" s="9"/>
    </row>
    <row r="39" spans="1:11" s="2" customFormat="1" ht="24" customHeight="1" x14ac:dyDescent="0.45">
      <c r="A39" s="107" t="s">
        <v>7</v>
      </c>
      <c r="B39" s="107"/>
      <c r="C39" s="107"/>
      <c r="D39" s="107"/>
      <c r="E39" s="107"/>
      <c r="F39" s="107"/>
      <c r="G39" s="107"/>
      <c r="H39" s="107"/>
      <c r="I39" s="107"/>
      <c r="J39" s="107"/>
    </row>
    <row r="40" spans="1:11" ht="24" customHeight="1" x14ac:dyDescent="0.45">
      <c r="A40" s="105" t="s">
        <v>0</v>
      </c>
      <c r="B40" s="105"/>
      <c r="C40" s="105"/>
      <c r="D40" s="105"/>
      <c r="E40" s="105"/>
      <c r="F40" s="105"/>
      <c r="G40" s="105"/>
      <c r="H40" s="105"/>
      <c r="I40" s="105"/>
      <c r="J40" s="105"/>
    </row>
    <row r="41" spans="1:11" ht="24" customHeight="1" x14ac:dyDescent="0.45">
      <c r="A41" s="105" t="s">
        <v>45</v>
      </c>
      <c r="B41" s="105"/>
      <c r="C41" s="105"/>
      <c r="D41" s="105"/>
      <c r="E41" s="105"/>
      <c r="F41" s="105"/>
      <c r="G41" s="105"/>
      <c r="H41" s="105"/>
      <c r="I41" s="105"/>
      <c r="J41" s="105"/>
    </row>
    <row r="42" spans="1:11" s="6" customFormat="1" ht="24" customHeight="1" x14ac:dyDescent="0.45">
      <c r="A42" s="106" t="s">
        <v>121</v>
      </c>
      <c r="B42" s="106"/>
      <c r="C42" s="106"/>
      <c r="D42" s="106"/>
      <c r="E42" s="106"/>
      <c r="F42" s="106"/>
      <c r="G42" s="106"/>
      <c r="H42" s="106"/>
      <c r="I42" s="106"/>
      <c r="J42" s="106"/>
      <c r="K42" s="40"/>
    </row>
    <row r="43" spans="1:11" ht="24" customHeight="1" x14ac:dyDescent="0.45">
      <c r="A43" s="106" t="s">
        <v>96</v>
      </c>
      <c r="B43" s="106"/>
      <c r="C43" s="106"/>
      <c r="D43" s="106"/>
      <c r="E43" s="106"/>
      <c r="F43" s="106"/>
      <c r="G43" s="106"/>
      <c r="H43" s="106"/>
      <c r="I43" s="106"/>
      <c r="J43" s="106"/>
      <c r="K43" s="40"/>
    </row>
    <row r="44" spans="1:11" ht="24" customHeight="1" x14ac:dyDescent="0.45">
      <c r="A44" s="81"/>
      <c r="B44" s="81"/>
      <c r="C44" s="81"/>
      <c r="D44" s="81"/>
      <c r="E44" s="81"/>
      <c r="F44" s="81"/>
      <c r="G44" s="81"/>
      <c r="H44" s="81"/>
      <c r="I44" s="81"/>
      <c r="J44" s="81"/>
      <c r="K44" s="40"/>
    </row>
    <row r="45" spans="1:11" ht="24" customHeight="1" x14ac:dyDescent="0.45">
      <c r="A45" s="20"/>
      <c r="B45" s="20"/>
      <c r="C45" s="20"/>
      <c r="D45" s="20"/>
      <c r="E45" s="20"/>
      <c r="F45" s="20"/>
      <c r="G45" s="20"/>
      <c r="H45" s="20"/>
      <c r="I45" s="20"/>
      <c r="J45" s="20" t="s">
        <v>98</v>
      </c>
    </row>
    <row r="46" spans="1:11" s="2" customFormat="1" ht="24" customHeight="1" x14ac:dyDescent="0.45">
      <c r="H46" s="28" t="s">
        <v>122</v>
      </c>
      <c r="I46" s="79"/>
      <c r="J46" s="28" t="s">
        <v>112</v>
      </c>
    </row>
    <row r="47" spans="1:11" s="2" customFormat="1" ht="24" customHeight="1" x14ac:dyDescent="0.45">
      <c r="A47" s="30" t="s">
        <v>8</v>
      </c>
      <c r="B47" s="11"/>
      <c r="C47" s="11"/>
      <c r="D47" s="15"/>
      <c r="E47" s="15"/>
      <c r="F47" s="15"/>
      <c r="G47" s="8"/>
      <c r="H47" s="41"/>
      <c r="I47" s="8"/>
      <c r="J47" s="28"/>
    </row>
    <row r="48" spans="1:11" s="2" customFormat="1" ht="24" customHeight="1" x14ac:dyDescent="0.45">
      <c r="A48" s="9" t="s">
        <v>50</v>
      </c>
      <c r="B48" s="9"/>
      <c r="C48" s="9"/>
      <c r="D48" s="15"/>
      <c r="E48" s="15"/>
      <c r="F48" s="15"/>
      <c r="H48" s="15">
        <v>5698.23</v>
      </c>
      <c r="I48" s="9"/>
      <c r="J48" s="15">
        <v>7455.49</v>
      </c>
    </row>
    <row r="49" spans="1:10" s="2" customFormat="1" ht="24" customHeight="1" x14ac:dyDescent="0.45">
      <c r="A49" s="11" t="s">
        <v>110</v>
      </c>
      <c r="B49" s="9"/>
      <c r="C49" s="9"/>
      <c r="F49" s="21"/>
      <c r="H49" s="15">
        <v>-5641.24</v>
      </c>
      <c r="I49" s="9"/>
      <c r="J49" s="15">
        <v>-7380.93</v>
      </c>
    </row>
    <row r="50" spans="1:10" s="2" customFormat="1" ht="24" customHeight="1" x14ac:dyDescent="0.45">
      <c r="A50" s="11" t="s">
        <v>108</v>
      </c>
      <c r="B50" s="9"/>
      <c r="C50" s="9"/>
      <c r="F50" s="21"/>
      <c r="H50" s="9">
        <v>-129910</v>
      </c>
      <c r="I50" s="9"/>
      <c r="J50" s="15">
        <v>-40665</v>
      </c>
    </row>
    <row r="51" spans="1:10" s="2" customFormat="1" ht="24" customHeight="1" x14ac:dyDescent="0.45">
      <c r="A51" s="2" t="s">
        <v>117</v>
      </c>
      <c r="D51" s="21"/>
      <c r="E51" s="21"/>
      <c r="F51" s="21"/>
      <c r="H51" s="9">
        <v>0</v>
      </c>
      <c r="I51" s="9"/>
      <c r="J51" s="9">
        <v>-96000</v>
      </c>
    </row>
    <row r="52" spans="1:10" s="2" customFormat="1" ht="24" customHeight="1" x14ac:dyDescent="0.45">
      <c r="A52" s="30" t="s">
        <v>9</v>
      </c>
      <c r="B52" s="1"/>
      <c r="C52" s="1"/>
      <c r="D52" s="21"/>
      <c r="E52" s="21"/>
      <c r="F52" s="21"/>
      <c r="H52" s="94">
        <f>SUM(H48:H51)</f>
        <v>-129853.01</v>
      </c>
      <c r="I52" s="9"/>
      <c r="J52" s="94">
        <f>SUM(J48:J51)</f>
        <v>-136590.44</v>
      </c>
    </row>
    <row r="53" spans="1:10" s="2" customFormat="1" ht="24" customHeight="1" x14ac:dyDescent="0.45">
      <c r="A53" s="30" t="s">
        <v>69</v>
      </c>
      <c r="H53" s="28"/>
      <c r="I53" s="79"/>
      <c r="J53" s="28"/>
    </row>
    <row r="54" spans="1:10" s="2" customFormat="1" ht="24" customHeight="1" x14ac:dyDescent="0.45">
      <c r="A54" s="43" t="s">
        <v>118</v>
      </c>
      <c r="H54" s="21"/>
      <c r="I54" s="79"/>
      <c r="J54" s="21"/>
    </row>
    <row r="55" spans="1:10" s="2" customFormat="1" ht="24" customHeight="1" x14ac:dyDescent="0.45">
      <c r="A55" s="43" t="s">
        <v>99</v>
      </c>
      <c r="H55" s="21">
        <v>0</v>
      </c>
      <c r="I55" s="79"/>
      <c r="J55" s="21">
        <v>0</v>
      </c>
    </row>
    <row r="56" spans="1:10" s="2" customFormat="1" ht="24" customHeight="1" x14ac:dyDescent="0.45">
      <c r="A56" s="11" t="s">
        <v>128</v>
      </c>
      <c r="H56" s="21">
        <v>-964733.07</v>
      </c>
      <c r="I56" s="79"/>
      <c r="J56" s="21">
        <v>0</v>
      </c>
    </row>
    <row r="57" spans="1:10" s="2" customFormat="1" ht="24" customHeight="1" x14ac:dyDescent="0.45">
      <c r="A57" s="11" t="s">
        <v>109</v>
      </c>
      <c r="H57" s="21">
        <v>0</v>
      </c>
      <c r="I57" s="9"/>
      <c r="J57" s="16">
        <v>-33500000</v>
      </c>
    </row>
    <row r="58" spans="1:10" s="2" customFormat="1" ht="24" customHeight="1" x14ac:dyDescent="0.45">
      <c r="A58" s="30" t="s">
        <v>70</v>
      </c>
      <c r="H58" s="94">
        <f>SUM(H55:H57)</f>
        <v>-964733.07</v>
      </c>
      <c r="I58" s="9"/>
      <c r="J58" s="94">
        <f>SUM(J55:J57)</f>
        <v>-33500000</v>
      </c>
    </row>
    <row r="59" spans="1:10" s="2" customFormat="1" ht="24" customHeight="1" x14ac:dyDescent="0.45">
      <c r="A59" s="30" t="s">
        <v>43</v>
      </c>
      <c r="B59" s="9"/>
      <c r="C59" s="9"/>
      <c r="D59" s="21"/>
      <c r="E59" s="21"/>
      <c r="F59" s="21"/>
      <c r="H59" s="44">
        <f>+H31+H52+H58</f>
        <v>10436076.619999999</v>
      </c>
      <c r="I59" s="9"/>
      <c r="J59" s="44">
        <f>+J31+J52+J58</f>
        <v>-14295631.650000002</v>
      </c>
    </row>
    <row r="60" spans="1:10" s="2" customFormat="1" ht="24" customHeight="1" x14ac:dyDescent="0.45">
      <c r="A60" s="11" t="s">
        <v>100</v>
      </c>
      <c r="B60" s="9"/>
      <c r="C60" s="9"/>
      <c r="D60" s="21"/>
      <c r="E60" s="21"/>
      <c r="F60" s="21"/>
      <c r="H60" s="9">
        <v>19544710.699999999</v>
      </c>
      <c r="I60" s="9"/>
      <c r="J60" s="9">
        <v>20043655.870000001</v>
      </c>
    </row>
    <row r="61" spans="1:10" s="2" customFormat="1" ht="24" customHeight="1" thickBot="1" x14ac:dyDescent="0.5">
      <c r="A61" s="40" t="s">
        <v>101</v>
      </c>
      <c r="B61" s="45"/>
      <c r="C61" s="45"/>
      <c r="D61" s="1"/>
      <c r="E61" s="1"/>
      <c r="F61" s="46"/>
      <c r="H61" s="95">
        <f>SUM(H59:H60)</f>
        <v>29980787.32</v>
      </c>
      <c r="I61" s="9"/>
      <c r="J61" s="95">
        <f>SUM(J59:J60)</f>
        <v>5748024.2199999988</v>
      </c>
    </row>
    <row r="62" spans="1:10" s="2" customFormat="1" ht="24" customHeight="1" thickTop="1" x14ac:dyDescent="0.45">
      <c r="A62" s="9"/>
      <c r="B62" s="45"/>
      <c r="C62" s="45"/>
      <c r="D62" s="1"/>
      <c r="E62" s="1"/>
      <c r="F62" s="46"/>
      <c r="H62" s="21"/>
      <c r="I62" s="9"/>
      <c r="J62" s="21"/>
    </row>
    <row r="63" spans="1:10" s="2" customFormat="1" ht="24" customHeight="1" x14ac:dyDescent="0.45">
      <c r="A63" s="9"/>
      <c r="B63" s="45"/>
      <c r="C63" s="45"/>
      <c r="D63" s="1"/>
      <c r="E63" s="1"/>
      <c r="F63" s="46"/>
      <c r="H63" s="21"/>
      <c r="I63" s="9"/>
      <c r="J63" s="21"/>
    </row>
    <row r="64" spans="1:10" s="2" customFormat="1" ht="24" customHeight="1" x14ac:dyDescent="0.45">
      <c r="A64" s="11" t="s">
        <v>10</v>
      </c>
      <c r="B64" s="9"/>
      <c r="C64" s="9"/>
      <c r="D64" s="21"/>
      <c r="E64" s="21"/>
      <c r="F64" s="21"/>
      <c r="G64" s="21"/>
      <c r="H64" s="9"/>
      <c r="J64" s="9"/>
    </row>
    <row r="65" spans="1:10" s="2" customFormat="1" ht="24" customHeight="1" x14ac:dyDescent="0.45">
      <c r="A65" s="11"/>
      <c r="B65" s="9"/>
      <c r="C65" s="9"/>
      <c r="D65" s="21"/>
      <c r="E65" s="21"/>
      <c r="F65" s="21"/>
      <c r="G65" s="21"/>
      <c r="H65" s="9"/>
      <c r="J65" s="9"/>
    </row>
    <row r="66" spans="1:10" s="2" customFormat="1" ht="24" customHeight="1" x14ac:dyDescent="0.45">
      <c r="A66" s="11"/>
      <c r="B66" s="9"/>
      <c r="C66" s="9"/>
      <c r="D66" s="21"/>
      <c r="E66" s="21"/>
      <c r="F66" s="21"/>
      <c r="G66" s="21"/>
      <c r="H66" s="9"/>
      <c r="J66" s="9"/>
    </row>
    <row r="67" spans="1:10" s="2" customFormat="1" ht="24" customHeight="1" x14ac:dyDescent="0.45">
      <c r="A67" s="9"/>
      <c r="B67" s="9"/>
      <c r="C67" s="9"/>
      <c r="D67" s="21"/>
      <c r="E67" s="21"/>
      <c r="F67" s="21"/>
      <c r="G67" s="21"/>
      <c r="H67" s="9"/>
      <c r="I67" s="9"/>
    </row>
    <row r="68" spans="1:10" s="2" customFormat="1" ht="24" customHeight="1" x14ac:dyDescent="0.45"/>
    <row r="69" spans="1:10" s="2" customFormat="1" ht="24" customHeight="1" x14ac:dyDescent="0.45">
      <c r="A69" s="49" t="s">
        <v>79</v>
      </c>
      <c r="B69" s="1"/>
      <c r="C69" s="1"/>
    </row>
    <row r="70" spans="1:10" s="2" customFormat="1" ht="24" customHeight="1" x14ac:dyDescent="0.45">
      <c r="A70" s="49" t="s">
        <v>131</v>
      </c>
      <c r="B70" s="1"/>
      <c r="C70" s="1"/>
    </row>
    <row r="71" spans="1:10" ht="24" customHeight="1" x14ac:dyDescent="0.45"/>
    <row r="72" spans="1:10" ht="24" customHeight="1" x14ac:dyDescent="0.45"/>
    <row r="73" spans="1:10" ht="24" customHeight="1" x14ac:dyDescent="0.45"/>
    <row r="74" spans="1:10" ht="24" customHeight="1" x14ac:dyDescent="0.45"/>
    <row r="75" spans="1:10" ht="24" customHeight="1" x14ac:dyDescent="0.45"/>
    <row r="76" spans="1:10" ht="24" customHeight="1" x14ac:dyDescent="0.45"/>
    <row r="77" spans="1:10" ht="24" customHeight="1" x14ac:dyDescent="0.45"/>
  </sheetData>
  <mergeCells count="9">
    <mergeCell ref="A41:J41"/>
    <mergeCell ref="A42:J42"/>
    <mergeCell ref="A43:J43"/>
    <mergeCell ref="A1:J1"/>
    <mergeCell ref="A2:J2"/>
    <mergeCell ref="A3:J3"/>
    <mergeCell ref="A4:J4"/>
    <mergeCell ref="A39:J39"/>
    <mergeCell ref="A40:J40"/>
  </mergeCells>
  <pageMargins left="0.98425196850393704" right="0.39370078740157483" top="0.67" bottom="0.62" header="0.5" footer="0.43"/>
  <pageSetup paperSize="9" scale="9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3</vt:i4>
      </vt:variant>
    </vt:vector>
  </HeadingPairs>
  <TitlesOfParts>
    <vt:vector size="3" baseType="lpstr">
      <vt:lpstr>งบดุล-งบกำไรขาดทุน</vt:lpstr>
      <vt:lpstr>งบแสดงการเปลี่ยนแปลง</vt:lpstr>
      <vt:lpstr>งบกระแสเงินสด</vt:lpstr>
    </vt:vector>
  </TitlesOfParts>
  <Company>DIA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dia_ta</cp:lastModifiedBy>
  <cp:lastPrinted>2020-05-15T11:18:58Z</cp:lastPrinted>
  <dcterms:created xsi:type="dcterms:W3CDTF">2003-03-04T02:40:31Z</dcterms:created>
  <dcterms:modified xsi:type="dcterms:W3CDTF">2020-05-15T12:14:00Z</dcterms:modified>
</cp:coreProperties>
</file>