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328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BAS-Listed\World Corporation Public Company Limited\World Corporation Public - Mar20 (Q1) (Change period)\"/>
    </mc:Choice>
  </mc:AlternateContent>
  <xr:revisionPtr revIDLastSave="0" documentId="13_ncr:1_{AAAA5F53-E6FD-4E9A-8231-E4498BCAE8DF}" xr6:coauthVersionLast="41" xr6:coauthVersionMax="44" xr10:uidLastSave="{00000000-0000-0000-0000-000000000000}"/>
  <bookViews>
    <workbookView xWindow="-120" yWindow="-120" windowWidth="21840" windowHeight="13140" tabRatio="678" activeTab="5" xr2:uid="{00000000-000D-0000-FFFF-FFFF00000000}"/>
  </bookViews>
  <sheets>
    <sheet name="2-4" sheetId="24" r:id="rId1"/>
    <sheet name="5-6 (3M) P&amp;L" sheetId="26" r:id="rId2"/>
    <sheet name="TH7" sheetId="37" r:id="rId3"/>
    <sheet name="TH 8" sheetId="33" r:id="rId4"/>
    <sheet name="TH9" sheetId="30" r:id="rId5"/>
    <sheet name="10-11" sheetId="3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</externalReferences>
  <definedNames>
    <definedName name="_DAT1" localSheetId="3">'[1]TB P12'!#REF!</definedName>
    <definedName name="_DAT1">'[1]TB P12'!#REF!</definedName>
    <definedName name="_DAT3" localSheetId="3">'[1]TB P12'!#REF!</definedName>
    <definedName name="_DAT3">'[1]TB P12'!#REF!</definedName>
    <definedName name="_DAT5" localSheetId="3">'[1]TB P12'!#REF!</definedName>
    <definedName name="_DAT5">'[1]TB P12'!#REF!</definedName>
    <definedName name="_DAT6" localSheetId="3">'[1]TB P12'!#REF!</definedName>
    <definedName name="_DAT6">'[1]TB P12'!#REF!</definedName>
    <definedName name="_Key1" localSheetId="3" hidden="1">'[2]DETAIL-BS'!#REF!</definedName>
    <definedName name="_Key1" hidden="1">'[2]DETAIL-BS'!#REF!</definedName>
    <definedName name="_Order1" hidden="1">255</definedName>
    <definedName name="_Order2" hidden="1">255</definedName>
    <definedName name="a" localSheetId="3">'[3]q1-2003'!$C:$F,'[3]q1-2003'!$1:$2</definedName>
    <definedName name="a">'[4]q1-2003'!$C$1:$F$65536,'[4]q1-2003'!$A$1:$IV$2</definedName>
    <definedName name="ARA_Threshold">[5]Lead!$P$2</definedName>
    <definedName name="ARP_Threshold">[5]Lead!$O$2</definedName>
    <definedName name="AS2DocOpenMode" hidden="1">"AS2DocumentEdit"</definedName>
    <definedName name="AS2ReportLS" hidden="1">1</definedName>
    <definedName name="AS2SyncStepLS" hidden="1">0</definedName>
    <definedName name="AS2TickmarkLS" localSheetId="3" hidden="1">'TH 8'!#REF!</definedName>
    <definedName name="AS2TickmarkLS" hidden="1">#REF!</definedName>
    <definedName name="AS2VersionLS" hidden="1">300</definedName>
    <definedName name="BG_Del" hidden="1">15</definedName>
    <definedName name="BG_Ins" hidden="1">4</definedName>
    <definedName name="BG_Mod" hidden="1">6</definedName>
    <definedName name="BKP" localSheetId="3">#REF!</definedName>
    <definedName name="BKP">#REF!</definedName>
    <definedName name="BPK" localSheetId="3">#REF!</definedName>
    <definedName name="BPK">#REF!</definedName>
    <definedName name="BPKLPG" localSheetId="3">#REF!</definedName>
    <definedName name="BPKLPG">#REF!</definedName>
    <definedName name="BSsheet" localSheetId="3">#REF!</definedName>
    <definedName name="BSsheet">#REF!</definedName>
    <definedName name="case">[6]data!$C$1</definedName>
    <definedName name="CM" localSheetId="3">#REF!</definedName>
    <definedName name="CM">#REF!</definedName>
    <definedName name="CODE">'[7]CODE,NAME'!$A$1:$B$19</definedName>
    <definedName name="COMBPK" localSheetId="3">#REF!</definedName>
    <definedName name="COMBPK">#REF!</definedName>
    <definedName name="COMOFF" localSheetId="3">#REF!</definedName>
    <definedName name="COMOFF">#REF!</definedName>
    <definedName name="Cover" localSheetId="3">#REF!</definedName>
    <definedName name="Cover">#REF!</definedName>
    <definedName name="cust" localSheetId="3">'[8]73-9831'!#REF!</definedName>
    <definedName name="cust">'[8]73-9831'!#REF!</definedName>
    <definedName name="customer" localSheetId="3">'[8]73-9831'!#REF!</definedName>
    <definedName name="customer">'[8]73-9831'!#REF!</definedName>
    <definedName name="_xlnm.Database" localSheetId="3">#REF!</definedName>
    <definedName name="_xlnm.Database">#REF!</definedName>
    <definedName name="Dollar_Threshold">'[5]Vertical Analyze'!$G$3</definedName>
    <definedName name="g" localSheetId="3" hidden="1">'TH 8'!#REF!</definedName>
    <definedName name="g" hidden="1">#REF!</definedName>
    <definedName name="GL_CB">'[9]GL CB'!$L$44</definedName>
    <definedName name="GL_M">'[9]GL M'!$L$385</definedName>
    <definedName name="HY" localSheetId="3">#REF!</definedName>
    <definedName name="HY">#REF!</definedName>
    <definedName name="KHN" localSheetId="3">#REF!</definedName>
    <definedName name="KHN">#REF!</definedName>
    <definedName name="KNB" localSheetId="3">#REF!</definedName>
    <definedName name="KNB">#REF!</definedName>
    <definedName name="KR" localSheetId="3">#REF!</definedName>
    <definedName name="KR">#REF!</definedName>
    <definedName name="L_Adjust" localSheetId="3">[5]Links!$H:$H</definedName>
    <definedName name="L_Adjust">[5]Links!$H:$H</definedName>
    <definedName name="L_AJE_Tot" localSheetId="3">[5]Links!$G:$G</definedName>
    <definedName name="L_AJE_Tot">[5]Links!$G:$G</definedName>
    <definedName name="L_CY_Beg" localSheetId="3">[5]Links!$F:$F</definedName>
    <definedName name="L_CY_Beg">[5]Links!$F:$F</definedName>
    <definedName name="L_CY_End" localSheetId="3">[5]Links!$J:$J</definedName>
    <definedName name="L_CY_End">[5]Links!$J:$J</definedName>
    <definedName name="L_PY_End" localSheetId="3">[5]Links!$K:$K</definedName>
    <definedName name="L_PY_End">[5]Links!$K:$K</definedName>
    <definedName name="L_RJE_Tot" localSheetId="3">[5]Links!$I:$I</definedName>
    <definedName name="L_RJE_Tot">[5]Links!$I:$I</definedName>
    <definedName name="List_LevelAssurance">'[10]Drop Down'!$B$2:$B$5</definedName>
    <definedName name="List_TypeProcedure">'[10]Drop Down'!$A$2:$A$7</definedName>
    <definedName name="LORRY">[11]อัตราค่าบรรทุก!$A$1:$C$21</definedName>
    <definedName name="lpo">'[12]Stock Aging'!$A$2:$S$1606</definedName>
    <definedName name="Notes" localSheetId="3">#REF!</definedName>
    <definedName name="Notes">#REF!</definedName>
    <definedName name="NS" localSheetId="3">#REF!</definedName>
    <definedName name="NS">#REF!</definedName>
    <definedName name="NSProjectionMethodIndex">'[13]Non-Statistical Sampling Master'!$C$63</definedName>
    <definedName name="NSRequiredLevelOfEvidenceItems">'[13]Non-Statistical Sampling Master'!$C$50:$C$53</definedName>
    <definedName name="NTB" localSheetId="3">#REF!</definedName>
    <definedName name="NTB">#REF!</definedName>
    <definedName name="OFF" localSheetId="3">#REF!</definedName>
    <definedName name="OFF">#REF!</definedName>
    <definedName name="Percent_Threshold">'[5]Vertical Analyze'!$F$3</definedName>
    <definedName name="PeriodsInYear" localSheetId="0">#REF!</definedName>
    <definedName name="PeriodsInYear" localSheetId="3">#REF!</definedName>
    <definedName name="PeriodsInYear">#REF!</definedName>
    <definedName name="PLstment" localSheetId="3">#REF!</definedName>
    <definedName name="PLstment">#REF!</definedName>
    <definedName name="PPD" localSheetId="3">#REF!</definedName>
    <definedName name="PPD">#REF!</definedName>
    <definedName name="price" localSheetId="3">#REF!</definedName>
    <definedName name="price">#REF!</definedName>
    <definedName name="_xlnm.Print_Area" localSheetId="5">'10-11'!$A$1:$K$95</definedName>
    <definedName name="_xlnm.Print_Area" localSheetId="1">'5-6 (3M) P&amp;L'!$A$1:$L$90</definedName>
    <definedName name="_xlnm.Print_Area" localSheetId="2">'TH7'!$A$1:$S$25</definedName>
    <definedName name="_xlnm.Print_Area">#REF!</definedName>
    <definedName name="_xlnm.Print_Titles">#REF!,#REF!</definedName>
    <definedName name="PTB" localSheetId="3">#REF!</definedName>
    <definedName name="PTB">#REF!</definedName>
    <definedName name="PTK" localSheetId="3">#REF!</definedName>
    <definedName name="PTK">#REF!</definedName>
    <definedName name="PTY" localSheetId="3">#REF!</definedName>
    <definedName name="PTY">#REF!</definedName>
    <definedName name="RATE">[14]RATE!$A$1:$C$32</definedName>
    <definedName name="RATE4">[15]RATE!$A$1:$D$32</definedName>
    <definedName name="_xlnm.Recorder" localSheetId="3">#REF!</definedName>
    <definedName name="_xlnm.Recorder">#REF!</definedName>
    <definedName name="Report" localSheetId="3">#REF!</definedName>
    <definedName name="Report">#REF!</definedName>
    <definedName name="RMCOptions">"*010000000000000"</definedName>
    <definedName name="S_Adjust_Data">[5]Lead!$J$1:$J$213</definedName>
    <definedName name="S_AJE_Tot_Data">[5]Lead!$I$1:$I$213</definedName>
    <definedName name="S_CY_Beg_Data">[5]Lead!$G$1:$G$213</definedName>
    <definedName name="S_CY_End_Data">[5]Lead!$L$1:$L$213</definedName>
    <definedName name="S_PY_End_Data">[5]Lead!$N$1:$N$213</definedName>
    <definedName name="S_RJE_Tot_Data">[5]Lead!$K$1:$K$213</definedName>
    <definedName name="sale">[16]Sale0307!$A$1:$G$401</definedName>
    <definedName name="sale0309">[17]Sale0309!$A$1:$G$369</definedName>
    <definedName name="sale0311">[18]Sale0311!$A$1:$G$373</definedName>
    <definedName name="sale0401">'[19]Sale 0401'!$A$1:$G$264</definedName>
    <definedName name="sale0402">[20]Sale0402!$A$1:$G$350</definedName>
    <definedName name="sale0403">[21]Sale0403!$A$1:$G$420</definedName>
    <definedName name="sale0404">'[22]Sale 0404'!$A$1:$F$322</definedName>
    <definedName name="sale0406">[23]Sale0406!$A$1:$E$334</definedName>
    <definedName name="sale0407">'[24]Sale 0407'!$A$1:$E$389</definedName>
    <definedName name="sale0408">'[25]Sale 0408'!$A$2:$E$351</definedName>
    <definedName name="SALE0411">'[26]Sale 0411'!$A$1:$G$373</definedName>
    <definedName name="sale0501">'[27]Sale 0501'!$A$1:$G$184</definedName>
    <definedName name="SALE0502">'[28]Sale 0502'!$A$1:$G$257</definedName>
    <definedName name="SB" localSheetId="3">#REF!</definedName>
    <definedName name="SB">#REF!</definedName>
    <definedName name="SD" localSheetId="3">#REF!</definedName>
    <definedName name="SD">#REF!</definedName>
    <definedName name="Spec" localSheetId="0">#REF!</definedName>
    <definedName name="Spec" localSheetId="3">#REF!</definedName>
    <definedName name="Spec">#REF!</definedName>
    <definedName name="SR" localSheetId="3">#REF!</definedName>
    <definedName name="SR">#REF!</definedName>
    <definedName name="TESTHKEY" localSheetId="3">'[1]TB P12'!#REF!</definedName>
    <definedName name="TESTHKEY">'[1]TB P12'!#REF!</definedName>
    <definedName name="TESTVKEY" localSheetId="3">'[1]TB P12'!#REF!</definedName>
    <definedName name="TESTVKEY">'[1]TB P12'!#REF!</definedName>
    <definedName name="TextRefCopy1" localSheetId="3">'[29]Condition '!#REF!</definedName>
    <definedName name="TextRefCopy1">'[29]Condition '!#REF!</definedName>
    <definedName name="TextRefCopy2" localSheetId="3">#REF!</definedName>
    <definedName name="TextRefCopy2">#REF!</definedName>
    <definedName name="TextRefCopy3" localSheetId="3">'[29]Adjust entry'!#REF!</definedName>
    <definedName name="TextRefCopy3">'[29]Adjust entry'!#REF!</definedName>
    <definedName name="TextRefCopy4" localSheetId="3">'[29]Adjust entry'!#REF!</definedName>
    <definedName name="TextRefCopy4">'[29]Adjust entry'!#REF!</definedName>
    <definedName name="TextRefCopyRangeCount" hidden="1">13</definedName>
    <definedName name="TTDesiredLevelOfEvidenceItems">'[13]Global Data'!$B$92:$B$95</definedName>
    <definedName name="UB" localSheetId="3">#REF!</definedName>
    <definedName name="UB">#REF!</definedName>
    <definedName name="WG" localSheetId="3">#REF!</definedName>
    <definedName name="WG">#REF!</definedName>
    <definedName name="โรงอาหาร" localSheetId="3">#REF!</definedName>
    <definedName name="โรงอาหาร">#REF!</definedName>
    <definedName name="ฟฟ">'[30]GL CB'!$L$44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L24" i="30" l="1"/>
  <c r="L21" i="26" l="1"/>
  <c r="L12" i="30" l="1"/>
  <c r="I21" i="24" l="1"/>
  <c r="G124" i="24" l="1"/>
  <c r="G30" i="24"/>
  <c r="A25" i="37" l="1"/>
  <c r="A1" i="37"/>
  <c r="Q18" i="37"/>
  <c r="K18" i="37"/>
  <c r="I18" i="37"/>
  <c r="G18" i="37"/>
  <c r="E18" i="37"/>
  <c r="O15" i="37"/>
  <c r="S15" i="37" s="1"/>
  <c r="A26" i="33" l="1"/>
  <c r="A48" i="26"/>
  <c r="J24" i="26" l="1"/>
  <c r="A47" i="36" l="1"/>
  <c r="K72" i="36" l="1"/>
  <c r="I72" i="36"/>
  <c r="G72" i="36"/>
  <c r="E72" i="36"/>
  <c r="K65" i="36"/>
  <c r="G65" i="36"/>
  <c r="E65" i="36"/>
  <c r="I65" i="36"/>
  <c r="A95" i="36"/>
  <c r="A48" i="36"/>
  <c r="A1" i="30" l="1"/>
  <c r="T18" i="33"/>
  <c r="N18" i="33"/>
  <c r="L18" i="33"/>
  <c r="J18" i="33"/>
  <c r="H18" i="33"/>
  <c r="F18" i="33"/>
  <c r="D18" i="33"/>
  <c r="R15" i="33"/>
  <c r="V15" i="33" s="1"/>
  <c r="H24" i="26" l="1"/>
  <c r="H15" i="26"/>
  <c r="L35" i="26"/>
  <c r="L24" i="26"/>
  <c r="L15" i="26"/>
  <c r="H28" i="26" l="1"/>
  <c r="G11" i="36" s="1"/>
  <c r="G20" i="36" s="1"/>
  <c r="G26" i="36" s="1"/>
  <c r="G29" i="36" s="1"/>
  <c r="G74" i="36" s="1"/>
  <c r="G77" i="36" s="1"/>
  <c r="L28" i="26"/>
  <c r="K11" i="36" s="1"/>
  <c r="K20" i="36" s="1"/>
  <c r="K26" i="36" s="1"/>
  <c r="K29" i="36" s="1"/>
  <c r="K74" i="36" s="1"/>
  <c r="K77" i="36" s="1"/>
  <c r="H27" i="30"/>
  <c r="F27" i="30"/>
  <c r="D27" i="30"/>
  <c r="F15" i="30"/>
  <c r="D15" i="30"/>
  <c r="A51" i="26"/>
  <c r="A3" i="37" s="1"/>
  <c r="A3" i="33" s="1"/>
  <c r="A3" i="30" s="1"/>
  <c r="A3" i="36" s="1"/>
  <c r="A50" i="36" s="1"/>
  <c r="J35" i="26"/>
  <c r="F24" i="26"/>
  <c r="J15" i="26"/>
  <c r="J28" i="26" s="1"/>
  <c r="I11" i="36" s="1"/>
  <c r="F15" i="26"/>
  <c r="A49" i="26"/>
  <c r="L31" i="26" l="1"/>
  <c r="F28" i="26"/>
  <c r="E11" i="36" s="1"/>
  <c r="L37" i="26"/>
  <c r="J25" i="30"/>
  <c r="L59" i="26"/>
  <c r="H31" i="26"/>
  <c r="A42" i="30"/>
  <c r="A90" i="26"/>
  <c r="J27" i="30" l="1"/>
  <c r="L25" i="30"/>
  <c r="L27" i="30" s="1"/>
  <c r="H37" i="26"/>
  <c r="P16" i="33" s="1"/>
  <c r="H59" i="26"/>
  <c r="L71" i="26"/>
  <c r="L62" i="26"/>
  <c r="L65" i="26"/>
  <c r="L68" i="26" s="1"/>
  <c r="I20" i="36"/>
  <c r="E20" i="36"/>
  <c r="E26" i="36" s="1"/>
  <c r="E29" i="36" s="1"/>
  <c r="E74" i="36" s="1"/>
  <c r="E77" i="36" s="1"/>
  <c r="F31" i="26"/>
  <c r="J31" i="26"/>
  <c r="P18" i="33" l="1"/>
  <c r="R16" i="33"/>
  <c r="H65" i="26"/>
  <c r="H68" i="26" s="1"/>
  <c r="H71" i="26"/>
  <c r="H62" i="26"/>
  <c r="J37" i="26"/>
  <c r="J13" i="30" s="1"/>
  <c r="J15" i="30" s="1"/>
  <c r="I122" i="24" s="1"/>
  <c r="J59" i="26"/>
  <c r="J71" i="26" s="1"/>
  <c r="F37" i="26"/>
  <c r="M16" i="37" s="1"/>
  <c r="M18" i="37" s="1"/>
  <c r="F59" i="26"/>
  <c r="F71" i="26" s="1"/>
  <c r="I26" i="36"/>
  <c r="I29" i="36" s="1"/>
  <c r="I74" i="36" s="1"/>
  <c r="I77" i="36" s="1"/>
  <c r="I34" i="24"/>
  <c r="J62" i="26" l="1"/>
  <c r="L13" i="30"/>
  <c r="V16" i="33"/>
  <c r="V18" i="33" s="1"/>
  <c r="R18" i="33"/>
  <c r="O16" i="37"/>
  <c r="E122" i="24"/>
  <c r="J65" i="26"/>
  <c r="J68" i="26" s="1"/>
  <c r="F62" i="26"/>
  <c r="F65" i="26"/>
  <c r="F68" i="26" s="1"/>
  <c r="E34" i="24"/>
  <c r="E21" i="24"/>
  <c r="G34" i="24"/>
  <c r="K34" i="24"/>
  <c r="I77" i="24"/>
  <c r="I70" i="24"/>
  <c r="E77" i="24"/>
  <c r="E70" i="24"/>
  <c r="I36" i="24"/>
  <c r="K124" i="24"/>
  <c r="K127" i="24" s="1"/>
  <c r="G127" i="24"/>
  <c r="K77" i="24"/>
  <c r="G77" i="24"/>
  <c r="K70" i="24"/>
  <c r="G70" i="24"/>
  <c r="K21" i="24"/>
  <c r="G21" i="24"/>
  <c r="A140" i="24"/>
  <c r="A95" i="24"/>
  <c r="A53" i="24"/>
  <c r="A98" i="24" s="1"/>
  <c r="S16" i="37" l="1"/>
  <c r="S18" i="37" s="1"/>
  <c r="O18" i="37"/>
  <c r="L15" i="30"/>
  <c r="H15" i="30"/>
  <c r="I79" i="24"/>
  <c r="K36" i="24"/>
  <c r="K79" i="24"/>
  <c r="K129" i="24" s="1"/>
  <c r="G36" i="24"/>
  <c r="E79" i="24"/>
  <c r="G79" i="24"/>
  <c r="G129" i="24" s="1"/>
  <c r="E36" i="24"/>
  <c r="E124" i="24" l="1"/>
  <c r="E127" i="24" s="1"/>
  <c r="E129" i="24" s="1"/>
  <c r="I124" i="24"/>
  <c r="I127" i="24" s="1"/>
  <c r="I129" i="24" s="1"/>
</calcChain>
</file>

<file path=xl/sharedStrings.xml><?xml version="1.0" encoding="utf-8"?>
<sst xmlns="http://schemas.openxmlformats.org/spreadsheetml/2006/main" count="379" uniqueCount="152">
  <si>
    <t>หมายเหตุ</t>
  </si>
  <si>
    <t>สินทรัพย์</t>
  </si>
  <si>
    <t>สินทรัพย์หมุนเวียน</t>
  </si>
  <si>
    <t>สินทรัพย์ไม่หมุนเวียน</t>
  </si>
  <si>
    <t>รวมสินทรัพย์</t>
  </si>
  <si>
    <t>หนี้สินหมุนเวียน</t>
  </si>
  <si>
    <t>หนี้สินไม่หมุนเวียน</t>
  </si>
  <si>
    <t>รวมหนี้สิน</t>
  </si>
  <si>
    <t>ทุนเรือนหุ้น</t>
  </si>
  <si>
    <t>รายได้อื่น</t>
  </si>
  <si>
    <t>กระแสเงินสดจากกิจกรรมลงทุน</t>
  </si>
  <si>
    <t>กระแสเงินสดจากกิจกรรมจัดหาเงิน</t>
  </si>
  <si>
    <t>กำไรสะสม</t>
  </si>
  <si>
    <t>ตามกฎหมาย</t>
  </si>
  <si>
    <t>ยังไม่ได้จัดสรร</t>
  </si>
  <si>
    <t>กระแสเงินสดจากกิจกรรมดำเนินงาน</t>
  </si>
  <si>
    <t>รายการปรับปรุง</t>
  </si>
  <si>
    <t>รวมสินทรัพย์หมุนเวียน</t>
  </si>
  <si>
    <t>รวมสินทรัพย์ไม่หมุนเวียน</t>
  </si>
  <si>
    <t>รวมหนี้สินหมุนเวียน</t>
  </si>
  <si>
    <t>รวมหนี้สินไม่หมุนเวียน</t>
  </si>
  <si>
    <t>ภาษีเงินได้ค้างจ่าย</t>
  </si>
  <si>
    <t>ค่าใช้จ่ายในการบริหาร</t>
  </si>
  <si>
    <t>รวมค่าใช้จ่าย</t>
  </si>
  <si>
    <t>ทุนจดทะเบียน</t>
  </si>
  <si>
    <t>ทุนที่ออกและชำระเต็มมูลค่าแล้ว</t>
  </si>
  <si>
    <t>งบแสดงฐานะการเงิน</t>
  </si>
  <si>
    <t>รวมส่วนของบริษัทใหญ่</t>
  </si>
  <si>
    <t>ส่วนได้เสียที่ไม่มีอำนาจควบคุม</t>
  </si>
  <si>
    <t>ส่วนที่เป็นของส่วนได้เสียที่ไม่มีอำนาจควบคุม</t>
  </si>
  <si>
    <t>เจ้าหนี้การค้าและเจ้าหนี้อื่น</t>
  </si>
  <si>
    <t>ภาระผูกพันผลประโยชน์พนักงาน</t>
  </si>
  <si>
    <t>การเปลี่ยนแปลงของเงินทุนหมุนเวียน</t>
  </si>
  <si>
    <t>กรรมการ  _____________________________________________   กรรมการ  _____________________________________________</t>
  </si>
  <si>
    <t>ต้นทุนทางการเงิน</t>
  </si>
  <si>
    <t>หนี้สินและส่วนของเจ้าของ</t>
  </si>
  <si>
    <t>ส่วนของเจ้าของ</t>
  </si>
  <si>
    <t>รวมส่วนของเจ้าของ</t>
  </si>
  <si>
    <t>รวมหนี้สินและส่วนของเจ้าของ</t>
  </si>
  <si>
    <t>ส่วนได้เสีย</t>
  </si>
  <si>
    <t>พ.ศ. 2562</t>
  </si>
  <si>
    <t>(ยังไม่ได้ตรวจสอบ)</t>
  </si>
  <si>
    <t>(ตรวจสอบแล้ว)</t>
  </si>
  <si>
    <t>ข้อมูลทางการเงินรวม</t>
  </si>
  <si>
    <t>ข้อมูลทางการเงินเฉพาะกิจการ</t>
  </si>
  <si>
    <t>งบกระแสเงินสด (ยังไม่ได้ตรวจสอบ)</t>
  </si>
  <si>
    <t>งบกำไรขาดทุนเบ็ดเสร็จ (ยังไม่ได้ตรวจสอบ)</t>
  </si>
  <si>
    <t>เงินสดและรายการเทียบเท่าเงินสดยอดคงเหลือต้นงวด</t>
  </si>
  <si>
    <t>บริษัท เวิลด์ คอร์ปอเรชั่น จำกัด (มหาชน)</t>
  </si>
  <si>
    <t>บาท</t>
  </si>
  <si>
    <t>เงินสดและรายการเทียบเท่าเงินสด</t>
  </si>
  <si>
    <t>ลูกหนี้อื่น - สุทธิ</t>
  </si>
  <si>
    <t>สินค้าคงเหลือ</t>
  </si>
  <si>
    <t>เงินฝากสถาบันการเงินที่ติดภาระผูกพัน</t>
  </si>
  <si>
    <t>เงินลงทุนในการร่วมค้า</t>
  </si>
  <si>
    <t>อุปกรณ์ - สุทธิ</t>
  </si>
  <si>
    <t>สินทรัพย์ภาษีเงินได้รอตัดบัญชี</t>
  </si>
  <si>
    <t>สินทรัพย์ไม่หมุนเวียนอื่น</t>
  </si>
  <si>
    <t>เงินกู้ยืมระยะสั้นจากสถาบันการเงิน</t>
  </si>
  <si>
    <t xml:space="preserve">   หุ้นสามัญ 7,296,755,699 หุ้น</t>
  </si>
  <si>
    <t>ส่วนต่ำมูลค่าหุ้นสามัญ</t>
  </si>
  <si>
    <t>ส่วนปรับปรุงจากการเพิ่มสัดส่วนเงินลงทุน</t>
  </si>
  <si>
    <t>ในบริษัทย่อย</t>
  </si>
  <si>
    <t>ส่วนปรับปรุงทุนจาก</t>
  </si>
  <si>
    <t>ส่วนปรับปรุงทุน</t>
  </si>
  <si>
    <t>การซื้อและจำหน่าย</t>
  </si>
  <si>
    <t>จัดสรรแล้ว</t>
  </si>
  <si>
    <t>รวม</t>
  </si>
  <si>
    <t>ทุนที่ออก</t>
  </si>
  <si>
    <t>ส่วนต่ำ</t>
  </si>
  <si>
    <t>จากการซื้อธุรกิจ</t>
  </si>
  <si>
    <t>บริษัทย่อยภายใต้</t>
  </si>
  <si>
    <t>- ทุนสำรอง</t>
  </si>
  <si>
    <t>และชำระแล้ว</t>
  </si>
  <si>
    <t>มูลค่าหุ้นสามัญ</t>
  </si>
  <si>
    <t>แบบย้อนกลับ</t>
  </si>
  <si>
    <t>การควบคุมเดียวกัน</t>
  </si>
  <si>
    <t>ค่าเสื่อมราคาและค่าตัดจำหน่าย</t>
  </si>
  <si>
    <t>รายได้ดอกเบี้ยรับ</t>
  </si>
  <si>
    <t>เงินสดรับจากดอกเบี้ยรับ</t>
  </si>
  <si>
    <t>เงินสดจ่ายดอกเบี้ยจ่าย</t>
  </si>
  <si>
    <t xml:space="preserve">      มูลค่าหุ้นละ 0.50 บาท</t>
  </si>
  <si>
    <t>ค่าใช้จ่ายในการขาย</t>
  </si>
  <si>
    <t>จำนวนหุ้นสามัญถัวเฉลี่ยถ่วงน้ำหนัก (หุ้น)</t>
  </si>
  <si>
    <t>เงินสดสุทธิได้มาจาก (ใช้ไปใน) กิจกรรมจัดหาเงิน</t>
  </si>
  <si>
    <t xml:space="preserve"> </t>
  </si>
  <si>
    <t>รายได้</t>
  </si>
  <si>
    <t>รายได้จากธุรกิจพัฒนาอสังหาริมทรัพย์</t>
  </si>
  <si>
    <t>รวมรายได้</t>
  </si>
  <si>
    <t>ค่าใช้จ่าย</t>
  </si>
  <si>
    <t>ต้นทุนขายจากธุรกิจพัฒนาอสังหาริมทรัพย์</t>
  </si>
  <si>
    <t>รายได้ (ค่าใช้จ่าย) ภาษีเงินได้</t>
  </si>
  <si>
    <t>กำไรเบ็ดเสร็จอื่นสำหรับงวด</t>
  </si>
  <si>
    <t>ส่วนที่เป็นของบริษัทใหญ่</t>
  </si>
  <si>
    <t>งบแสดงการเปลี่ยนแปลงส่วนของเจ้าของ (ยังไม่ได้ตรวจสอบ)</t>
  </si>
  <si>
    <t>ข้อมูลทางการเงินรวม (ยังไม่ได้ตรวจสอบ)</t>
  </si>
  <si>
    <t>ส่วนของเจ้าของบริษัทใหญ่</t>
  </si>
  <si>
    <t>จากการเพิ่ม</t>
  </si>
  <si>
    <t>สัดส่วนเงินลงทุน</t>
  </si>
  <si>
    <t>ที่ไม่มีอำนาจ</t>
  </si>
  <si>
    <t>บริษัทใหญ่</t>
  </si>
  <si>
    <t>ควบคุม</t>
  </si>
  <si>
    <t>ข้อมูลทางการเงินเฉพาะกิจการ (ยังไม่ได้ตรวจสอบ)</t>
  </si>
  <si>
    <t>ส่วนต่ำมูลค่า</t>
  </si>
  <si>
    <t>หุ้นสามัญ</t>
  </si>
  <si>
    <t>ลูกหนี้อื่น</t>
  </si>
  <si>
    <t>เงินสดและรายการเทียบเท่าเงินสดยอดคงเหลือปลายงวด</t>
  </si>
  <si>
    <t>กำไรเบ็ดเสร็จรวมสำหรับงวด</t>
  </si>
  <si>
    <t>เงินสดใช้ไปในการดำเนินงาน</t>
  </si>
  <si>
    <t>เงินสดสุทธิได้มาจากกิจกรรมลงทุน</t>
  </si>
  <si>
    <t xml:space="preserve">   แก่กิจการที่เกี่ยวข้องกัน - สุทธิ</t>
  </si>
  <si>
    <t>ส่วนแบ่งขาดทุนจากเงินลงทุนในการร่วมค้า</t>
  </si>
  <si>
    <t>ณ วันที่ 31 มีนาคม พ.ศ. 2563</t>
  </si>
  <si>
    <t>31 ธันวาคม</t>
  </si>
  <si>
    <t>31 มีนาคม</t>
  </si>
  <si>
    <t>พ.ศ. 2563</t>
  </si>
  <si>
    <t>สำหรับงวดสามเดือนสิ้นสุดวันที่ 31 มีนาคม พ.ศ. 2563</t>
  </si>
  <si>
    <t>ยอดคงเหลือ ณ วันที่ 1 มกราคม พ.ศ. 2563</t>
  </si>
  <si>
    <t>ยอดคงเหลือ ณ วันที่ 31 มีนาคม พ.ศ. 2563</t>
  </si>
  <si>
    <t>ยอดคงเหลือ ณ วันที่ 1 มกราคม พ.ศ. 2562</t>
  </si>
  <si>
    <t>สำหรับงวดสามเดือนสิ้นสุดวันที่ 31 มีนาคม พ.ศ. 2562</t>
  </si>
  <si>
    <t>ยอดคงเหลือ ณ วันที่ 31 มีนาคม พ.ศ. 2562</t>
  </si>
  <si>
    <t>เงินลงทุนระยะสั้น</t>
  </si>
  <si>
    <t>ลูกหนี้จากการผิดสัญญา</t>
  </si>
  <si>
    <t>ประมาณการหนี้สินที่เกิดจากคดีความ</t>
  </si>
  <si>
    <r>
      <t>งบแสดงฐานะการเงิน</t>
    </r>
    <r>
      <rPr>
        <sz val="14"/>
        <color theme="1"/>
        <rFont val="Browallia New"/>
        <family val="2"/>
      </rPr>
      <t xml:space="preserve"> </t>
    </r>
  </si>
  <si>
    <r>
      <t xml:space="preserve">หนี้สินและส่วนของเจ้าของ </t>
    </r>
    <r>
      <rPr>
        <sz val="12"/>
        <color theme="1"/>
        <rFont val="Browallia New"/>
        <family val="2"/>
      </rPr>
      <t>(ต่อ)</t>
    </r>
  </si>
  <si>
    <t>เงินลงทุนในบริษัทย่อย</t>
  </si>
  <si>
    <t>- ทุนสำรองตามกฎหมาย</t>
  </si>
  <si>
    <t>เงินสดสุทธิใช้ไปในกิจกรรมดำเนินงาน</t>
  </si>
  <si>
    <t>เงินสดรับจากเงินปันผลรับ</t>
  </si>
  <si>
    <t>เงินสดรับสุทธิจากการโอนกิจการ</t>
  </si>
  <si>
    <t>เงินสดรับจากเงินกู้ยืมระยะสั้น</t>
  </si>
  <si>
    <t>เงินสดรับจากเงินให้กู้ยืมระยะสั้น</t>
  </si>
  <si>
    <t xml:space="preserve">   จากกิจการที่เกี่ยวข้องกัน - สุทธิ</t>
  </si>
  <si>
    <t>เงินสดและรายการเทียบเท่าเงินสดลดลงสุทธิ</t>
  </si>
  <si>
    <t>กำไรก่อนค่าใช้จ่ายภาษีเงินได้</t>
  </si>
  <si>
    <t>การแบ่งปันกำไร</t>
  </si>
  <si>
    <t>การแบ่งปันกำไรเบ็ดเสร็จรวม</t>
  </si>
  <si>
    <t>กำไรต่อหุ้นส่วนที่เป็นของบริษัทใหญ่</t>
  </si>
  <si>
    <t>กำไรเบ็ดเสร็จอื่น</t>
  </si>
  <si>
    <t>กำไรต่อหุ้นขั้นพื้นฐาน (บาท)</t>
  </si>
  <si>
    <t>กำไรก่อนภาษีเงินได้</t>
  </si>
  <si>
    <t>เงินให้กู้ยืมระยะสั้นแก่กิจการที่เกี่ยวข้องกัน</t>
  </si>
  <si>
    <t>เงินกู้ยืมระยะสั้นจากกิจการที่เกี่ยวข้องกัน</t>
  </si>
  <si>
    <t>เงินสดจ่ายภาษีเงินได้</t>
  </si>
  <si>
    <t>เงินสดจ่ายเพื่อเพิ่มทุนในบริษัทย่อย</t>
  </si>
  <si>
    <t>กำไรสุทธิสำหรับงวด</t>
  </si>
  <si>
    <t>หมายเหตุประกอบข้อมูลทางการเงินระหว่างกาลแบบย่อในหน้า 12 ถึง 24 เป็นส่วนหนึ่งของข้อมูลทางการเงินระหว่างกาลนี้</t>
  </si>
  <si>
    <t>เงินให้กู้ยืมแก่กิจการที่เกี่ยวข้องกัน</t>
  </si>
  <si>
    <t>รายการที่ไม่ใช่เงินสด</t>
  </si>
  <si>
    <t>ภาษีจ่ายล่วงหน้า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</si>
</sst>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1" formatCode="_-* #,##0_-;\-* #,##0_-;_-* &quot;-&quot;_-;_-@_-"/>
    <numFmt numFmtId="43" formatCode="_-* #,##0.00_-;\-* #,##0.00_-;_-* &quot;-&quot;??_-;_-@_-"/>
    <numFmt numFmtId="164" formatCode="_-&quot;฿&quot;* #,##0_-;\-&quot;฿&quot;* #,##0_-;_-&quot;฿&quot;* &quot;-&quot;_-;_-@_-"/>
    <numFmt numFmtId="165" formatCode="_-&quot;฿&quot;* #,##0.00_-;\-&quot;฿&quot;* #,##0.00_-;_-&quot;฿&quot;* &quot;-&quot;??_-;_-@_-"/>
    <numFmt numFmtId="166" formatCode="_(* #,##0.00_);_(* \(#,##0.00\);_(* &quot;-&quot;??_);_(@_)"/>
    <numFmt numFmtId="167" formatCode="#,##0;\(#,##0\)"/>
    <numFmt numFmtId="168" formatCode="_([$€-2]* #,##0.00_);_([$€-2]* \(#,##0.00\);_([$€-2]* &quot;-&quot;??_)"/>
    <numFmt numFmtId="169" formatCode="_(* #,##0_);_(* \(#,##0\);_(* &quot;-&quot;???\ _);_(@_)"/>
    <numFmt numFmtId="170" formatCode="#,##0;\(#,##0\);\-"/>
    <numFmt numFmtId="171" formatCode="#,##0;\(#,##0\);&quot;-&quot;;@"/>
    <numFmt numFmtId="172" formatCode="#,##0.00_);[Black]\(#,##0.00\)"/>
    <numFmt numFmtId="173" formatCode="#,##0_);[Black]\(#,##0\)"/>
    <numFmt numFmtId="174" formatCode="_(* #,##0_);_(* \(#,##0\);_(* &quot;-&quot;??_);_(@_)"/>
    <numFmt numFmtId="175" formatCode="#,##0.0000;\(#,##0.0000\);\-"/>
    <numFmt numFmtId="176" formatCode="#,##0;\(#,##0"/>
    <numFmt numFmtId="177" formatCode="_-* #,##0_-;\-* #,##0_-;_-* &quot;-&quot;??_-;_-@_-"/>
  </numFmts>
  <fonts count="27" x14ac:knownFonts="1">
    <font>
      <sz val="10"/>
      <name val="Microsoft Sans Serif"/>
      <charset val="222"/>
    </font>
    <font>
      <sz val="10"/>
      <name val="Microsoft Sans Serif"/>
      <family val="2"/>
    </font>
    <font>
      <sz val="14"/>
      <name val="Cordia New"/>
      <family val="2"/>
    </font>
    <font>
      <sz val="10"/>
      <name val="Arial"/>
      <family val="2"/>
    </font>
    <font>
      <sz val="10"/>
      <name val="Microsoft Sans Serif"/>
      <family val="2"/>
    </font>
    <font>
      <sz val="12"/>
      <name val="Times New Roman"/>
      <family val="1"/>
    </font>
    <font>
      <sz val="8"/>
      <name val="Arial"/>
      <family val="2"/>
    </font>
    <font>
      <sz val="10"/>
      <color indexed="8"/>
      <name val="MS Sans Serif"/>
      <family val="2"/>
      <charset val="222"/>
    </font>
    <font>
      <sz val="14"/>
      <name val="AngsanaUPC"/>
      <family val="1"/>
      <charset val="222"/>
    </font>
    <font>
      <b/>
      <sz val="10"/>
      <color indexed="8"/>
      <name val="MS Sans Serif"/>
      <family val="2"/>
      <charset val="222"/>
    </font>
    <font>
      <sz val="16"/>
      <name val="AngsanaUPC"/>
      <family val="1"/>
    </font>
    <font>
      <sz val="10"/>
      <name val="Courier"/>
      <family val="3"/>
    </font>
    <font>
      <sz val="16"/>
      <name val="AngsanaUPC"/>
      <family val="1"/>
      <charset val="222"/>
    </font>
    <font>
      <sz val="11"/>
      <color indexed="8"/>
      <name val="Calibri"/>
      <family val="2"/>
    </font>
    <font>
      <sz val="10"/>
      <color indexed="8"/>
      <name val="Calibri"/>
      <family val="2"/>
    </font>
    <font>
      <b/>
      <sz val="12"/>
      <name val="Browallia New"/>
      <family val="2"/>
    </font>
    <font>
      <sz val="12"/>
      <name val="Browallia New"/>
      <family val="2"/>
    </font>
    <font>
      <b/>
      <sz val="11"/>
      <name val="Browallia New"/>
      <family val="2"/>
    </font>
    <font>
      <sz val="11"/>
      <name val="Browallia New"/>
      <family val="2"/>
    </font>
    <font>
      <b/>
      <sz val="14"/>
      <name val="Browallia New"/>
      <family val="2"/>
    </font>
    <font>
      <sz val="14"/>
      <name val="Browallia New"/>
      <family val="2"/>
    </font>
    <font>
      <b/>
      <sz val="14"/>
      <color theme="1"/>
      <name val="Browallia New"/>
      <family val="2"/>
    </font>
    <font>
      <sz val="14"/>
      <color theme="1"/>
      <name val="Browallia New"/>
      <family val="2"/>
    </font>
    <font>
      <b/>
      <sz val="12"/>
      <color theme="1"/>
      <name val="Browallia New"/>
      <family val="2"/>
    </font>
    <font>
      <sz val="12"/>
      <color theme="1"/>
      <name val="Browallia New"/>
      <family val="2"/>
    </font>
    <font>
      <b/>
      <sz val="10"/>
      <name val="Browallia New"/>
      <family val="2"/>
    </font>
    <font>
      <sz val="10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0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4">
    <xf numFmtId="0" fontId="0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7" fillId="0" borderId="0" applyNumberFormat="0" applyFont="0" applyFill="0" applyBorder="0" applyProtection="0">
      <alignment vertical="center"/>
    </xf>
    <xf numFmtId="43" fontId="4" fillId="0" borderId="0" applyFont="0" applyFill="0" applyBorder="0" applyAlignment="0" applyProtection="0"/>
    <xf numFmtId="166" fontId="8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0" fontId="7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3" fillId="0" borderId="0"/>
    <xf numFmtId="0" fontId="12" fillId="0" borderId="0"/>
    <xf numFmtId="0" fontId="4" fillId="0" borderId="0"/>
    <xf numFmtId="0" fontId="9" fillId="0" borderId="0" applyNumberFormat="0" applyFill="0" applyBorder="0" applyAlignment="0" applyProtection="0"/>
    <xf numFmtId="37" fontId="5" fillId="0" borderId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39" fontId="11" fillId="0" borderId="0"/>
    <xf numFmtId="39" fontId="11" fillId="0" borderId="0"/>
    <xf numFmtId="0" fontId="2" fillId="0" borderId="0"/>
    <xf numFmtId="43" fontId="13" fillId="0" borderId="0" applyFont="0" applyFill="0" applyBorder="0" applyAlignment="0" applyProtection="0"/>
    <xf numFmtId="0" fontId="2" fillId="0" borderId="0"/>
    <xf numFmtId="0" fontId="2" fillId="0" borderId="0"/>
    <xf numFmtId="43" fontId="14" fillId="0" borderId="0" applyFont="0" applyFill="0" applyBorder="0" applyAlignment="0" applyProtection="0"/>
    <xf numFmtId="0" fontId="12" fillId="0" borderId="0"/>
    <xf numFmtId="166" fontId="13" fillId="0" borderId="0" applyFont="0" applyFill="0" applyBorder="0" applyAlignment="0" applyProtection="0"/>
  </cellStyleXfs>
  <cellXfs count="384">
    <xf numFmtId="0" fontId="0" fillId="0" borderId="0" xfId="0"/>
    <xf numFmtId="0" fontId="15" fillId="0" borderId="0" xfId="0" applyNumberFormat="1" applyFont="1" applyFill="1" applyAlignment="1">
      <alignment horizontal="left" vertical="center"/>
    </xf>
    <xf numFmtId="169" fontId="15" fillId="0" borderId="0" xfId="0" applyNumberFormat="1" applyFont="1" applyFill="1" applyAlignment="1">
      <alignment horizontal="center" vertical="center"/>
    </xf>
    <xf numFmtId="169" fontId="15" fillId="0" borderId="0" xfId="0" applyNumberFormat="1" applyFont="1" applyFill="1" applyAlignment="1">
      <alignment horizontal="right" vertical="center"/>
    </xf>
    <xf numFmtId="169" fontId="16" fillId="0" borderId="0" xfId="0" applyNumberFormat="1" applyFont="1" applyFill="1" applyAlignment="1">
      <alignment vertical="center"/>
    </xf>
    <xf numFmtId="169" fontId="15" fillId="0" borderId="1" xfId="0" applyNumberFormat="1" applyFont="1" applyFill="1" applyBorder="1" applyAlignment="1">
      <alignment horizontal="right" vertical="center"/>
    </xf>
    <xf numFmtId="0" fontId="16" fillId="0" borderId="0" xfId="0" applyNumberFormat="1" applyFont="1" applyFill="1" applyAlignment="1">
      <alignment horizontal="left" vertical="center"/>
    </xf>
    <xf numFmtId="0" fontId="16" fillId="0" borderId="0" xfId="0" applyNumberFormat="1" applyFont="1" applyFill="1" applyAlignment="1">
      <alignment vertical="center"/>
    </xf>
    <xf numFmtId="169" fontId="16" fillId="0" borderId="0" xfId="0" applyNumberFormat="1" applyFont="1" applyFill="1" applyAlignment="1">
      <alignment horizontal="center" vertical="center"/>
    </xf>
    <xf numFmtId="169" fontId="16" fillId="0" borderId="0" xfId="0" applyNumberFormat="1" applyFont="1" applyFill="1" applyAlignment="1">
      <alignment horizontal="right" vertical="center"/>
    </xf>
    <xf numFmtId="0" fontId="16" fillId="0" borderId="0" xfId="0" applyNumberFormat="1" applyFont="1" applyFill="1" applyBorder="1" applyAlignment="1">
      <alignment horizontal="center" vertical="center"/>
    </xf>
    <xf numFmtId="0" fontId="16" fillId="0" borderId="0" xfId="0" quotePrefix="1" applyNumberFormat="1" applyFont="1" applyFill="1" applyAlignment="1">
      <alignment horizontal="left" vertical="center"/>
    </xf>
    <xf numFmtId="169" fontId="16" fillId="0" borderId="1" xfId="0" applyNumberFormat="1" applyFont="1" applyFill="1" applyBorder="1" applyAlignment="1">
      <alignment horizontal="right" vertical="center"/>
    </xf>
    <xf numFmtId="169" fontId="16" fillId="0" borderId="0" xfId="0" applyNumberFormat="1" applyFont="1" applyFill="1" applyBorder="1" applyAlignment="1">
      <alignment horizontal="center" vertical="center"/>
    </xf>
    <xf numFmtId="169" fontId="16" fillId="0" borderId="0" xfId="0" applyNumberFormat="1" applyFont="1" applyFill="1" applyBorder="1" applyAlignment="1">
      <alignment horizontal="right" vertical="center"/>
    </xf>
    <xf numFmtId="169" fontId="16" fillId="0" borderId="0" xfId="0" applyNumberFormat="1" applyFont="1" applyFill="1" applyBorder="1" applyAlignment="1">
      <alignment vertical="center"/>
    </xf>
    <xf numFmtId="169" fontId="16" fillId="0" borderId="0" xfId="0" applyNumberFormat="1" applyFont="1" applyFill="1" applyBorder="1" applyAlignment="1">
      <alignment horizontal="distributed" vertical="center" wrapText="1"/>
    </xf>
    <xf numFmtId="39" fontId="17" fillId="0" borderId="0" xfId="26" applyNumberFormat="1" applyFont="1" applyFill="1" applyAlignment="1" applyProtection="1">
      <alignment vertical="center"/>
    </xf>
    <xf numFmtId="39" fontId="17" fillId="0" borderId="0" xfId="26" applyNumberFormat="1" applyFont="1" applyFill="1" applyAlignment="1" applyProtection="1">
      <alignment horizontal="right" vertical="center"/>
    </xf>
    <xf numFmtId="0" fontId="18" fillId="0" borderId="0" xfId="16" applyFont="1" applyFill="1" applyAlignment="1">
      <alignment vertical="center"/>
    </xf>
    <xf numFmtId="39" fontId="18" fillId="0" borderId="0" xfId="16" applyNumberFormat="1" applyFont="1" applyFill="1" applyBorder="1" applyAlignment="1">
      <alignment vertical="center"/>
    </xf>
    <xf numFmtId="0" fontId="18" fillId="0" borderId="0" xfId="16" applyFont="1" applyFill="1" applyBorder="1" applyAlignment="1">
      <alignment vertical="center"/>
    </xf>
    <xf numFmtId="39" fontId="17" fillId="0" borderId="0" xfId="16" applyNumberFormat="1" applyFont="1" applyFill="1" applyBorder="1" applyAlignment="1">
      <alignment horizontal="center" vertical="center"/>
    </xf>
    <xf numFmtId="0" fontId="18" fillId="0" borderId="0" xfId="16" applyFont="1" applyFill="1" applyBorder="1" applyAlignment="1">
      <alignment horizontal="right" vertical="center"/>
    </xf>
    <xf numFmtId="39" fontId="18" fillId="0" borderId="0" xfId="16" applyNumberFormat="1" applyFont="1" applyFill="1" applyBorder="1" applyAlignment="1">
      <alignment horizontal="right" vertical="center"/>
    </xf>
    <xf numFmtId="39" fontId="17" fillId="0" borderId="0" xfId="16" applyNumberFormat="1" applyFont="1" applyFill="1" applyBorder="1" applyAlignment="1">
      <alignment horizontal="right" vertical="center"/>
    </xf>
    <xf numFmtId="170" fontId="17" fillId="0" borderId="0" xfId="14" applyNumberFormat="1" applyFont="1" applyFill="1" applyBorder="1" applyAlignment="1">
      <alignment horizontal="right" vertical="center"/>
    </xf>
    <xf numFmtId="39" fontId="17" fillId="0" borderId="0" xfId="16" applyNumberFormat="1" applyFont="1" applyFill="1" applyBorder="1" applyAlignment="1">
      <alignment vertical="center"/>
    </xf>
    <xf numFmtId="170" fontId="18" fillId="0" borderId="0" xfId="16" applyNumberFormat="1" applyFont="1" applyFill="1" applyBorder="1" applyAlignment="1">
      <alignment horizontal="right" vertical="center"/>
    </xf>
    <xf numFmtId="170" fontId="17" fillId="0" borderId="0" xfId="16" applyNumberFormat="1" applyFont="1" applyFill="1" applyBorder="1" applyAlignment="1">
      <alignment horizontal="right" vertical="center"/>
    </xf>
    <xf numFmtId="170" fontId="18" fillId="0" borderId="0" xfId="16" applyNumberFormat="1" applyFont="1" applyFill="1" applyBorder="1" applyAlignment="1">
      <alignment vertical="center"/>
    </xf>
    <xf numFmtId="170" fontId="17" fillId="0" borderId="0" xfId="16" quotePrefix="1" applyNumberFormat="1" applyFont="1" applyFill="1" applyBorder="1" applyAlignment="1">
      <alignment horizontal="right" vertical="center"/>
    </xf>
    <xf numFmtId="170" fontId="17" fillId="0" borderId="3" xfId="16" applyNumberFormat="1" applyFont="1" applyFill="1" applyBorder="1" applyAlignment="1">
      <alignment horizontal="right" vertical="center"/>
    </xf>
    <xf numFmtId="0" fontId="17" fillId="0" borderId="0" xfId="16" applyNumberFormat="1" applyFont="1" applyFill="1" applyBorder="1" applyAlignment="1">
      <alignment horizontal="right" vertical="center"/>
    </xf>
    <xf numFmtId="0" fontId="17" fillId="0" borderId="0" xfId="8" applyFont="1" applyFill="1" applyAlignment="1">
      <alignment horizontal="left" vertical="center"/>
    </xf>
    <xf numFmtId="166" fontId="18" fillId="0" borderId="0" xfId="16" applyNumberFormat="1" applyFont="1" applyFill="1" applyBorder="1" applyAlignment="1">
      <alignment horizontal="right" vertical="center"/>
    </xf>
    <xf numFmtId="170" fontId="18" fillId="0" borderId="0" xfId="31" applyNumberFormat="1" applyFont="1" applyFill="1" applyAlignment="1">
      <alignment horizontal="right" vertical="center"/>
    </xf>
    <xf numFmtId="39" fontId="18" fillId="0" borderId="0" xfId="25" applyFont="1" applyFill="1" applyAlignment="1" applyProtection="1">
      <alignment horizontal="left" vertical="center"/>
    </xf>
    <xf numFmtId="37" fontId="18" fillId="0" borderId="0" xfId="16" applyNumberFormat="1" applyFont="1" applyFill="1" applyBorder="1" applyAlignment="1">
      <alignment horizontal="center" vertical="center"/>
    </xf>
    <xf numFmtId="170" fontId="18" fillId="0" borderId="3" xfId="31" applyNumberFormat="1" applyFont="1" applyFill="1" applyBorder="1" applyAlignment="1">
      <alignment horizontal="right" vertical="center"/>
    </xf>
    <xf numFmtId="167" fontId="18" fillId="0" borderId="0" xfId="16" applyNumberFormat="1" applyFont="1" applyFill="1" applyBorder="1" applyAlignment="1">
      <alignment horizontal="right" vertical="center"/>
    </xf>
    <xf numFmtId="170" fontId="18" fillId="0" borderId="0" xfId="31" applyNumberFormat="1" applyFont="1" applyFill="1" applyBorder="1" applyAlignment="1">
      <alignment horizontal="right" vertical="center"/>
    </xf>
    <xf numFmtId="39" fontId="17" fillId="0" borderId="0" xfId="25" applyFont="1" applyFill="1" applyAlignment="1" applyProtection="1">
      <alignment horizontal="left" vertical="center"/>
    </xf>
    <xf numFmtId="166" fontId="18" fillId="0" borderId="0" xfId="31" applyNumberFormat="1" applyFont="1" applyFill="1" applyBorder="1" applyAlignment="1">
      <alignment horizontal="right" vertical="center"/>
    </xf>
    <xf numFmtId="170" fontId="18" fillId="0" borderId="4" xfId="31" applyNumberFormat="1" applyFont="1" applyFill="1" applyBorder="1" applyAlignment="1">
      <alignment horizontal="right" vertical="center"/>
    </xf>
    <xf numFmtId="167" fontId="18" fillId="0" borderId="0" xfId="31" applyNumberFormat="1" applyFont="1" applyFill="1" applyBorder="1" applyAlignment="1">
      <alignment horizontal="right" vertical="center"/>
    </xf>
    <xf numFmtId="43" fontId="18" fillId="0" borderId="0" xfId="16" applyNumberFormat="1" applyFont="1" applyFill="1" applyBorder="1" applyAlignment="1">
      <alignment vertical="center"/>
    </xf>
    <xf numFmtId="0" fontId="17" fillId="0" borderId="0" xfId="16" applyFont="1" applyFill="1" applyBorder="1" applyAlignment="1">
      <alignment vertical="center"/>
    </xf>
    <xf numFmtId="39" fontId="17" fillId="0" borderId="3" xfId="16" applyNumberFormat="1" applyFont="1" applyFill="1" applyBorder="1" applyAlignment="1">
      <alignment vertical="center"/>
    </xf>
    <xf numFmtId="39" fontId="17" fillId="0" borderId="3" xfId="16" applyNumberFormat="1" applyFont="1" applyFill="1" applyBorder="1" applyAlignment="1">
      <alignment horizontal="right" vertical="center"/>
    </xf>
    <xf numFmtId="0" fontId="17" fillId="0" borderId="3" xfId="16" applyFont="1" applyFill="1" applyBorder="1" applyAlignment="1">
      <alignment horizontal="right" vertical="center"/>
    </xf>
    <xf numFmtId="0" fontId="18" fillId="0" borderId="0" xfId="32" applyFont="1" applyFill="1" applyAlignment="1">
      <alignment vertical="center"/>
    </xf>
    <xf numFmtId="0" fontId="16" fillId="0" borderId="0" xfId="16" applyFont="1" applyFill="1" applyAlignment="1"/>
    <xf numFmtId="39" fontId="15" fillId="0" borderId="0" xfId="26" applyNumberFormat="1" applyFont="1" applyFill="1" applyAlignment="1" applyProtection="1"/>
    <xf numFmtId="39" fontId="15" fillId="0" borderId="0" xfId="26" applyNumberFormat="1" applyFont="1" applyFill="1" applyAlignment="1" applyProtection="1">
      <alignment horizontal="right"/>
    </xf>
    <xf numFmtId="0" fontId="16" fillId="0" borderId="0" xfId="16" applyFont="1" applyFill="1" applyBorder="1" applyAlignment="1"/>
    <xf numFmtId="170" fontId="15" fillId="0" borderId="0" xfId="16" applyNumberFormat="1" applyFont="1" applyFill="1" applyBorder="1" applyAlignment="1">
      <alignment horizontal="right" vertical="center"/>
    </xf>
    <xf numFmtId="39" fontId="16" fillId="0" borderId="0" xfId="16" applyNumberFormat="1" applyFont="1" applyFill="1" applyBorder="1" applyAlignment="1"/>
    <xf numFmtId="39" fontId="16" fillId="0" borderId="0" xfId="16" applyNumberFormat="1" applyFont="1" applyFill="1" applyBorder="1" applyAlignment="1">
      <alignment horizontal="right"/>
    </xf>
    <xf numFmtId="170" fontId="16" fillId="0" borderId="0" xfId="16" applyNumberFormat="1" applyFont="1" applyFill="1" applyBorder="1" applyAlignment="1">
      <alignment horizontal="right"/>
    </xf>
    <xf numFmtId="49" fontId="16" fillId="0" borderId="0" xfId="26" applyNumberFormat="1" applyFont="1" applyFill="1" applyBorder="1" applyAlignment="1" applyProtection="1"/>
    <xf numFmtId="0" fontId="15" fillId="0" borderId="0" xfId="14" applyFont="1" applyFill="1" applyBorder="1" applyAlignment="1">
      <alignment vertical="top"/>
    </xf>
    <xf numFmtId="0" fontId="15" fillId="0" borderId="0" xfId="14" applyFont="1" applyFill="1" applyBorder="1" applyAlignment="1">
      <alignment horizontal="center" vertical="top"/>
    </xf>
    <xf numFmtId="167" fontId="15" fillId="0" borderId="0" xfId="14" applyNumberFormat="1" applyFont="1" applyFill="1" applyBorder="1" applyAlignment="1">
      <alignment vertical="top"/>
    </xf>
    <xf numFmtId="167" fontId="16" fillId="0" borderId="0" xfId="14" applyNumberFormat="1" applyFont="1" applyFill="1" applyBorder="1" applyAlignment="1">
      <alignment vertical="top"/>
    </xf>
    <xf numFmtId="43" fontId="16" fillId="0" borderId="0" xfId="28" applyFont="1" applyFill="1" applyBorder="1" applyAlignment="1">
      <alignment vertical="top"/>
    </xf>
    <xf numFmtId="167" fontId="16" fillId="0" borderId="0" xfId="29" applyNumberFormat="1" applyFont="1" applyFill="1" applyBorder="1" applyAlignment="1">
      <alignment horizontal="center" vertical="top"/>
    </xf>
    <xf numFmtId="170" fontId="15" fillId="0" borderId="0" xfId="14" applyNumberFormat="1" applyFont="1" applyFill="1" applyBorder="1" applyAlignment="1">
      <alignment horizontal="right" vertical="top"/>
    </xf>
    <xf numFmtId="0" fontId="15" fillId="0" borderId="0" xfId="14" applyFont="1" applyFill="1" applyAlignment="1">
      <alignment vertical="top"/>
    </xf>
    <xf numFmtId="0" fontId="16" fillId="0" borderId="0" xfId="14" applyFont="1" applyFill="1" applyBorder="1" applyAlignment="1">
      <alignment vertical="top"/>
    </xf>
    <xf numFmtId="170" fontId="15" fillId="0" borderId="0" xfId="14" applyNumberFormat="1" applyFont="1" applyFill="1" applyBorder="1" applyAlignment="1">
      <alignment vertical="top"/>
    </xf>
    <xf numFmtId="170" fontId="15" fillId="0" borderId="3" xfId="14" applyNumberFormat="1" applyFont="1" applyFill="1" applyBorder="1" applyAlignment="1">
      <alignment horizontal="right" vertical="top"/>
    </xf>
    <xf numFmtId="0" fontId="16" fillId="0" borderId="0" xfId="14" applyFont="1" applyFill="1" applyAlignment="1">
      <alignment vertical="top"/>
    </xf>
    <xf numFmtId="172" fontId="16" fillId="0" borderId="0" xfId="25" applyNumberFormat="1" applyFont="1" applyFill="1" applyAlignment="1" applyProtection="1">
      <alignment horizontal="center" vertical="top"/>
    </xf>
    <xf numFmtId="172" fontId="16" fillId="0" borderId="0" xfId="14" applyNumberFormat="1" applyFont="1" applyFill="1" applyAlignment="1" applyProtection="1">
      <alignment vertical="top"/>
    </xf>
    <xf numFmtId="170" fontId="16" fillId="0" borderId="0" xfId="14" applyNumberFormat="1" applyFont="1" applyFill="1" applyBorder="1" applyAlignment="1">
      <alignment vertical="top"/>
    </xf>
    <xf numFmtId="43" fontId="16" fillId="0" borderId="0" xfId="28" applyFont="1" applyFill="1" applyAlignment="1" applyProtection="1">
      <alignment vertical="top"/>
    </xf>
    <xf numFmtId="170" fontId="16" fillId="0" borderId="0" xfId="14" applyNumberFormat="1" applyFont="1" applyFill="1" applyBorder="1" applyAlignment="1">
      <alignment horizontal="right" vertical="top"/>
    </xf>
    <xf numFmtId="173" fontId="16" fillId="0" borderId="0" xfId="14" applyNumberFormat="1" applyFont="1" applyFill="1" applyAlignment="1" applyProtection="1">
      <alignment horizontal="center" vertical="top"/>
    </xf>
    <xf numFmtId="170" fontId="16" fillId="0" borderId="0" xfId="28" applyNumberFormat="1" applyFont="1" applyFill="1" applyBorder="1" applyAlignment="1">
      <alignment vertical="top"/>
    </xf>
    <xf numFmtId="170" fontId="16" fillId="0" borderId="3" xfId="14" applyNumberFormat="1" applyFont="1" applyFill="1" applyBorder="1" applyAlignment="1">
      <alignment vertical="top"/>
    </xf>
    <xf numFmtId="172" fontId="16" fillId="0" borderId="0" xfId="14" applyNumberFormat="1" applyFont="1" applyFill="1" applyAlignment="1" applyProtection="1">
      <alignment horizontal="left" vertical="top"/>
    </xf>
    <xf numFmtId="170" fontId="16" fillId="0" borderId="0" xfId="28" applyNumberFormat="1" applyFont="1" applyFill="1" applyBorder="1" applyAlignment="1" applyProtection="1">
      <alignment horizontal="right" vertical="top"/>
    </xf>
    <xf numFmtId="170" fontId="16" fillId="0" borderId="0" xfId="28" applyNumberFormat="1" applyFont="1" applyFill="1" applyBorder="1" applyAlignment="1" applyProtection="1">
      <alignment horizontal="center" vertical="top"/>
    </xf>
    <xf numFmtId="170" fontId="16" fillId="0" borderId="3" xfId="28" applyNumberFormat="1" applyFont="1" applyFill="1" applyBorder="1" applyAlignment="1">
      <alignment vertical="top"/>
    </xf>
    <xf numFmtId="172" fontId="15" fillId="0" borderId="0" xfId="14" applyNumberFormat="1" applyFont="1" applyFill="1" applyAlignment="1" applyProtection="1">
      <alignment vertical="top"/>
    </xf>
    <xf numFmtId="172" fontId="16" fillId="0" borderId="0" xfId="14" applyNumberFormat="1" applyFont="1" applyFill="1" applyAlignment="1" applyProtection="1">
      <alignment horizontal="center" vertical="top"/>
    </xf>
    <xf numFmtId="174" fontId="16" fillId="0" borderId="0" xfId="14" applyNumberFormat="1" applyFont="1" applyFill="1" applyAlignment="1" applyProtection="1">
      <alignment vertical="top"/>
    </xf>
    <xf numFmtId="174" fontId="16" fillId="0" borderId="0" xfId="14" applyNumberFormat="1" applyFont="1" applyFill="1" applyBorder="1" applyAlignment="1" applyProtection="1">
      <alignment vertical="top"/>
    </xf>
    <xf numFmtId="170" fontId="16" fillId="0" borderId="1" xfId="14" applyNumberFormat="1" applyFont="1" applyFill="1" applyBorder="1" applyAlignment="1">
      <alignment vertical="top"/>
    </xf>
    <xf numFmtId="170" fontId="16" fillId="0" borderId="4" xfId="14" applyNumberFormat="1" applyFont="1" applyFill="1" applyBorder="1" applyAlignment="1">
      <alignment vertical="top"/>
    </xf>
    <xf numFmtId="172" fontId="15" fillId="0" borderId="0" xfId="25" applyNumberFormat="1" applyFont="1" applyFill="1" applyBorder="1" applyAlignment="1" applyProtection="1">
      <alignment horizontal="center" vertical="top"/>
    </xf>
    <xf numFmtId="170" fontId="15" fillId="0" borderId="0" xfId="25" applyNumberFormat="1" applyFont="1" applyFill="1" applyBorder="1" applyAlignment="1" applyProtection="1">
      <alignment horizontal="center" vertical="top"/>
    </xf>
    <xf numFmtId="0" fontId="16" fillId="0" borderId="0" xfId="30" applyFont="1" applyFill="1" applyAlignment="1">
      <alignment vertical="top"/>
    </xf>
    <xf numFmtId="170" fontId="16" fillId="0" borderId="4" xfId="28" applyNumberFormat="1" applyFont="1" applyFill="1" applyBorder="1" applyAlignment="1">
      <alignment vertical="top"/>
    </xf>
    <xf numFmtId="172" fontId="15" fillId="0" borderId="0" xfId="25" applyNumberFormat="1" applyFont="1" applyFill="1" applyAlignment="1" applyProtection="1">
      <alignment horizontal="center" vertical="top"/>
    </xf>
    <xf numFmtId="0" fontId="16" fillId="0" borderId="0" xfId="14" applyNumberFormat="1" applyFont="1" applyFill="1" applyAlignment="1" applyProtection="1">
      <alignment horizontal="center" vertical="top"/>
    </xf>
    <xf numFmtId="175" fontId="16" fillId="0" borderId="0" xfId="28" applyNumberFormat="1" applyFont="1" applyFill="1" applyBorder="1" applyAlignment="1">
      <alignment vertical="top"/>
    </xf>
    <xf numFmtId="172" fontId="16" fillId="0" borderId="0" xfId="14" applyNumberFormat="1" applyFont="1" applyFill="1" applyBorder="1" applyAlignment="1" applyProtection="1">
      <alignment vertical="top"/>
    </xf>
    <xf numFmtId="170" fontId="16" fillId="2" borderId="0" xfId="14" applyNumberFormat="1" applyFont="1" applyFill="1" applyBorder="1" applyAlignment="1">
      <alignment vertical="top"/>
    </xf>
    <xf numFmtId="170" fontId="15" fillId="2" borderId="0" xfId="14" applyNumberFormat="1" applyFont="1" applyFill="1" applyBorder="1" applyAlignment="1">
      <alignment horizontal="right" vertical="top"/>
    </xf>
    <xf numFmtId="170" fontId="16" fillId="2" borderId="0" xfId="14" applyNumberFormat="1" applyFont="1" applyFill="1" applyBorder="1" applyAlignment="1">
      <alignment horizontal="right" vertical="top"/>
    </xf>
    <xf numFmtId="170" fontId="16" fillId="2" borderId="0" xfId="28" applyNumberFormat="1" applyFont="1" applyFill="1" applyBorder="1" applyAlignment="1">
      <alignment vertical="top"/>
    </xf>
    <xf numFmtId="170" fontId="16" fillId="2" borderId="3" xfId="14" applyNumberFormat="1" applyFont="1" applyFill="1" applyBorder="1" applyAlignment="1">
      <alignment vertical="top"/>
    </xf>
    <xf numFmtId="170" fontId="16" fillId="2" borderId="0" xfId="28" applyNumberFormat="1" applyFont="1" applyFill="1" applyBorder="1" applyAlignment="1" applyProtection="1">
      <alignment horizontal="right" vertical="top"/>
    </xf>
    <xf numFmtId="170" fontId="16" fillId="2" borderId="3" xfId="28" applyNumberFormat="1" applyFont="1" applyFill="1" applyBorder="1" applyAlignment="1">
      <alignment vertical="top"/>
    </xf>
    <xf numFmtId="170" fontId="16" fillId="2" borderId="1" xfId="14" applyNumberFormat="1" applyFont="1" applyFill="1" applyBorder="1" applyAlignment="1">
      <alignment vertical="top"/>
    </xf>
    <xf numFmtId="174" fontId="16" fillId="2" borderId="0" xfId="14" applyNumberFormat="1" applyFont="1" applyFill="1" applyAlignment="1" applyProtection="1">
      <alignment vertical="top"/>
    </xf>
    <xf numFmtId="174" fontId="16" fillId="2" borderId="0" xfId="14" applyNumberFormat="1" applyFont="1" applyFill="1" applyBorder="1" applyAlignment="1" applyProtection="1">
      <alignment vertical="top"/>
    </xf>
    <xf numFmtId="170" fontId="16" fillId="2" borderId="4" xfId="14" applyNumberFormat="1" applyFont="1" applyFill="1" applyBorder="1" applyAlignment="1">
      <alignment vertical="top"/>
    </xf>
    <xf numFmtId="170" fontId="15" fillId="2" borderId="0" xfId="25" applyNumberFormat="1" applyFont="1" applyFill="1" applyBorder="1" applyAlignment="1" applyProtection="1">
      <alignment horizontal="center" vertical="top"/>
    </xf>
    <xf numFmtId="170" fontId="16" fillId="2" borderId="4" xfId="28" applyNumberFormat="1" applyFont="1" applyFill="1" applyBorder="1" applyAlignment="1">
      <alignment vertical="top"/>
    </xf>
    <xf numFmtId="175" fontId="16" fillId="2" borderId="0" xfId="28" applyNumberFormat="1" applyFont="1" applyFill="1" applyBorder="1" applyAlignment="1">
      <alignment vertical="top"/>
    </xf>
    <xf numFmtId="169" fontId="16" fillId="0" borderId="0" xfId="0" applyNumberFormat="1" applyFont="1" applyFill="1" applyBorder="1" applyAlignment="1">
      <alignment horizontal="right" vertical="center" wrapText="1"/>
    </xf>
    <xf numFmtId="169" fontId="15" fillId="0" borderId="0" xfId="0" applyNumberFormat="1" applyFont="1" applyFill="1" applyBorder="1" applyAlignment="1">
      <alignment horizontal="center" vertical="center"/>
    </xf>
    <xf numFmtId="169" fontId="15" fillId="0" borderId="0" xfId="0" applyNumberFormat="1" applyFont="1" applyFill="1" applyBorder="1" applyAlignment="1">
      <alignment horizontal="right" vertical="center"/>
    </xf>
    <xf numFmtId="169" fontId="15" fillId="2" borderId="0" xfId="0" applyNumberFormat="1" applyFont="1" applyFill="1" applyBorder="1" applyAlignment="1">
      <alignment horizontal="right" vertical="center"/>
    </xf>
    <xf numFmtId="169" fontId="16" fillId="2" borderId="0" xfId="0" applyNumberFormat="1" applyFont="1" applyFill="1" applyAlignment="1">
      <alignment horizontal="right" vertical="center"/>
    </xf>
    <xf numFmtId="169" fontId="16" fillId="2" borderId="0" xfId="0" applyNumberFormat="1" applyFont="1" applyFill="1" applyAlignment="1">
      <alignment horizontal="center" vertical="center"/>
    </xf>
    <xf numFmtId="169" fontId="16" fillId="2" borderId="0" xfId="0" applyNumberFormat="1" applyFont="1" applyFill="1" applyBorder="1" applyAlignment="1">
      <alignment horizontal="center" vertical="center"/>
    </xf>
    <xf numFmtId="174" fontId="16" fillId="2" borderId="0" xfId="0" applyNumberFormat="1" applyFont="1" applyFill="1" applyBorder="1" applyAlignment="1">
      <alignment horizontal="center" vertical="center"/>
    </xf>
    <xf numFmtId="169" fontId="16" fillId="2" borderId="1" xfId="0" applyNumberFormat="1" applyFont="1" applyFill="1" applyBorder="1" applyAlignment="1">
      <alignment horizontal="center" vertical="center"/>
    </xf>
    <xf numFmtId="169" fontId="16" fillId="2" borderId="0" xfId="0" applyNumberFormat="1" applyFont="1" applyFill="1" applyBorder="1" applyAlignment="1">
      <alignment horizontal="right" vertical="center"/>
    </xf>
    <xf numFmtId="170" fontId="16" fillId="0" borderId="0" xfId="1" applyNumberFormat="1" applyFont="1" applyFill="1" applyBorder="1" applyAlignment="1">
      <alignment horizontal="right" vertical="center"/>
    </xf>
    <xf numFmtId="170" fontId="16" fillId="2" borderId="1" xfId="2" applyNumberFormat="1" applyFont="1" applyFill="1" applyBorder="1" applyAlignment="1">
      <alignment horizontal="right" vertical="center"/>
    </xf>
    <xf numFmtId="170" fontId="16" fillId="0" borderId="1" xfId="1" applyNumberFormat="1" applyFont="1" applyFill="1" applyBorder="1" applyAlignment="1">
      <alignment horizontal="right" vertical="center"/>
    </xf>
    <xf numFmtId="169" fontId="16" fillId="2" borderId="1" xfId="0" applyNumberFormat="1" applyFont="1" applyFill="1" applyBorder="1" applyAlignment="1">
      <alignment horizontal="right" vertical="center"/>
    </xf>
    <xf numFmtId="169" fontId="16" fillId="2" borderId="0" xfId="0" applyNumberFormat="1" applyFont="1" applyFill="1" applyAlignment="1">
      <alignment vertical="center"/>
    </xf>
    <xf numFmtId="170" fontId="16" fillId="2" borderId="0" xfId="2" applyNumberFormat="1" applyFont="1" applyFill="1" applyBorder="1" applyAlignment="1">
      <alignment horizontal="right" vertical="center"/>
    </xf>
    <xf numFmtId="169" fontId="16" fillId="2" borderId="0" xfId="2" applyNumberFormat="1" applyFont="1" applyFill="1" applyBorder="1" applyAlignment="1">
      <alignment horizontal="right" vertical="center"/>
    </xf>
    <xf numFmtId="169" fontId="16" fillId="0" borderId="0" xfId="1" applyNumberFormat="1" applyFont="1" applyFill="1" applyBorder="1" applyAlignment="1">
      <alignment horizontal="right" vertical="center"/>
    </xf>
    <xf numFmtId="169" fontId="16" fillId="2" borderId="5" xfId="0" applyNumberFormat="1" applyFont="1" applyFill="1" applyBorder="1" applyAlignment="1">
      <alignment horizontal="right" vertical="center"/>
    </xf>
    <xf numFmtId="169" fontId="16" fillId="0" borderId="5" xfId="0" applyNumberFormat="1" applyFont="1" applyFill="1" applyBorder="1" applyAlignment="1">
      <alignment horizontal="right" vertical="center"/>
    </xf>
    <xf numFmtId="175" fontId="16" fillId="0" borderId="0" xfId="28" applyNumberFormat="1" applyFont="1" applyFill="1" applyBorder="1" applyAlignment="1" applyProtection="1">
      <alignment horizontal="right" vertical="top"/>
    </xf>
    <xf numFmtId="175" fontId="16" fillId="2" borderId="0" xfId="28" applyNumberFormat="1" applyFont="1" applyFill="1" applyBorder="1" applyAlignment="1" applyProtection="1">
      <alignment horizontal="right" vertical="top"/>
    </xf>
    <xf numFmtId="0" fontId="19" fillId="0" borderId="0" xfId="0" quotePrefix="1" applyNumberFormat="1" applyFont="1" applyFill="1" applyAlignment="1">
      <alignment horizontal="left" vertical="center"/>
    </xf>
    <xf numFmtId="169" fontId="20" fillId="0" borderId="0" xfId="0" applyNumberFormat="1" applyFont="1" applyFill="1" applyAlignment="1">
      <alignment vertical="center"/>
    </xf>
    <xf numFmtId="0" fontId="19" fillId="0" borderId="1" xfId="0" quotePrefix="1" applyNumberFormat="1" applyFont="1" applyFill="1" applyBorder="1" applyAlignment="1">
      <alignment horizontal="left" vertical="center"/>
    </xf>
    <xf numFmtId="169" fontId="20" fillId="0" borderId="1" xfId="0" applyNumberFormat="1" applyFont="1" applyFill="1" applyBorder="1" applyAlignment="1">
      <alignment horizontal="right" vertical="center"/>
    </xf>
    <xf numFmtId="169" fontId="20" fillId="0" borderId="0" xfId="0" applyNumberFormat="1" applyFont="1" applyFill="1" applyBorder="1" applyAlignment="1">
      <alignment horizontal="distributed" vertical="center" wrapText="1"/>
    </xf>
    <xf numFmtId="169" fontId="20" fillId="0" borderId="1" xfId="0" applyNumberFormat="1" applyFont="1" applyFill="1" applyBorder="1" applyAlignment="1">
      <alignment horizontal="distributed" vertical="center" wrapText="1"/>
    </xf>
    <xf numFmtId="167" fontId="19" fillId="0" borderId="0" xfId="14" applyNumberFormat="1" applyFont="1" applyFill="1" applyAlignment="1">
      <alignment vertical="top"/>
    </xf>
    <xf numFmtId="167" fontId="19" fillId="0" borderId="0" xfId="27" applyNumberFormat="1" applyFont="1" applyFill="1" applyAlignment="1">
      <alignment vertical="top"/>
    </xf>
    <xf numFmtId="167" fontId="20" fillId="0" borderId="0" xfId="27" applyNumberFormat="1" applyFont="1" applyFill="1" applyAlignment="1">
      <alignment vertical="top"/>
    </xf>
    <xf numFmtId="167" fontId="20" fillId="0" borderId="0" xfId="27" applyNumberFormat="1" applyFont="1" applyFill="1" applyAlignment="1">
      <alignment horizontal="center" vertical="top"/>
    </xf>
    <xf numFmtId="170" fontId="20" fillId="0" borderId="0" xfId="28" applyNumberFormat="1" applyFont="1" applyFill="1" applyAlignment="1">
      <alignment horizontal="right" vertical="top"/>
    </xf>
    <xf numFmtId="170" fontId="20" fillId="0" borderId="0" xfId="27" applyNumberFormat="1" applyFont="1" applyFill="1" applyBorder="1" applyAlignment="1">
      <alignment horizontal="right" vertical="top"/>
    </xf>
    <xf numFmtId="167" fontId="20" fillId="0" borderId="0" xfId="27" applyNumberFormat="1" applyFont="1" applyFill="1" applyBorder="1" applyAlignment="1">
      <alignment vertical="top"/>
    </xf>
    <xf numFmtId="167" fontId="20" fillId="0" borderId="0" xfId="27" applyNumberFormat="1" applyFont="1" applyFill="1" applyBorder="1" applyAlignment="1">
      <alignment horizontal="right" vertical="top"/>
    </xf>
    <xf numFmtId="43" fontId="20" fillId="0" borderId="0" xfId="28" applyFont="1" applyFill="1" applyAlignment="1">
      <alignment vertical="top"/>
    </xf>
    <xf numFmtId="0" fontId="19" fillId="0" borderId="0" xfId="14" applyFont="1" applyFill="1" applyBorder="1" applyAlignment="1">
      <alignment vertical="top"/>
    </xf>
    <xf numFmtId="0" fontId="19" fillId="0" borderId="0" xfId="14" applyFont="1" applyFill="1" applyBorder="1" applyAlignment="1">
      <alignment horizontal="center" vertical="top"/>
    </xf>
    <xf numFmtId="167" fontId="19" fillId="0" borderId="0" xfId="14" applyNumberFormat="1" applyFont="1" applyFill="1" applyBorder="1" applyAlignment="1">
      <alignment vertical="top"/>
    </xf>
    <xf numFmtId="166" fontId="19" fillId="0" borderId="0" xfId="28" applyNumberFormat="1" applyFont="1" applyFill="1" applyBorder="1" applyAlignment="1">
      <alignment horizontal="right" vertical="top"/>
    </xf>
    <xf numFmtId="167" fontId="20" fillId="0" borderId="0" xfId="14" applyNumberFormat="1" applyFont="1" applyFill="1" applyBorder="1" applyAlignment="1">
      <alignment vertical="top"/>
    </xf>
    <xf numFmtId="43" fontId="20" fillId="0" borderId="0" xfId="28" applyFont="1" applyFill="1" applyBorder="1" applyAlignment="1">
      <alignment vertical="top"/>
    </xf>
    <xf numFmtId="0" fontId="19" fillId="0" borderId="3" xfId="14" applyFont="1" applyFill="1" applyBorder="1" applyAlignment="1">
      <alignment horizontal="left" vertical="top"/>
    </xf>
    <xf numFmtId="0" fontId="19" fillId="0" borderId="1" xfId="14" applyFont="1" applyFill="1" applyBorder="1" applyAlignment="1">
      <alignment vertical="top"/>
    </xf>
    <xf numFmtId="0" fontId="19" fillId="0" borderId="1" xfId="14" applyFont="1" applyFill="1" applyBorder="1" applyAlignment="1">
      <alignment horizontal="center" vertical="top"/>
    </xf>
    <xf numFmtId="167" fontId="19" fillId="0" borderId="1" xfId="14" applyNumberFormat="1" applyFont="1" applyFill="1" applyBorder="1" applyAlignment="1">
      <alignment vertical="top"/>
    </xf>
    <xf numFmtId="166" fontId="19" fillId="0" borderId="1" xfId="28" applyNumberFormat="1" applyFont="1" applyFill="1" applyBorder="1" applyAlignment="1">
      <alignment vertical="top"/>
    </xf>
    <xf numFmtId="167" fontId="20" fillId="0" borderId="1" xfId="27" applyNumberFormat="1" applyFont="1" applyFill="1" applyBorder="1" applyAlignment="1">
      <alignment vertical="top"/>
    </xf>
    <xf numFmtId="167" fontId="20" fillId="0" borderId="1" xfId="27" applyNumberFormat="1" applyFont="1" applyFill="1" applyBorder="1" applyAlignment="1">
      <alignment horizontal="center" vertical="top"/>
    </xf>
    <xf numFmtId="170" fontId="20" fillId="0" borderId="1" xfId="28" applyNumberFormat="1" applyFont="1" applyFill="1" applyBorder="1" applyAlignment="1">
      <alignment horizontal="right" vertical="top"/>
    </xf>
    <xf numFmtId="170" fontId="20" fillId="0" borderId="1" xfId="27" applyNumberFormat="1" applyFont="1" applyFill="1" applyBorder="1" applyAlignment="1">
      <alignment horizontal="right" vertical="top"/>
    </xf>
    <xf numFmtId="0" fontId="19" fillId="0" borderId="3" xfId="14" applyFont="1" applyFill="1" applyBorder="1" applyAlignment="1">
      <alignment vertical="top"/>
    </xf>
    <xf numFmtId="0" fontId="19" fillId="0" borderId="3" xfId="14" applyFont="1" applyFill="1" applyBorder="1" applyAlignment="1">
      <alignment horizontal="center" vertical="top"/>
    </xf>
    <xf numFmtId="172" fontId="19" fillId="0" borderId="0" xfId="25" applyNumberFormat="1" applyFont="1" applyFill="1" applyAlignment="1" applyProtection="1">
      <alignment vertical="center"/>
    </xf>
    <xf numFmtId="172" fontId="19" fillId="0" borderId="0" xfId="25" applyNumberFormat="1" applyFont="1" applyFill="1" applyAlignment="1" applyProtection="1">
      <alignment horizontal="right" vertical="center"/>
    </xf>
    <xf numFmtId="0" fontId="20" fillId="0" borderId="0" xfId="16" applyFont="1" applyFill="1" applyAlignment="1">
      <alignment vertical="center"/>
    </xf>
    <xf numFmtId="39" fontId="19" fillId="0" borderId="0" xfId="26" applyNumberFormat="1" applyFont="1" applyFill="1" applyAlignment="1" applyProtection="1">
      <alignment vertical="center"/>
    </xf>
    <xf numFmtId="39" fontId="19" fillId="0" borderId="0" xfId="26" applyNumberFormat="1" applyFont="1" applyFill="1" applyAlignment="1" applyProtection="1">
      <alignment horizontal="right" vertical="center"/>
    </xf>
    <xf numFmtId="39" fontId="19" fillId="0" borderId="3" xfId="26" applyNumberFormat="1" applyFont="1" applyFill="1" applyBorder="1" applyAlignment="1" applyProtection="1">
      <alignment vertical="center"/>
    </xf>
    <xf numFmtId="39" fontId="19" fillId="0" borderId="3" xfId="26" applyNumberFormat="1" applyFont="1" applyFill="1" applyBorder="1" applyAlignment="1" applyProtection="1">
      <alignment horizontal="right" vertical="center"/>
    </xf>
    <xf numFmtId="39" fontId="20" fillId="0" borderId="3" xfId="16" applyNumberFormat="1" applyFont="1" applyFill="1" applyBorder="1" applyAlignment="1">
      <alignment vertical="center"/>
    </xf>
    <xf numFmtId="172" fontId="19" fillId="0" borderId="0" xfId="25" applyNumberFormat="1" applyFont="1" applyFill="1" applyAlignment="1" applyProtection="1"/>
    <xf numFmtId="172" fontId="19" fillId="0" borderId="0" xfId="25" applyNumberFormat="1" applyFont="1" applyFill="1" applyAlignment="1" applyProtection="1">
      <alignment horizontal="right"/>
    </xf>
    <xf numFmtId="0" fontId="20" fillId="0" borderId="0" xfId="16" applyFont="1" applyFill="1" applyAlignment="1"/>
    <xf numFmtId="39" fontId="19" fillId="0" borderId="0" xfId="26" applyNumberFormat="1" applyFont="1" applyFill="1" applyAlignment="1" applyProtection="1"/>
    <xf numFmtId="39" fontId="19" fillId="0" borderId="0" xfId="26" applyNumberFormat="1" applyFont="1" applyFill="1" applyAlignment="1" applyProtection="1">
      <alignment horizontal="right"/>
    </xf>
    <xf numFmtId="39" fontId="19" fillId="0" borderId="3" xfId="26" applyNumberFormat="1" applyFont="1" applyFill="1" applyBorder="1" applyAlignment="1" applyProtection="1"/>
    <xf numFmtId="39" fontId="19" fillId="0" borderId="3" xfId="26" applyNumberFormat="1" applyFont="1" applyFill="1" applyBorder="1" applyAlignment="1" applyProtection="1">
      <alignment horizontal="right"/>
    </xf>
    <xf numFmtId="0" fontId="20" fillId="0" borderId="3" xfId="16" applyFont="1" applyFill="1" applyBorder="1" applyAlignment="1"/>
    <xf numFmtId="39" fontId="20" fillId="0" borderId="3" xfId="16" applyNumberFormat="1" applyFont="1" applyFill="1" applyBorder="1" applyAlignment="1"/>
    <xf numFmtId="39" fontId="20" fillId="0" borderId="3" xfId="16" applyNumberFormat="1" applyFont="1" applyFill="1" applyBorder="1" applyAlignment="1">
      <alignment horizontal="right"/>
    </xf>
    <xf numFmtId="0" fontId="20" fillId="0" borderId="0" xfId="16" applyFont="1" applyFill="1" applyBorder="1" applyAlignment="1"/>
    <xf numFmtId="169" fontId="20" fillId="0" borderId="0" xfId="0" applyNumberFormat="1" applyFont="1" applyFill="1" applyBorder="1" applyAlignment="1">
      <alignment horizontal="right" vertical="center" wrapText="1"/>
    </xf>
    <xf numFmtId="169" fontId="20" fillId="0" borderId="0" xfId="0" applyNumberFormat="1" applyFont="1" applyFill="1" applyAlignment="1">
      <alignment horizontal="right" vertical="center"/>
    </xf>
    <xf numFmtId="169" fontId="19" fillId="0" borderId="0" xfId="0" applyNumberFormat="1" applyFont="1" applyFill="1" applyAlignment="1">
      <alignment vertical="center"/>
    </xf>
    <xf numFmtId="169" fontId="19" fillId="0" borderId="1" xfId="0" applyNumberFormat="1" applyFont="1" applyFill="1" applyBorder="1" applyAlignment="1">
      <alignment vertical="center"/>
    </xf>
    <xf numFmtId="169" fontId="20" fillId="0" borderId="1" xfId="0" applyNumberFormat="1" applyFont="1" applyFill="1" applyBorder="1" applyAlignment="1">
      <alignment horizontal="right" vertical="center" wrapText="1"/>
    </xf>
    <xf numFmtId="169" fontId="20" fillId="0" borderId="0" xfId="0" applyNumberFormat="1" applyFont="1" applyFill="1" applyBorder="1" applyAlignment="1">
      <alignment vertical="center"/>
    </xf>
    <xf numFmtId="0" fontId="16" fillId="0" borderId="0" xfId="0" applyFont="1"/>
    <xf numFmtId="39" fontId="15" fillId="0" borderId="0" xfId="26" applyNumberFormat="1" applyFont="1" applyFill="1" applyAlignment="1" applyProtection="1">
      <alignment vertical="center"/>
    </xf>
    <xf numFmtId="0" fontId="16" fillId="0" borderId="0" xfId="16" applyFont="1" applyFill="1" applyAlignment="1">
      <alignment vertical="center"/>
    </xf>
    <xf numFmtId="39" fontId="15" fillId="0" borderId="0" xfId="26" applyNumberFormat="1" applyFont="1" applyFill="1" applyAlignment="1" applyProtection="1">
      <alignment horizontal="right" vertical="center"/>
    </xf>
    <xf numFmtId="39" fontId="16" fillId="0" borderId="0" xfId="16" applyNumberFormat="1" applyFont="1" applyFill="1" applyBorder="1" applyAlignment="1">
      <alignment vertical="center"/>
    </xf>
    <xf numFmtId="0" fontId="16" fillId="0" borderId="0" xfId="16" applyFont="1" applyFill="1" applyBorder="1" applyAlignment="1">
      <alignment vertical="center"/>
    </xf>
    <xf numFmtId="39" fontId="15" fillId="0" borderId="0" xfId="16" applyNumberFormat="1" applyFont="1" applyFill="1" applyBorder="1" applyAlignment="1">
      <alignment horizontal="center" vertical="center"/>
    </xf>
    <xf numFmtId="0" fontId="16" fillId="0" borderId="0" xfId="16" applyFont="1" applyFill="1" applyBorder="1" applyAlignment="1">
      <alignment horizontal="right" vertical="center"/>
    </xf>
    <xf numFmtId="39" fontId="15" fillId="0" borderId="0" xfId="16" applyNumberFormat="1" applyFont="1" applyFill="1" applyBorder="1" applyAlignment="1">
      <alignment horizontal="right" vertical="center"/>
    </xf>
    <xf numFmtId="170" fontId="15" fillId="0" borderId="0" xfId="14" applyNumberFormat="1" applyFont="1" applyFill="1" applyBorder="1" applyAlignment="1">
      <alignment horizontal="right" vertical="center"/>
    </xf>
    <xf numFmtId="39" fontId="15" fillId="0" borderId="0" xfId="16" applyNumberFormat="1" applyFont="1" applyFill="1" applyBorder="1" applyAlignment="1">
      <alignment vertical="center"/>
    </xf>
    <xf numFmtId="170" fontId="16" fillId="0" borderId="0" xfId="16" applyNumberFormat="1" applyFont="1" applyFill="1" applyBorder="1" applyAlignment="1">
      <alignment horizontal="right" vertical="center"/>
    </xf>
    <xf numFmtId="170" fontId="16" fillId="0" borderId="0" xfId="16" applyNumberFormat="1" applyFont="1" applyFill="1" applyBorder="1" applyAlignment="1">
      <alignment vertical="center"/>
    </xf>
    <xf numFmtId="170" fontId="15" fillId="0" borderId="0" xfId="16" quotePrefix="1" applyNumberFormat="1" applyFont="1" applyFill="1" applyBorder="1" applyAlignment="1">
      <alignment horizontal="right" vertical="center"/>
    </xf>
    <xf numFmtId="170" fontId="15" fillId="0" borderId="3" xfId="16" applyNumberFormat="1" applyFont="1" applyFill="1" applyBorder="1" applyAlignment="1">
      <alignment horizontal="right" vertical="center"/>
    </xf>
    <xf numFmtId="0" fontId="15" fillId="0" borderId="0" xfId="16" applyNumberFormat="1" applyFont="1" applyFill="1" applyBorder="1" applyAlignment="1">
      <alignment horizontal="right" vertical="center"/>
    </xf>
    <xf numFmtId="170" fontId="15" fillId="2" borderId="0" xfId="16" applyNumberFormat="1" applyFont="1" applyFill="1" applyBorder="1" applyAlignment="1">
      <alignment horizontal="right" vertical="center"/>
    </xf>
    <xf numFmtId="0" fontId="15" fillId="0" borderId="0" xfId="8" applyFont="1" applyFill="1" applyAlignment="1">
      <alignment horizontal="left" vertical="center"/>
    </xf>
    <xf numFmtId="166" fontId="16" fillId="0" borderId="0" xfId="16" applyNumberFormat="1" applyFont="1" applyFill="1" applyBorder="1" applyAlignment="1">
      <alignment horizontal="right" vertical="center"/>
    </xf>
    <xf numFmtId="170" fontId="16" fillId="2" borderId="0" xfId="31" applyNumberFormat="1" applyFont="1" applyFill="1" applyAlignment="1">
      <alignment horizontal="right" vertical="center"/>
    </xf>
    <xf numFmtId="170" fontId="16" fillId="0" borderId="0" xfId="31" applyNumberFormat="1" applyFont="1" applyFill="1" applyAlignment="1">
      <alignment horizontal="right" vertical="center"/>
    </xf>
    <xf numFmtId="39" fontId="16" fillId="0" borderId="0" xfId="25" applyFont="1" applyFill="1" applyAlignment="1" applyProtection="1">
      <alignment horizontal="left" vertical="center"/>
    </xf>
    <xf numFmtId="37" fontId="16" fillId="0" borderId="0" xfId="16" applyNumberFormat="1" applyFont="1" applyFill="1" applyBorder="1" applyAlignment="1">
      <alignment horizontal="center" vertical="center"/>
    </xf>
    <xf numFmtId="170" fontId="16" fillId="2" borderId="3" xfId="31" applyNumberFormat="1" applyFont="1" applyFill="1" applyBorder="1" applyAlignment="1">
      <alignment horizontal="right" vertical="center"/>
    </xf>
    <xf numFmtId="167" fontId="16" fillId="0" borderId="0" xfId="16" applyNumberFormat="1" applyFont="1" applyFill="1" applyBorder="1" applyAlignment="1">
      <alignment horizontal="right" vertical="center"/>
    </xf>
    <xf numFmtId="170" fontId="16" fillId="0" borderId="0" xfId="31" applyNumberFormat="1" applyFont="1" applyFill="1" applyBorder="1" applyAlignment="1">
      <alignment horizontal="right" vertical="center"/>
    </xf>
    <xf numFmtId="39" fontId="15" fillId="0" borderId="0" xfId="25" applyFont="1" applyFill="1" applyAlignment="1" applyProtection="1">
      <alignment horizontal="left" vertical="center"/>
    </xf>
    <xf numFmtId="166" fontId="16" fillId="0" borderId="0" xfId="31" applyNumberFormat="1" applyFont="1" applyFill="1" applyBorder="1" applyAlignment="1">
      <alignment horizontal="right" vertical="center"/>
    </xf>
    <xf numFmtId="170" fontId="16" fillId="2" borderId="4" xfId="31" applyNumberFormat="1" applyFont="1" applyFill="1" applyBorder="1" applyAlignment="1">
      <alignment horizontal="right" vertical="center"/>
    </xf>
    <xf numFmtId="167" fontId="16" fillId="0" borderId="0" xfId="31" applyNumberFormat="1" applyFont="1" applyFill="1" applyBorder="1" applyAlignment="1">
      <alignment horizontal="right" vertical="center"/>
    </xf>
    <xf numFmtId="43" fontId="16" fillId="0" borderId="0" xfId="16" applyNumberFormat="1" applyFont="1" applyFill="1" applyBorder="1" applyAlignment="1">
      <alignment vertical="center"/>
    </xf>
    <xf numFmtId="0" fontId="16" fillId="0" borderId="1" xfId="0" applyFont="1" applyBorder="1"/>
    <xf numFmtId="0" fontId="19" fillId="0" borderId="0" xfId="0" applyFont="1"/>
    <xf numFmtId="39" fontId="19" fillId="0" borderId="1" xfId="26" applyNumberFormat="1" applyFont="1" applyFill="1" applyBorder="1" applyAlignment="1" applyProtection="1">
      <alignment vertical="center"/>
    </xf>
    <xf numFmtId="0" fontId="19" fillId="0" borderId="1" xfId="0" applyFont="1" applyBorder="1"/>
    <xf numFmtId="0" fontId="20" fillId="0" borderId="1" xfId="0" applyFont="1" applyBorder="1"/>
    <xf numFmtId="0" fontId="19" fillId="0" borderId="0" xfId="0" applyNumberFormat="1" applyFont="1" applyFill="1" applyAlignment="1">
      <alignment vertical="center"/>
    </xf>
    <xf numFmtId="0" fontId="19" fillId="0" borderId="1" xfId="0" applyNumberFormat="1" applyFont="1" applyFill="1" applyBorder="1" applyAlignment="1">
      <alignment vertical="center"/>
    </xf>
    <xf numFmtId="0" fontId="15" fillId="0" borderId="0" xfId="0" quotePrefix="1" applyNumberFormat="1" applyFont="1" applyFill="1" applyBorder="1" applyAlignment="1">
      <alignment horizontal="left" vertical="center"/>
    </xf>
    <xf numFmtId="0" fontId="16" fillId="0" borderId="0" xfId="0" applyNumberFormat="1" applyFont="1" applyFill="1" applyAlignment="1">
      <alignment vertical="center" wrapText="1"/>
    </xf>
    <xf numFmtId="0" fontId="16" fillId="0" borderId="0" xfId="15" applyNumberFormat="1" applyFont="1" applyFill="1" applyAlignment="1">
      <alignment vertical="center"/>
    </xf>
    <xf numFmtId="39" fontId="17" fillId="0" borderId="3" xfId="16" applyNumberFormat="1" applyFont="1" applyFill="1" applyBorder="1" applyAlignment="1">
      <alignment horizontal="center" vertical="center"/>
    </xf>
    <xf numFmtId="0" fontId="16" fillId="0" borderId="0" xfId="0" applyNumberFormat="1" applyFont="1" applyFill="1" applyAlignment="1">
      <alignment horizontal="left" vertical="center" wrapText="1"/>
    </xf>
    <xf numFmtId="169" fontId="15" fillId="0" borderId="1" xfId="0" applyNumberFormat="1" applyFont="1" applyFill="1" applyBorder="1" applyAlignment="1">
      <alignment horizontal="center" vertical="center"/>
    </xf>
    <xf numFmtId="39" fontId="19" fillId="0" borderId="1" xfId="0" applyNumberFormat="1" applyFont="1" applyFill="1" applyBorder="1" applyAlignment="1">
      <alignment vertical="center"/>
    </xf>
    <xf numFmtId="0" fontId="21" fillId="0" borderId="0" xfId="0" quotePrefix="1" applyNumberFormat="1" applyFont="1" applyFill="1" applyAlignment="1">
      <alignment horizontal="left" vertical="center"/>
    </xf>
    <xf numFmtId="0" fontId="21" fillId="0" borderId="0" xfId="0" applyNumberFormat="1" applyFont="1" applyFill="1" applyAlignment="1">
      <alignment horizontal="left" vertical="center"/>
    </xf>
    <xf numFmtId="169" fontId="21" fillId="0" borderId="0" xfId="0" applyNumberFormat="1" applyFont="1" applyFill="1" applyAlignment="1">
      <alignment horizontal="center" vertical="center"/>
    </xf>
    <xf numFmtId="169" fontId="21" fillId="0" borderId="0" xfId="0" applyNumberFormat="1" applyFont="1" applyFill="1" applyAlignment="1">
      <alignment horizontal="right" vertical="center"/>
    </xf>
    <xf numFmtId="171" fontId="21" fillId="0" borderId="0" xfId="0" applyNumberFormat="1" applyFont="1" applyFill="1" applyAlignment="1">
      <alignment horizontal="right" vertical="center"/>
    </xf>
    <xf numFmtId="169" fontId="22" fillId="0" borderId="0" xfId="0" applyNumberFormat="1" applyFont="1" applyFill="1" applyAlignment="1">
      <alignment vertical="center"/>
    </xf>
    <xf numFmtId="0" fontId="21" fillId="0" borderId="1" xfId="0" applyNumberFormat="1" applyFont="1" applyFill="1" applyBorder="1" applyAlignment="1">
      <alignment horizontal="left" vertical="center"/>
    </xf>
    <xf numFmtId="0" fontId="21" fillId="0" borderId="1" xfId="0" quotePrefix="1" applyNumberFormat="1" applyFont="1" applyFill="1" applyBorder="1" applyAlignment="1">
      <alignment horizontal="left" vertical="center"/>
    </xf>
    <xf numFmtId="169" fontId="21" fillId="0" borderId="1" xfId="0" applyNumberFormat="1" applyFont="1" applyFill="1" applyBorder="1" applyAlignment="1">
      <alignment horizontal="center" vertical="center"/>
    </xf>
    <xf numFmtId="169" fontId="21" fillId="0" borderId="1" xfId="0" applyNumberFormat="1" applyFont="1" applyFill="1" applyBorder="1" applyAlignment="1">
      <alignment horizontal="right" vertical="center"/>
    </xf>
    <xf numFmtId="171" fontId="21" fillId="0" borderId="1" xfId="0" applyNumberFormat="1" applyFont="1" applyFill="1" applyBorder="1" applyAlignment="1">
      <alignment horizontal="right" vertical="center"/>
    </xf>
    <xf numFmtId="0" fontId="23" fillId="0" borderId="0" xfId="0" applyNumberFormat="1" applyFont="1" applyFill="1" applyAlignment="1">
      <alignment horizontal="left" vertical="center"/>
    </xf>
    <xf numFmtId="0" fontId="23" fillId="0" borderId="0" xfId="0" applyNumberFormat="1" applyFont="1" applyFill="1" applyAlignment="1">
      <alignment vertical="center"/>
    </xf>
    <xf numFmtId="169" fontId="23" fillId="0" borderId="0" xfId="0" applyNumberFormat="1" applyFont="1" applyFill="1" applyAlignment="1">
      <alignment horizontal="center" vertical="center"/>
    </xf>
    <xf numFmtId="169" fontId="23" fillId="0" borderId="0" xfId="0" applyNumberFormat="1" applyFont="1" applyFill="1" applyAlignment="1">
      <alignment horizontal="right" vertical="center"/>
    </xf>
    <xf numFmtId="171" fontId="23" fillId="0" borderId="0" xfId="0" applyNumberFormat="1" applyFont="1" applyFill="1" applyAlignment="1">
      <alignment horizontal="right" vertical="center"/>
    </xf>
    <xf numFmtId="169" fontId="24" fillId="0" borderId="0" xfId="0" applyNumberFormat="1" applyFont="1" applyFill="1" applyAlignment="1">
      <alignment vertical="center"/>
    </xf>
    <xf numFmtId="171" fontId="23" fillId="0" borderId="0" xfId="0" applyNumberFormat="1" applyFont="1" applyFill="1" applyAlignment="1">
      <alignment horizontal="center" vertical="center"/>
    </xf>
    <xf numFmtId="171" fontId="23" fillId="0" borderId="0" xfId="0" applyNumberFormat="1" applyFont="1" applyFill="1" applyBorder="1" applyAlignment="1">
      <alignment horizontal="right" vertical="center"/>
    </xf>
    <xf numFmtId="171" fontId="23" fillId="0" borderId="0" xfId="0" quotePrefix="1" applyNumberFormat="1" applyFont="1" applyFill="1" applyBorder="1" applyAlignment="1">
      <alignment horizontal="right" vertical="center"/>
    </xf>
    <xf numFmtId="169" fontId="23" fillId="0" borderId="1" xfId="0" applyNumberFormat="1" applyFont="1" applyFill="1" applyBorder="1" applyAlignment="1">
      <alignment horizontal="center" vertical="center"/>
    </xf>
    <xf numFmtId="171" fontId="23" fillId="0" borderId="1" xfId="0" applyNumberFormat="1" applyFont="1" applyFill="1" applyBorder="1" applyAlignment="1">
      <alignment horizontal="right" vertical="center"/>
    </xf>
    <xf numFmtId="0" fontId="24" fillId="0" borderId="0" xfId="0" applyNumberFormat="1" applyFont="1" applyFill="1" applyAlignment="1">
      <alignment horizontal="left" vertical="center"/>
    </xf>
    <xf numFmtId="0" fontId="24" fillId="0" borderId="0" xfId="0" applyNumberFormat="1" applyFont="1" applyFill="1" applyAlignment="1">
      <alignment vertical="center"/>
    </xf>
    <xf numFmtId="169" fontId="24" fillId="0" borderId="0" xfId="0" applyNumberFormat="1" applyFont="1" applyFill="1" applyAlignment="1">
      <alignment horizontal="center" vertical="center"/>
    </xf>
    <xf numFmtId="169" fontId="24" fillId="0" borderId="0" xfId="0" applyNumberFormat="1" applyFont="1" applyFill="1" applyAlignment="1">
      <alignment horizontal="right" vertical="center"/>
    </xf>
    <xf numFmtId="171" fontId="24" fillId="2" borderId="0" xfId="0" applyNumberFormat="1" applyFont="1" applyFill="1" applyAlignment="1">
      <alignment horizontal="right" vertical="center"/>
    </xf>
    <xf numFmtId="171" fontId="24" fillId="0" borderId="0" xfId="0" applyNumberFormat="1" applyFont="1" applyFill="1" applyAlignment="1">
      <alignment horizontal="right" vertical="center"/>
    </xf>
    <xf numFmtId="171" fontId="23" fillId="2" borderId="0" xfId="0" applyNumberFormat="1" applyFont="1" applyFill="1" applyAlignment="1">
      <alignment horizontal="right" vertical="center"/>
    </xf>
    <xf numFmtId="0" fontId="24" fillId="0" borderId="0" xfId="0" applyNumberFormat="1" applyFont="1" applyFill="1" applyAlignment="1">
      <alignment horizontal="center" vertical="center"/>
    </xf>
    <xf numFmtId="176" fontId="24" fillId="0" borderId="0" xfId="31" applyNumberFormat="1" applyFont="1" applyFill="1" applyBorder="1" applyAlignment="1">
      <alignment horizontal="right" vertical="center"/>
    </xf>
    <xf numFmtId="176" fontId="24" fillId="2" borderId="0" xfId="31" applyNumberFormat="1" applyFont="1" applyFill="1" applyBorder="1" applyAlignment="1">
      <alignment horizontal="right" vertical="center"/>
    </xf>
    <xf numFmtId="167" fontId="24" fillId="0" borderId="0" xfId="14" applyNumberFormat="1" applyFont="1" applyFill="1" applyAlignment="1">
      <alignment vertical="center"/>
    </xf>
    <xf numFmtId="170" fontId="24" fillId="2" borderId="0" xfId="31" applyNumberFormat="1" applyFont="1" applyFill="1" applyBorder="1" applyAlignment="1">
      <alignment horizontal="right" vertical="center"/>
    </xf>
    <xf numFmtId="170" fontId="24" fillId="0" borderId="0" xfId="31" applyNumberFormat="1" applyFont="1" applyFill="1" applyBorder="1" applyAlignment="1">
      <alignment horizontal="right" vertical="center"/>
    </xf>
    <xf numFmtId="0" fontId="24" fillId="0" borderId="0" xfId="0" applyNumberFormat="1" applyFont="1" applyFill="1" applyBorder="1" applyAlignment="1">
      <alignment horizontal="center" vertical="center"/>
    </xf>
    <xf numFmtId="0" fontId="24" fillId="0" borderId="0" xfId="0" quotePrefix="1" applyNumberFormat="1" applyFont="1" applyFill="1" applyAlignment="1">
      <alignment horizontal="left" vertical="center"/>
    </xf>
    <xf numFmtId="171" fontId="24" fillId="2" borderId="0" xfId="0" applyNumberFormat="1" applyFont="1" applyFill="1" applyBorder="1" applyAlignment="1" applyProtection="1">
      <alignment horizontal="right" vertical="center"/>
      <protection locked="0"/>
    </xf>
    <xf numFmtId="171" fontId="24" fillId="2" borderId="1" xfId="0" applyNumberFormat="1" applyFont="1" applyFill="1" applyBorder="1" applyAlignment="1">
      <alignment horizontal="right" vertical="center"/>
    </xf>
    <xf numFmtId="170" fontId="24" fillId="0" borderId="3" xfId="31" applyNumberFormat="1" applyFont="1" applyFill="1" applyBorder="1" applyAlignment="1">
      <alignment horizontal="right" vertical="center"/>
    </xf>
    <xf numFmtId="170" fontId="24" fillId="2" borderId="3" xfId="31" applyNumberFormat="1" applyFont="1" applyFill="1" applyBorder="1" applyAlignment="1">
      <alignment horizontal="right" vertical="center"/>
    </xf>
    <xf numFmtId="171" fontId="24" fillId="2" borderId="0" xfId="0" applyNumberFormat="1" applyFont="1" applyFill="1" applyBorder="1" applyAlignment="1">
      <alignment horizontal="right" vertical="center"/>
    </xf>
    <xf numFmtId="171" fontId="24" fillId="0" borderId="0" xfId="0" applyNumberFormat="1" applyFont="1" applyFill="1" applyBorder="1" applyAlignment="1">
      <alignment horizontal="right" vertical="center"/>
    </xf>
    <xf numFmtId="171" fontId="24" fillId="0" borderId="1" xfId="0" applyNumberFormat="1" applyFont="1" applyFill="1" applyBorder="1" applyAlignment="1">
      <alignment horizontal="right" vertical="center"/>
    </xf>
    <xf numFmtId="171" fontId="24" fillId="2" borderId="0" xfId="0" applyNumberFormat="1" applyFont="1" applyFill="1" applyAlignment="1">
      <alignment horizontal="center" vertical="center"/>
    </xf>
    <xf numFmtId="171" fontId="24" fillId="0" borderId="0" xfId="1" applyNumberFormat="1" applyFont="1" applyFill="1" applyAlignment="1">
      <alignment horizontal="right" vertical="center"/>
    </xf>
    <xf numFmtId="171" fontId="24" fillId="2" borderId="0" xfId="0" applyNumberFormat="1" applyFont="1" applyFill="1" applyAlignment="1">
      <alignment vertical="center"/>
    </xf>
    <xf numFmtId="171" fontId="24" fillId="2" borderId="0" xfId="2" applyNumberFormat="1" applyFont="1" applyFill="1" applyBorder="1" applyAlignment="1">
      <alignment horizontal="right" vertical="center"/>
    </xf>
    <xf numFmtId="171" fontId="24" fillId="2" borderId="0" xfId="2" applyNumberFormat="1" applyFont="1" applyFill="1" applyAlignment="1">
      <alignment vertical="center"/>
    </xf>
    <xf numFmtId="171" fontId="24" fillId="2" borderId="1" xfId="2" applyNumberFormat="1" applyFont="1" applyFill="1" applyBorder="1" applyAlignment="1">
      <alignment vertical="center"/>
    </xf>
    <xf numFmtId="176" fontId="24" fillId="0" borderId="3" xfId="31" applyNumberFormat="1" applyFont="1" applyFill="1" applyBorder="1" applyAlignment="1">
      <alignment horizontal="right" vertical="center"/>
    </xf>
    <xf numFmtId="171" fontId="24" fillId="2" borderId="1" xfId="2" applyNumberFormat="1" applyFont="1" applyFill="1" applyBorder="1" applyAlignment="1">
      <alignment horizontal="right" vertical="center"/>
    </xf>
    <xf numFmtId="171" fontId="24" fillId="0" borderId="1" xfId="1" applyNumberFormat="1" applyFont="1" applyFill="1" applyBorder="1" applyAlignment="1">
      <alignment horizontal="right" vertical="center"/>
    </xf>
    <xf numFmtId="171" fontId="24" fillId="2" borderId="0" xfId="2" applyNumberFormat="1" applyFont="1" applyFill="1" applyAlignment="1">
      <alignment horizontal="right" vertical="center"/>
    </xf>
    <xf numFmtId="171" fontId="24" fillId="0" borderId="0" xfId="1" applyNumberFormat="1" applyFont="1" applyFill="1" applyBorder="1" applyAlignment="1">
      <alignment horizontal="right" vertical="center"/>
    </xf>
    <xf numFmtId="171" fontId="24" fillId="0" borderId="0" xfId="2" applyNumberFormat="1" applyFont="1" applyFill="1" applyBorder="1" applyAlignment="1">
      <alignment horizontal="right" vertical="center"/>
    </xf>
    <xf numFmtId="169" fontId="24" fillId="0" borderId="0" xfId="0" applyNumberFormat="1" applyFont="1" applyFill="1" applyAlignment="1">
      <alignment horizontal="left" vertical="center"/>
    </xf>
    <xf numFmtId="0" fontId="22" fillId="0" borderId="1" xfId="17" applyNumberFormat="1" applyFont="1" applyFill="1" applyBorder="1" applyAlignment="1">
      <alignment horizontal="left" vertical="center"/>
    </xf>
    <xf numFmtId="0" fontId="22" fillId="0" borderId="1" xfId="0" applyNumberFormat="1" applyFont="1" applyFill="1" applyBorder="1" applyAlignment="1">
      <alignment vertical="center"/>
    </xf>
    <xf numFmtId="169" fontId="22" fillId="0" borderId="1" xfId="0" applyNumberFormat="1" applyFont="1" applyFill="1" applyBorder="1" applyAlignment="1">
      <alignment horizontal="center" vertical="center"/>
    </xf>
    <xf numFmtId="169" fontId="22" fillId="0" borderId="1" xfId="0" applyNumberFormat="1" applyFont="1" applyFill="1" applyBorder="1" applyAlignment="1">
      <alignment horizontal="right" vertical="center"/>
    </xf>
    <xf numFmtId="171" fontId="22" fillId="0" borderId="1" xfId="0" applyNumberFormat="1" applyFont="1" applyFill="1" applyBorder="1" applyAlignment="1">
      <alignment horizontal="right" vertical="center"/>
    </xf>
    <xf numFmtId="0" fontId="21" fillId="0" borderId="0" xfId="0" quotePrefix="1" applyNumberFormat="1" applyFont="1" applyFill="1" applyAlignment="1">
      <alignment vertical="center"/>
    </xf>
    <xf numFmtId="0" fontId="21" fillId="0" borderId="1" xfId="0" quotePrefix="1" applyNumberFormat="1" applyFont="1" applyFill="1" applyBorder="1" applyAlignment="1">
      <alignment vertical="center"/>
    </xf>
    <xf numFmtId="0" fontId="24" fillId="0" borderId="0" xfId="0" quotePrefix="1" applyNumberFormat="1" applyFont="1" applyFill="1" applyAlignment="1">
      <alignment vertical="center"/>
    </xf>
    <xf numFmtId="176" fontId="24" fillId="0" borderId="0" xfId="31" applyNumberFormat="1" applyFont="1" applyFill="1" applyAlignment="1">
      <alignment horizontal="right" vertical="center"/>
    </xf>
    <xf numFmtId="171" fontId="24" fillId="2" borderId="1" xfId="0" applyNumberFormat="1" applyFont="1" applyFill="1" applyBorder="1" applyAlignment="1" applyProtection="1">
      <alignment horizontal="right" vertical="center"/>
      <protection locked="0"/>
    </xf>
    <xf numFmtId="170" fontId="24" fillId="0" borderId="1" xfId="31" applyNumberFormat="1" applyFont="1" applyFill="1" applyBorder="1" applyAlignment="1">
      <alignment horizontal="right" vertical="center"/>
    </xf>
    <xf numFmtId="0" fontId="23" fillId="0" borderId="0" xfId="0" applyNumberFormat="1" applyFont="1" applyFill="1" applyBorder="1" applyAlignment="1">
      <alignment horizontal="left" vertical="center"/>
    </xf>
    <xf numFmtId="0" fontId="23" fillId="0" borderId="0" xfId="0" applyNumberFormat="1" applyFont="1" applyFill="1" applyBorder="1" applyAlignment="1">
      <alignment vertical="center"/>
    </xf>
    <xf numFmtId="169" fontId="24" fillId="0" borderId="0" xfId="0" applyNumberFormat="1" applyFont="1" applyFill="1" applyBorder="1" applyAlignment="1">
      <alignment horizontal="center" vertical="center"/>
    </xf>
    <xf numFmtId="169" fontId="24" fillId="0" borderId="0" xfId="0" applyNumberFormat="1" applyFont="1" applyFill="1" applyBorder="1" applyAlignment="1">
      <alignment horizontal="right" vertical="center"/>
    </xf>
    <xf numFmtId="169" fontId="24" fillId="0" borderId="0" xfId="0" applyNumberFormat="1" applyFont="1" applyFill="1" applyBorder="1" applyAlignment="1">
      <alignment vertical="center"/>
    </xf>
    <xf numFmtId="0" fontId="22" fillId="0" borderId="1" xfId="0" applyNumberFormat="1" applyFont="1" applyFill="1" applyBorder="1" applyAlignment="1">
      <alignment horizontal="left" vertical="center"/>
    </xf>
    <xf numFmtId="169" fontId="24" fillId="0" borderId="1" xfId="0" applyNumberFormat="1" applyFont="1" applyFill="1" applyBorder="1" applyAlignment="1">
      <alignment horizontal="center" vertical="center"/>
    </xf>
    <xf numFmtId="169" fontId="24" fillId="0" borderId="1" xfId="0" applyNumberFormat="1" applyFont="1" applyFill="1" applyBorder="1" applyAlignment="1">
      <alignment horizontal="right" vertical="center"/>
    </xf>
    <xf numFmtId="169" fontId="22" fillId="0" borderId="0" xfId="0" applyNumberFormat="1" applyFont="1" applyFill="1" applyBorder="1" applyAlignment="1">
      <alignment horizontal="distributed" vertical="center" wrapText="1"/>
    </xf>
    <xf numFmtId="171" fontId="22" fillId="0" borderId="0" xfId="0" applyNumberFormat="1" applyFont="1" applyFill="1" applyBorder="1" applyAlignment="1">
      <alignment horizontal="right" vertical="center" wrapText="1"/>
    </xf>
    <xf numFmtId="169" fontId="22" fillId="0" borderId="1" xfId="0" applyNumberFormat="1" applyFont="1" applyFill="1" applyBorder="1" applyAlignment="1">
      <alignment horizontal="distributed" vertical="center" wrapText="1"/>
    </xf>
    <xf numFmtId="171" fontId="22" fillId="0" borderId="1" xfId="0" applyNumberFormat="1" applyFont="1" applyFill="1" applyBorder="1" applyAlignment="1">
      <alignment horizontal="right" vertical="center" wrapText="1"/>
    </xf>
    <xf numFmtId="0" fontId="24" fillId="0" borderId="0" xfId="0" applyNumberFormat="1" applyFont="1" applyFill="1" applyBorder="1" applyAlignment="1">
      <alignment horizontal="left" vertical="center" wrapText="1"/>
    </xf>
    <xf numFmtId="0" fontId="24" fillId="0" borderId="0" xfId="0" applyNumberFormat="1" applyFont="1" applyFill="1" applyBorder="1" applyAlignment="1">
      <alignment vertical="center" wrapText="1"/>
    </xf>
    <xf numFmtId="169" fontId="24" fillId="0" borderId="0" xfId="0" applyNumberFormat="1" applyFont="1" applyFill="1" applyBorder="1" applyAlignment="1">
      <alignment horizontal="distributed" vertical="center" wrapText="1"/>
    </xf>
    <xf numFmtId="171" fontId="24" fillId="0" borderId="0" xfId="0" applyNumberFormat="1" applyFont="1" applyFill="1" applyBorder="1" applyAlignment="1">
      <alignment horizontal="right" vertical="center" wrapText="1"/>
    </xf>
    <xf numFmtId="171" fontId="24" fillId="2" borderId="2" xfId="2" applyNumberFormat="1" applyFont="1" applyFill="1" applyBorder="1" applyAlignment="1">
      <alignment horizontal="right" vertical="center"/>
    </xf>
    <xf numFmtId="171" fontId="24" fillId="0" borderId="2" xfId="1" applyNumberFormat="1" applyFont="1" applyFill="1" applyBorder="1" applyAlignment="1">
      <alignment horizontal="right" vertical="center"/>
    </xf>
    <xf numFmtId="171" fontId="24" fillId="2" borderId="0" xfId="3" applyNumberFormat="1" applyFont="1" applyFill="1" applyBorder="1" applyAlignment="1">
      <alignment horizontal="right" vertical="center"/>
    </xf>
    <xf numFmtId="176" fontId="24" fillId="0" borderId="0" xfId="31" applyNumberFormat="1" applyFont="1" applyFill="1" applyAlignment="1" applyProtection="1">
      <alignment horizontal="right" vertical="center"/>
    </xf>
    <xf numFmtId="170" fontId="24" fillId="0" borderId="0" xfId="31" applyNumberFormat="1" applyFont="1" applyFill="1" applyAlignment="1">
      <alignment horizontal="right" vertical="center"/>
    </xf>
    <xf numFmtId="176" fontId="24" fillId="0" borderId="1" xfId="31" applyNumberFormat="1" applyFont="1" applyFill="1" applyBorder="1" applyAlignment="1">
      <alignment vertical="center"/>
    </xf>
    <xf numFmtId="171" fontId="24" fillId="0" borderId="1" xfId="3" applyNumberFormat="1" applyFont="1" applyFill="1" applyBorder="1" applyAlignment="1">
      <alignment horizontal="right" vertical="center"/>
    </xf>
    <xf numFmtId="0" fontId="26" fillId="0" borderId="0" xfId="16" applyFont="1" applyFill="1" applyAlignment="1"/>
    <xf numFmtId="0" fontId="26" fillId="0" borderId="0" xfId="16" applyFont="1" applyFill="1" applyBorder="1" applyAlignment="1"/>
    <xf numFmtId="170" fontId="26" fillId="0" borderId="0" xfId="28" applyNumberFormat="1" applyFont="1" applyFill="1" applyBorder="1" applyAlignment="1">
      <alignment horizontal="right"/>
    </xf>
    <xf numFmtId="39" fontId="26" fillId="0" borderId="0" xfId="16" applyNumberFormat="1" applyFont="1" applyFill="1" applyBorder="1" applyAlignment="1">
      <alignment horizontal="right"/>
    </xf>
    <xf numFmtId="39" fontId="25" fillId="0" borderId="0" xfId="25" applyFont="1" applyFill="1" applyAlignment="1" applyProtection="1">
      <alignment horizontal="left"/>
    </xf>
    <xf numFmtId="0" fontId="18" fillId="0" borderId="0" xfId="16" applyFont="1" applyFill="1" applyBorder="1" applyAlignment="1"/>
    <xf numFmtId="39" fontId="18" fillId="0" borderId="0" xfId="16" applyNumberFormat="1" applyFont="1" applyFill="1" applyBorder="1" applyAlignment="1">
      <alignment horizontal="right"/>
    </xf>
    <xf numFmtId="170" fontId="18" fillId="0" borderId="0" xfId="16" applyNumberFormat="1" applyFont="1" applyFill="1" applyBorder="1" applyAlignment="1">
      <alignment horizontal="right"/>
    </xf>
    <xf numFmtId="43" fontId="24" fillId="0" borderId="0" xfId="1" applyFont="1" applyFill="1" applyBorder="1" applyAlignment="1">
      <alignment horizontal="right" vertical="center"/>
    </xf>
    <xf numFmtId="167" fontId="18" fillId="0" borderId="0" xfId="33" applyNumberFormat="1" applyFont="1" applyAlignment="1">
      <alignment horizontal="right" vertical="center"/>
    </xf>
    <xf numFmtId="167" fontId="18" fillId="0" borderId="0" xfId="33" applyNumberFormat="1" applyFont="1" applyAlignment="1">
      <alignment vertical="center"/>
    </xf>
    <xf numFmtId="170" fontId="18" fillId="0" borderId="0" xfId="28" applyNumberFormat="1" applyFont="1" applyFill="1" applyBorder="1" applyAlignment="1">
      <alignment horizontal="right"/>
    </xf>
    <xf numFmtId="170" fontId="18" fillId="0" borderId="3" xfId="28" applyNumberFormat="1" applyFont="1" applyFill="1" applyBorder="1" applyAlignment="1" applyProtection="1">
      <alignment horizontal="right"/>
    </xf>
    <xf numFmtId="170" fontId="18" fillId="0" borderId="3" xfId="28" applyNumberFormat="1" applyFont="1" applyFill="1" applyBorder="1" applyAlignment="1">
      <alignment horizontal="right"/>
    </xf>
    <xf numFmtId="177" fontId="18" fillId="0" borderId="1" xfId="1" applyNumberFormat="1" applyFont="1" applyFill="1" applyBorder="1" applyAlignment="1"/>
    <xf numFmtId="170" fontId="17" fillId="0" borderId="0" xfId="16" applyNumberFormat="1" applyFont="1" applyFill="1" applyBorder="1" applyAlignment="1">
      <alignment horizontal="right"/>
    </xf>
    <xf numFmtId="170" fontId="18" fillId="0" borderId="4" xfId="28" applyNumberFormat="1" applyFont="1" applyFill="1" applyBorder="1" applyAlignment="1">
      <alignment horizontal="right"/>
    </xf>
    <xf numFmtId="170" fontId="18" fillId="2" borderId="0" xfId="28" applyNumberFormat="1" applyFont="1" applyFill="1" applyBorder="1" applyAlignment="1">
      <alignment horizontal="right"/>
    </xf>
    <xf numFmtId="170" fontId="18" fillId="2" borderId="3" xfId="28" applyNumberFormat="1" applyFont="1" applyFill="1" applyBorder="1" applyAlignment="1" applyProtection="1">
      <alignment horizontal="right"/>
    </xf>
    <xf numFmtId="170" fontId="18" fillId="2" borderId="3" xfId="28" applyNumberFormat="1" applyFont="1" applyFill="1" applyBorder="1" applyAlignment="1">
      <alignment horizontal="right"/>
    </xf>
    <xf numFmtId="170" fontId="17" fillId="2" borderId="0" xfId="16" applyNumberFormat="1" applyFont="1" applyFill="1" applyBorder="1" applyAlignment="1">
      <alignment horizontal="right"/>
    </xf>
    <xf numFmtId="170" fontId="18" fillId="2" borderId="4" xfId="28" applyNumberFormat="1" applyFont="1" applyFill="1" applyBorder="1" applyAlignment="1">
      <alignment horizontal="right"/>
    </xf>
    <xf numFmtId="39" fontId="17" fillId="0" borderId="0" xfId="26" applyNumberFormat="1" applyFont="1" applyFill="1" applyAlignment="1" applyProtection="1"/>
    <xf numFmtId="39" fontId="17" fillId="0" borderId="0" xfId="26" applyNumberFormat="1" applyFont="1" applyFill="1" applyBorder="1" applyAlignment="1" applyProtection="1">
      <alignment horizontal="center"/>
    </xf>
    <xf numFmtId="39" fontId="17" fillId="0" borderId="0" xfId="16" applyNumberFormat="1" applyFont="1" applyFill="1" applyBorder="1" applyAlignment="1">
      <alignment horizontal="center"/>
    </xf>
    <xf numFmtId="170" fontId="18" fillId="0" borderId="0" xfId="28" applyNumberFormat="1" applyFont="1" applyFill="1" applyBorder="1" applyAlignment="1">
      <alignment horizontal="left" vertical="center" wrapText="1"/>
    </xf>
    <xf numFmtId="0" fontId="17" fillId="0" borderId="0" xfId="16" quotePrefix="1" applyFont="1" applyFill="1" applyBorder="1" applyAlignment="1">
      <alignment horizontal="right"/>
    </xf>
    <xf numFmtId="39" fontId="18" fillId="0" borderId="0" xfId="16" applyNumberFormat="1" applyFont="1" applyFill="1" applyBorder="1" applyAlignment="1"/>
    <xf numFmtId="170" fontId="17" fillId="0" borderId="3" xfId="16" applyNumberFormat="1" applyFont="1" applyFill="1" applyBorder="1" applyAlignment="1">
      <alignment horizontal="right"/>
    </xf>
    <xf numFmtId="0" fontId="17" fillId="0" borderId="0" xfId="16" applyFont="1" applyFill="1" applyBorder="1" applyAlignment="1"/>
    <xf numFmtId="39" fontId="18" fillId="0" borderId="0" xfId="25" applyFont="1" applyFill="1" applyAlignment="1" applyProtection="1">
      <alignment horizontal="left"/>
    </xf>
    <xf numFmtId="39" fontId="17" fillId="0" borderId="0" xfId="25" applyFont="1" applyFill="1" applyAlignment="1" applyProtection="1">
      <alignment horizontal="left"/>
    </xf>
    <xf numFmtId="39" fontId="17" fillId="0" borderId="0" xfId="26" applyNumberFormat="1" applyFont="1" applyFill="1" applyBorder="1" applyAlignment="1" applyProtection="1"/>
    <xf numFmtId="170" fontId="18" fillId="2" borderId="1" xfId="28" applyNumberFormat="1" applyFont="1" applyFill="1" applyBorder="1" applyAlignment="1">
      <alignment horizontal="right"/>
    </xf>
    <xf numFmtId="170" fontId="18" fillId="0" borderId="1" xfId="28" applyNumberFormat="1" applyFont="1" applyFill="1" applyBorder="1" applyAlignment="1">
      <alignment horizontal="right"/>
    </xf>
    <xf numFmtId="169" fontId="17" fillId="0" borderId="0" xfId="0" applyNumberFormat="1" applyFont="1" applyFill="1" applyBorder="1" applyAlignment="1">
      <alignment horizontal="center" vertical="center"/>
    </xf>
    <xf numFmtId="169" fontId="23" fillId="0" borderId="0" xfId="0" applyNumberFormat="1" applyFont="1" applyFill="1" applyBorder="1" applyAlignment="1">
      <alignment horizontal="center" vertical="center"/>
    </xf>
    <xf numFmtId="171" fontId="24" fillId="2" borderId="5" xfId="2" applyNumberFormat="1" applyFont="1" applyFill="1" applyBorder="1" applyAlignment="1">
      <alignment horizontal="right" vertical="center"/>
    </xf>
    <xf numFmtId="171" fontId="24" fillId="0" borderId="5" xfId="1" applyNumberFormat="1" applyFont="1" applyFill="1" applyBorder="1" applyAlignment="1">
      <alignment horizontal="right" vertical="center"/>
    </xf>
    <xf numFmtId="171" fontId="23" fillId="0" borderId="1" xfId="0" applyNumberFormat="1" applyFont="1" applyFill="1" applyBorder="1" applyAlignment="1">
      <alignment horizontal="center" vertical="center"/>
    </xf>
    <xf numFmtId="170" fontId="15" fillId="0" borderId="3" xfId="28" applyNumberFormat="1" applyFont="1" applyFill="1" applyBorder="1" applyAlignment="1">
      <alignment horizontal="center" vertical="top"/>
    </xf>
    <xf numFmtId="39" fontId="15" fillId="0" borderId="3" xfId="26" applyNumberFormat="1" applyFont="1" applyFill="1" applyBorder="1" applyAlignment="1" applyProtection="1">
      <alignment horizontal="center" vertical="center"/>
    </xf>
    <xf numFmtId="39" fontId="15" fillId="0" borderId="6" xfId="26" applyNumberFormat="1" applyFont="1" applyFill="1" applyBorder="1" applyAlignment="1" applyProtection="1">
      <alignment horizontal="center" vertical="center"/>
    </xf>
    <xf numFmtId="39" fontId="15" fillId="0" borderId="3" xfId="16" applyNumberFormat="1" applyFont="1" applyFill="1" applyBorder="1" applyAlignment="1">
      <alignment horizontal="center" vertical="center"/>
    </xf>
    <xf numFmtId="39" fontId="17" fillId="0" borderId="3" xfId="26" applyNumberFormat="1" applyFont="1" applyFill="1" applyBorder="1" applyAlignment="1" applyProtection="1">
      <alignment horizontal="center" vertical="center"/>
    </xf>
    <xf numFmtId="39" fontId="17" fillId="0" borderId="6" xfId="26" applyNumberFormat="1" applyFont="1" applyFill="1" applyBorder="1" applyAlignment="1" applyProtection="1">
      <alignment horizontal="center" vertical="center"/>
    </xf>
    <xf numFmtId="39" fontId="17" fillId="0" borderId="3" xfId="16" applyNumberFormat="1" applyFont="1" applyFill="1" applyBorder="1" applyAlignment="1">
      <alignment horizontal="center" vertical="center"/>
    </xf>
    <xf numFmtId="170" fontId="17" fillId="0" borderId="1" xfId="16" applyNumberFormat="1" applyFont="1" applyFill="1" applyBorder="1" applyAlignment="1">
      <alignment horizontal="center"/>
    </xf>
    <xf numFmtId="39" fontId="17" fillId="0" borderId="3" xfId="26" applyNumberFormat="1" applyFont="1" applyFill="1" applyBorder="1" applyAlignment="1" applyProtection="1">
      <alignment horizontal="center"/>
    </xf>
    <xf numFmtId="39" fontId="17" fillId="0" borderId="6" xfId="26" applyNumberFormat="1" applyFont="1" applyFill="1" applyBorder="1" applyAlignment="1" applyProtection="1">
      <alignment horizontal="center"/>
    </xf>
    <xf numFmtId="170" fontId="17" fillId="0" borderId="7" xfId="16" applyNumberFormat="1" applyFont="1" applyFill="1" applyBorder="1" applyAlignment="1">
      <alignment horizontal="center"/>
    </xf>
    <xf numFmtId="39" fontId="17" fillId="0" borderId="1" xfId="26" applyNumberFormat="1" applyFont="1" applyFill="1" applyBorder="1" applyAlignment="1" applyProtection="1">
      <alignment horizontal="center"/>
    </xf>
    <xf numFmtId="39" fontId="17" fillId="0" borderId="7" xfId="26" applyNumberFormat="1" applyFont="1" applyFill="1" applyBorder="1" applyAlignment="1" applyProtection="1">
      <alignment horizontal="center"/>
    </xf>
    <xf numFmtId="0" fontId="16" fillId="0" borderId="0" xfId="0" applyNumberFormat="1" applyFont="1" applyFill="1" applyAlignment="1">
      <alignment horizontal="left" vertical="center" wrapText="1"/>
    </xf>
    <xf numFmtId="169" fontId="15" fillId="0" borderId="1" xfId="0" applyNumberFormat="1" applyFont="1" applyFill="1" applyBorder="1" applyAlignment="1">
      <alignment horizontal="center" vertical="center"/>
    </xf>
    <xf numFmtId="0" fontId="20" fillId="0" borderId="1" xfId="0" applyNumberFormat="1" applyFont="1" applyFill="1" applyBorder="1" applyAlignment="1">
      <alignment horizontal="left" vertical="center"/>
    </xf>
  </cellXfs>
  <cellStyles count="34">
    <cellStyle name="Comma" xfId="1" builtinId="3"/>
    <cellStyle name="Comma 11" xfId="2" xr:uid="{00000000-0005-0000-0000-000001000000}"/>
    <cellStyle name="Comma 2" xfId="3" xr:uid="{00000000-0005-0000-0000-000002000000}"/>
    <cellStyle name="Comma 2 11" xfId="33" xr:uid="{7C3DCC95-0CF5-4578-9028-6B0DE646A4D7}"/>
    <cellStyle name="Comma 2 2" xfId="4" xr:uid="{00000000-0005-0000-0000-000003000000}"/>
    <cellStyle name="Comma 2 3" xfId="31" xr:uid="{00000000-0005-0000-0000-000004000000}"/>
    <cellStyle name="Comma 2 5" xfId="5" xr:uid="{00000000-0005-0000-0000-000005000000}"/>
    <cellStyle name="Comma 3" xfId="28" xr:uid="{00000000-0005-0000-0000-000006000000}"/>
    <cellStyle name="Comma 9" xfId="6" xr:uid="{00000000-0005-0000-0000-000007000000}"/>
    <cellStyle name="Euro" xfId="7" xr:uid="{00000000-0005-0000-0000-000008000000}"/>
    <cellStyle name="Normal" xfId="0" builtinId="0"/>
    <cellStyle name="Normal 11" xfId="8" xr:uid="{00000000-0005-0000-0000-00000A000000}"/>
    <cellStyle name="Normal 14" xfId="9" xr:uid="{00000000-0005-0000-0000-00000B000000}"/>
    <cellStyle name="Normal 188 5" xfId="10" xr:uid="{00000000-0005-0000-0000-00000C000000}"/>
    <cellStyle name="Normal 2" xfId="11" xr:uid="{00000000-0005-0000-0000-00000D000000}"/>
    <cellStyle name="Normal 2 2" xfId="29" xr:uid="{00000000-0005-0000-0000-00000E000000}"/>
    <cellStyle name="Normal 2 3 2" xfId="27" xr:uid="{00000000-0005-0000-0000-00000F000000}"/>
    <cellStyle name="Normal 23" xfId="12" xr:uid="{00000000-0005-0000-0000-000010000000}"/>
    <cellStyle name="Normal 25" xfId="13" xr:uid="{00000000-0005-0000-0000-000011000000}"/>
    <cellStyle name="Normal 3 3" xfId="32" xr:uid="{00000000-0005-0000-0000-000012000000}"/>
    <cellStyle name="Normal 5" xfId="14" xr:uid="{00000000-0005-0000-0000-000013000000}"/>
    <cellStyle name="Normal 5 2" xfId="15" xr:uid="{00000000-0005-0000-0000-000014000000}"/>
    <cellStyle name="Normal_Berli - Dec 2002 (Thai)-3" xfId="30" xr:uid="{00000000-0005-0000-0000-000015000000}"/>
    <cellStyle name="Normal_M033T4 2 2" xfId="16" xr:uid="{00000000-0005-0000-0000-000016000000}"/>
    <cellStyle name="Normal_Noble-47t" xfId="17" xr:uid="{00000000-0005-0000-0000-000017000000}"/>
    <cellStyle name="Percent 12" xfId="18" xr:uid="{00000000-0005-0000-0000-000018000000}"/>
    <cellStyle name="pwstyle" xfId="19" xr:uid="{00000000-0005-0000-0000-000019000000}"/>
    <cellStyle name="เครื่องหมายจุลภาค [0]_Excel_MD97DL" xfId="20" xr:uid="{00000000-0005-0000-0000-00001A000000}"/>
    <cellStyle name="เครื่องหมายจุลภาค_Excel_MD97DL" xfId="21" xr:uid="{00000000-0005-0000-0000-00001B000000}"/>
    <cellStyle name="เครื่องหมายสกุลเงิน [0]_Excel_MD97DL" xfId="22" xr:uid="{00000000-0005-0000-0000-00001C000000}"/>
    <cellStyle name="เครื่องหมายสกุลเงิน_Excel_MD97DL" xfId="23" xr:uid="{00000000-0005-0000-0000-00001D000000}"/>
    <cellStyle name="ปกติ_Excel_MD97DL" xfId="24" xr:uid="{00000000-0005-0000-0000-00001E000000}"/>
    <cellStyle name="ปกติ_Sheet1" xfId="25" xr:uid="{00000000-0005-0000-0000-00001F000000}"/>
    <cellStyle name="ปกติ_Sheet1_M033T4" xfId="26" xr:uid="{00000000-0005-0000-0000-000020000000}"/>
  </cellStyles>
  <dxfs count="0"/>
  <tableStyles count="0" defaultTableStyle="TableStyleMedium9" defaultPivotStyle="PivotStyleLight16"/>
  <colors>
    <mruColors>
      <color rgb="FFFAFAFA"/>
      <color rgb="FFF5F5F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26" Type="http://schemas.openxmlformats.org/officeDocument/2006/relationships/externalLink" Target="externalLinks/externalLink20.xml"/><Relationship Id="rId39" Type="http://schemas.openxmlformats.org/officeDocument/2006/relationships/sharedStrings" Target="sharedStrings.xml"/><Relationship Id="rId21" Type="http://schemas.openxmlformats.org/officeDocument/2006/relationships/externalLink" Target="externalLinks/externalLink15.xml"/><Relationship Id="rId34" Type="http://schemas.openxmlformats.org/officeDocument/2006/relationships/externalLink" Target="externalLinks/externalLink28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33" Type="http://schemas.openxmlformats.org/officeDocument/2006/relationships/externalLink" Target="externalLinks/externalLink27.xml"/><Relationship Id="rId38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0" Type="http://schemas.openxmlformats.org/officeDocument/2006/relationships/externalLink" Target="externalLinks/externalLink14.xml"/><Relationship Id="rId29" Type="http://schemas.openxmlformats.org/officeDocument/2006/relationships/externalLink" Target="externalLinks/externalLink2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24" Type="http://schemas.openxmlformats.org/officeDocument/2006/relationships/externalLink" Target="externalLinks/externalLink18.xml"/><Relationship Id="rId32" Type="http://schemas.openxmlformats.org/officeDocument/2006/relationships/externalLink" Target="externalLinks/externalLink26.xml"/><Relationship Id="rId37" Type="http://schemas.openxmlformats.org/officeDocument/2006/relationships/theme" Target="theme/theme1.xml"/><Relationship Id="rId40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36" Type="http://schemas.openxmlformats.org/officeDocument/2006/relationships/externalLink" Target="externalLinks/externalLink30.xml"/><Relationship Id="rId10" Type="http://schemas.openxmlformats.org/officeDocument/2006/relationships/externalLink" Target="externalLinks/externalLink4.xml"/><Relationship Id="rId19" Type="http://schemas.openxmlformats.org/officeDocument/2006/relationships/externalLink" Target="externalLinks/externalLink13.xml"/><Relationship Id="rId31" Type="http://schemas.openxmlformats.org/officeDocument/2006/relationships/externalLink" Target="externalLinks/externalLink2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janechaya%20manoonsiri\Desktop\JOB\JNC\2008\Final\Documents%20and%20Settings\juthamas%20ounmonkol\My%20Documents\Nokia\2004\Lead%20Nokia%20301204%20(inc.%20adj%20RE%20BF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yavittha%20sutthiattha\My%20Documents\My%20Job\2008\PAE\Cost-0309-update_300409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ACpool\NOBLECEN\conso\CONSO%20SUB%20Q1%202003%20aaa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ACpool/NOBLECEN/conso/CONSO%20SUB%20Q1%202003%20aaa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HARAN~1\AppData\Local\Temp\notesF3B52A\Worksheet%20in%20(C)%205000%20Assets%20Combined%20Leadsheet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34;&#3609;&#3650;&#3630;&#3617;%20&#3648;&#3619;&#3636;&#3656;&#3617;%201.08.57\Worksheet\31.05.57\WP-P&#3611;&#3640;&#3658;\Share\AC\Balance%20Sheet\BS\Share\Ac\NHR\2001\COST%202001\sale0104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PI%20Database\LPG%20METER%20SEPTEMBER%202003%20New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job\Repax\WINDOWS\Desktop\Reconcile%201-3-53%20(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CSIX001\Application%20Data\Microsoft\Excel\Substantive%20Analytics%20Template%20-%20Mock%20Up%20v3%20w%20AS.xlsm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34;&#3609;&#3650;&#3630;&#3617;%20&#3648;&#3619;&#3636;&#3656;&#3617;%201.08.57\Worksheet\31.05.57\WP-P&#3611;&#3640;&#3658;\AUDIT-Q4-56_17.6.56\namfon\audit2001\Inventory%20Dec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ensiri%20chamnanprom\Local%20Settings\Application%20Data\Aura\3.0SEA_PRO1\Files\27\AF\a07ebc31-6e40-48cb-9d89-2150140ceded000000000000004195169088\1ad00e5af0194db1a879532adbdf306f.XLSM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34;&#3609;&#3650;&#3630;&#3617;%20&#3648;&#3619;&#3636;&#3656;&#3617;%201.08.57\Worksheet\31.05.57\WP-P&#3611;&#3640;&#3658;\Share\AC\Balance%20Sheet\BS\Share\Ac\NHR\2001\COST%202001\sale0103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HARAN~1\AppData\Local\Temp\notesF3B52A\Worksheet%20in%206340A%20Testing%20leasing%20agreement-Nissan-%20for%20LM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ustment RE BF"/>
      <sheetName val="Control BS"/>
      <sheetName val="Control PL"/>
      <sheetName val="3000 AR"/>
      <sheetName val="3100 Sales"/>
      <sheetName val="3300 AP"/>
      <sheetName val="3440 FG"/>
      <sheetName val="3700 CGS"/>
      <sheetName val="3750 Oper "/>
      <sheetName val="3800 FA"/>
      <sheetName val="4100 Cash"/>
      <sheetName val="4200 Market Secu"/>
      <sheetName val="4600 Fin In&amp;Ep"/>
      <sheetName val="5100 Prepaid"/>
      <sheetName val="5300 Interco"/>
      <sheetName val="5500 Provision"/>
      <sheetName val="5600 Current Tax"/>
      <sheetName val="5800 Non oper"/>
      <sheetName val="6100 Capital"/>
      <sheetName val="SUD"/>
      <sheetName val="TB P1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กู้คืน_Sheet1"/>
      <sheetName val="กู้คืน_Sheet2"/>
      <sheetName val="กู้คืน_Sheet3"/>
      <sheetName val="กู้คืน_Sheet4"/>
      <sheetName val="กู้คืน_Sheet5"/>
      <sheetName val="กู้คืน_Sheet6"/>
      <sheetName val="กู้คืน_Sheet7"/>
      <sheetName val="กู้คืน_Sheet8"/>
      <sheetName val="XXXX"/>
      <sheetName val="กู้คืน_Sheet9"/>
      <sheetName val="กู้คืน_Sheet10"/>
      <sheetName val="XXX0"/>
      <sheetName val="XXX1"/>
      <sheetName val="0000"/>
      <sheetName val="book"/>
      <sheetName val="balance-E"/>
      <sheetName val="balance-thai"/>
      <sheetName val="PL-Q"/>
      <sheetName val="งบแสดงการเปลี่ยน-Q"/>
      <sheetName val="statement-E"/>
      <sheetName val="statement - thai"/>
      <sheetName val="DET-INCOM"/>
      <sheetName val="DETAIL-BS"/>
      <sheetName val="% Income"/>
      <sheetName val="PL-DSBO"/>
      <sheetName val="PL-Project"/>
      <sheetName val="E&amp;I"/>
      <sheetName val="Sheet2"/>
      <sheetName val="PL-ประมาณการ-Q109"/>
      <sheetName val="Ratio"/>
      <sheetName val="Total S&amp;A"/>
      <sheetName val="S&amp;A-05-07"/>
      <sheetName val="PL-M-E"/>
      <sheetName val="OF"/>
      <sheetName val="Petty Cash"/>
      <sheetName val="PL-BY-Division-Y"/>
      <sheetName val="รายการฝากปรับ-Q109"/>
      <sheetName val="Adj-E-Q308"/>
      <sheetName val="เจ้าหนี้ - ผ่อนชำระ"/>
      <sheetName val="acc. ANAX"/>
      <sheetName val="JV-Equity to Cost"/>
      <sheetName val="jv-take eqity"/>
      <sheetName val="Director's remuneration"/>
      <sheetName val="Salary"/>
      <sheetName val="KPMG-08"/>
      <sheetName val="Exp.-WNSR Pa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are"/>
      <sheetName val="fse10-11"/>
      <sheetName val="fst10-11"/>
      <sheetName val="fse8-9"/>
      <sheetName val="fst8-9"/>
      <sheetName val="fse7-8"/>
      <sheetName val="fse2-6"/>
      <sheetName val="fst3-7 (3)"/>
      <sheetName val="fst3-7"/>
      <sheetName val="q1-2003"/>
      <sheetName val="compare"/>
      <sheetName val="Goodwill"/>
      <sheetName val="Summarized"/>
      <sheetName val="arising"/>
      <sheetName val="loan-advance"/>
      <sheetName val="forward"/>
      <sheetName val="Adj RE 2543"/>
      <sheetName val="หุ้น NBD"/>
      <sheetName val="ค่าเผื่อหนี้สูญ"/>
      <sheetName val="impairment"/>
      <sheetName val="loss carry forward"/>
      <sheetName val="ภาษีถูกหัก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1">
          <cell r="C1" t="str">
            <v>Noble Development Public Co., Ltd.</v>
          </cell>
        </row>
        <row r="2">
          <cell r="C2" t="str">
            <v>Consolidated  Financial Statement  -Sep  2002</v>
          </cell>
          <cell r="D2">
            <v>0</v>
          </cell>
          <cell r="E2">
            <v>0</v>
          </cell>
          <cell r="F2">
            <v>0</v>
          </cell>
          <cell r="G2">
            <v>0</v>
          </cell>
          <cell r="H2">
            <v>0</v>
          </cell>
          <cell r="I2">
            <v>0</v>
          </cell>
          <cell r="J2">
            <v>0</v>
          </cell>
          <cell r="K2">
            <v>0</v>
          </cell>
          <cell r="L2">
            <v>0</v>
          </cell>
          <cell r="M2">
            <v>3401490.55</v>
          </cell>
        </row>
        <row r="4">
          <cell r="D4" t="str">
            <v>BALANCE  SHEET</v>
          </cell>
        </row>
        <row r="5">
          <cell r="C5" t="str">
            <v>ASSETS</v>
          </cell>
        </row>
        <row r="6">
          <cell r="C6" t="str">
            <v>Current Assets</v>
          </cell>
        </row>
        <row r="7">
          <cell r="D7" t="str">
            <v>Cash at bank</v>
          </cell>
        </row>
        <row r="8">
          <cell r="D8" t="str">
            <v>Short-Term Investment</v>
          </cell>
        </row>
        <row r="9">
          <cell r="D9" t="str">
            <v>Accounts  Receivable</v>
          </cell>
        </row>
        <row r="10">
          <cell r="D10" t="str">
            <v>Unbilled Receivable</v>
          </cell>
        </row>
        <row r="11">
          <cell r="D11" t="str">
            <v>Loan&amp; Advance  to Aff. Co.,</v>
          </cell>
        </row>
        <row r="12">
          <cell r="D12" t="str">
            <v>loan to other company</v>
          </cell>
        </row>
        <row r="13">
          <cell r="D13" t="str">
            <v>Inventory</v>
          </cell>
        </row>
        <row r="14">
          <cell r="D14" t="str">
            <v>Real Estate Development</v>
          </cell>
        </row>
        <row r="15">
          <cell r="C15" t="str">
            <v>Other Current Asset</v>
          </cell>
        </row>
        <row r="16">
          <cell r="C16" t="str">
            <v>Land Deposit</v>
          </cell>
        </row>
        <row r="17">
          <cell r="D17" t="str">
            <v xml:space="preserve">Accrued Management Fee </v>
          </cell>
        </row>
        <row r="18">
          <cell r="D18" t="str">
            <v>Advance to contractors</v>
          </cell>
        </row>
        <row r="19">
          <cell r="D19" t="str">
            <v xml:space="preserve">Other </v>
          </cell>
        </row>
        <row r="20">
          <cell r="D20" t="str">
            <v>Total Current Assets</v>
          </cell>
          <cell r="E20">
            <v>0</v>
          </cell>
          <cell r="F20">
            <v>2508742107.7599998</v>
          </cell>
        </row>
        <row r="21">
          <cell r="C21" t="str">
            <v>Account receivable(Long term)</v>
          </cell>
        </row>
        <row r="22">
          <cell r="C22" t="str">
            <v>Investments in and loans to subsidiaries:-</v>
          </cell>
        </row>
        <row r="23">
          <cell r="D23" t="str">
            <v>Long Term Loan to Related</v>
          </cell>
        </row>
        <row r="24">
          <cell r="D24" t="str">
            <v>Investment to Related Company</v>
          </cell>
        </row>
        <row r="25">
          <cell r="C25" t="str">
            <v>Investment to Associated Company</v>
          </cell>
          <cell r="D25" t="str">
            <v>Investment to Related Company</v>
          </cell>
        </row>
        <row r="26">
          <cell r="C26" t="str">
            <v>Investment to Other Comany</v>
          </cell>
          <cell r="D26" t="str">
            <v>Investment to Related Company</v>
          </cell>
        </row>
        <row r="27">
          <cell r="D27" t="str">
            <v>Investment to Associate  Company</v>
          </cell>
        </row>
        <row r="28">
          <cell r="D28" t="str">
            <v>LOng-Term Investment</v>
          </cell>
        </row>
        <row r="29">
          <cell r="C29" t="str">
            <v>Loan to Others</v>
          </cell>
        </row>
        <row r="30">
          <cell r="C30" t="str">
            <v>Land-Future Development</v>
          </cell>
        </row>
        <row r="31">
          <cell r="C31" t="str">
            <v>Property Plant &amp; Equip.</v>
          </cell>
        </row>
        <row r="32">
          <cell r="C32" t="str">
            <v>Goodwill</v>
          </cell>
        </row>
        <row r="33">
          <cell r="C33" t="str">
            <v>Pre-Operating Exp.</v>
          </cell>
        </row>
        <row r="34">
          <cell r="C34" t="str">
            <v>Other Assets:-</v>
          </cell>
        </row>
        <row r="35">
          <cell r="D35" t="str">
            <v>Deposit for forward rate</v>
          </cell>
        </row>
        <row r="36">
          <cell r="D36" t="str">
            <v>Deposit for Investment</v>
          </cell>
        </row>
        <row r="37">
          <cell r="D37" t="str">
            <v>Other</v>
          </cell>
        </row>
        <row r="38">
          <cell r="C38" t="str">
            <v>Total Asset</v>
          </cell>
        </row>
        <row r="39">
          <cell r="C39" t="str">
            <v>LIABILITIES AND SHARE HOLDERS' EQUITY</v>
          </cell>
        </row>
        <row r="40">
          <cell r="C40" t="str">
            <v>Current Liabilities</v>
          </cell>
        </row>
        <row r="41">
          <cell r="D41" t="str">
            <v>Bank Overdraft</v>
          </cell>
        </row>
        <row r="42">
          <cell r="D42" t="str">
            <v>Payable to Contractor-Relate Comp.</v>
          </cell>
        </row>
        <row r="43">
          <cell r="D43" t="str">
            <v>Payable to Contractor</v>
          </cell>
        </row>
        <row r="44">
          <cell r="C44" t="str">
            <v>Short term loan</v>
          </cell>
        </row>
        <row r="45">
          <cell r="C45" t="str">
            <v>Unearned from construction</v>
          </cell>
        </row>
        <row r="46">
          <cell r="C46" t="str">
            <v>Bond due with 1 Yr</v>
          </cell>
        </row>
        <row r="47">
          <cell r="C47" t="str">
            <v>Adv.Received from Customer</v>
          </cell>
        </row>
        <row r="48">
          <cell r="C48" t="str">
            <v>Loan from Aff. Co.,</v>
          </cell>
        </row>
        <row r="49">
          <cell r="C49" t="str">
            <v>Other Current Liabilities:-</v>
          </cell>
          <cell r="D49">
            <v>0</v>
          </cell>
          <cell r="E49">
            <v>0</v>
          </cell>
          <cell r="F49">
            <v>87592496.589999989</v>
          </cell>
        </row>
        <row r="50">
          <cell r="D50" t="str">
            <v>Accrued Interest</v>
          </cell>
        </row>
        <row r="51">
          <cell r="D51" t="str">
            <v>Accrued Exp.</v>
          </cell>
        </row>
        <row r="52">
          <cell r="D52" t="str">
            <v>Forward payable</v>
          </cell>
        </row>
        <row r="53">
          <cell r="D53" t="str">
            <v xml:space="preserve">Other </v>
          </cell>
        </row>
        <row r="54">
          <cell r="D54" t="str">
            <v>Total Current LIabilities</v>
          </cell>
        </row>
        <row r="55">
          <cell r="C55" t="str">
            <v>Longterm Loan</v>
          </cell>
        </row>
        <row r="56">
          <cell r="C56" t="str">
            <v>Longterm Loan from Related</v>
          </cell>
        </row>
        <row r="57">
          <cell r="C57" t="str">
            <v>Liabilities arisen from Investment in subsuduaries</v>
          </cell>
        </row>
        <row r="58">
          <cell r="C58" t="str">
            <v>Liabilities arisen from Investment in associate comp.</v>
          </cell>
        </row>
        <row r="59">
          <cell r="C59" t="str">
            <v>Other Liabilities</v>
          </cell>
        </row>
        <row r="60">
          <cell r="D60" t="str">
            <v>Acrrued longterm interest</v>
          </cell>
        </row>
        <row r="61">
          <cell r="D61" t="str">
            <v>Other</v>
          </cell>
        </row>
        <row r="62">
          <cell r="C62" t="str">
            <v>Total Liablities</v>
          </cell>
        </row>
        <row r="63">
          <cell r="C63" t="str">
            <v>Minority Interest</v>
          </cell>
        </row>
        <row r="64">
          <cell r="C64" t="str">
            <v>Shareholders'Equity</v>
          </cell>
        </row>
        <row r="65">
          <cell r="D65" t="str">
            <v>Capital-Fully Paid Up</v>
          </cell>
        </row>
        <row r="66">
          <cell r="D66" t="str">
            <v>Premium</v>
          </cell>
        </row>
        <row r="67">
          <cell r="D67" t="str">
            <v>Discount</v>
          </cell>
        </row>
        <row r="68">
          <cell r="D68" t="str">
            <v>R /E-Appropriated-Legal reserve</v>
          </cell>
          <cell r="E68">
            <v>0</v>
          </cell>
          <cell r="F68">
            <v>273478203.39965993</v>
          </cell>
        </row>
        <row r="69">
          <cell r="D69" t="str">
            <v>R/E Dificits;-</v>
          </cell>
          <cell r="E69">
            <v>0</v>
          </cell>
          <cell r="F69">
            <v>752925128.44965994</v>
          </cell>
        </row>
        <row r="70">
          <cell r="D70" t="str">
            <v>Retained Earning</v>
          </cell>
          <cell r="E70">
            <v>0</v>
          </cell>
          <cell r="F70">
            <v>-1597871427.2676105</v>
          </cell>
        </row>
        <row r="71">
          <cell r="D71" t="str">
            <v>Net Profit (Loss)</v>
          </cell>
        </row>
        <row r="73">
          <cell r="D73" t="str">
            <v>Total Shareholders' Equity</v>
          </cell>
        </row>
        <row r="74">
          <cell r="C74" t="str">
            <v>TOTAL LIABILITIES AND SHARE HOLDERS' EQUITY</v>
          </cell>
        </row>
        <row r="75">
          <cell r="D75" t="str">
            <v>DIFF.</v>
          </cell>
        </row>
        <row r="79">
          <cell r="D79" t="str">
            <v xml:space="preserve">INCOME  STATEMENT </v>
          </cell>
        </row>
        <row r="81">
          <cell r="C81" t="str">
            <v>REVENUES</v>
          </cell>
        </row>
        <row r="82">
          <cell r="C82" t="str">
            <v>Sales</v>
          </cell>
        </row>
        <row r="83">
          <cell r="C83" t="str">
            <v xml:space="preserve"> Income from Construction serviced</v>
          </cell>
        </row>
        <row r="84">
          <cell r="C84" t="str">
            <v>Service income</v>
          </cell>
        </row>
        <row r="86">
          <cell r="C86" t="str">
            <v>Gain from sell of investment in subsidiary,net:-</v>
          </cell>
        </row>
        <row r="87">
          <cell r="C87" t="str">
            <v xml:space="preserve">    Gain from sell </v>
          </cell>
        </row>
        <row r="88">
          <cell r="C88" t="str">
            <v>Gain from Exchange rate</v>
          </cell>
        </row>
        <row r="89">
          <cell r="C89" t="str">
            <v>Gain from cancelled contracts</v>
          </cell>
          <cell r="D89">
            <v>0</v>
          </cell>
          <cell r="E89">
            <v>0</v>
          </cell>
          <cell r="F89">
            <v>1873.4699999999721</v>
          </cell>
        </row>
        <row r="90">
          <cell r="C90" t="str">
            <v>Other income</v>
          </cell>
        </row>
        <row r="91">
          <cell r="C91" t="str">
            <v xml:space="preserve">    Management Fee </v>
          </cell>
        </row>
        <row r="92">
          <cell r="C92" t="str">
            <v>Interest Income</v>
          </cell>
        </row>
        <row r="93">
          <cell r="C93" t="str">
            <v xml:space="preserve">    Others</v>
          </cell>
        </row>
        <row r="94">
          <cell r="C94" t="str">
            <v>Total Revenues</v>
          </cell>
        </row>
        <row r="95">
          <cell r="C95" t="str">
            <v>EXPENSES</v>
          </cell>
        </row>
        <row r="96">
          <cell r="C96" t="str">
            <v>Cost of sales</v>
          </cell>
        </row>
        <row r="97">
          <cell r="C97" t="str">
            <v>Cost of Construction services</v>
          </cell>
        </row>
        <row r="98">
          <cell r="C98" t="str">
            <v>Cost of service</v>
          </cell>
        </row>
        <row r="99">
          <cell r="C99" t="str">
            <v>CM FEE</v>
          </cell>
        </row>
        <row r="100">
          <cell r="C100" t="str">
            <v>Loss from Forward Rate</v>
          </cell>
        </row>
        <row r="101">
          <cell r="C101" t="str">
            <v>Selling and&amp; administrative expenses</v>
          </cell>
        </row>
        <row r="102">
          <cell r="C102" t="str">
            <v>Directors' remuneration</v>
          </cell>
        </row>
        <row r="103">
          <cell r="C103" t="str">
            <v xml:space="preserve">    Depreciation &amp; Amortisation</v>
          </cell>
        </row>
        <row r="104">
          <cell r="C104" t="str">
            <v>Gain(Loss) from Subsidiary Co.</v>
          </cell>
        </row>
        <row r="105">
          <cell r="C105" t="str">
            <v>Total Expenses</v>
          </cell>
        </row>
        <row r="106">
          <cell r="C106" t="str">
            <v>Profit (Loss) before Tax &amp; Extra ordinary Item</v>
          </cell>
        </row>
        <row r="107">
          <cell r="C107" t="str">
            <v>Interest Exp.</v>
          </cell>
        </row>
        <row r="108">
          <cell r="C108" t="str">
            <v>Income Tax</v>
          </cell>
        </row>
        <row r="109">
          <cell r="C109" t="str">
            <v>Profit (Loss) After Tax &amp; before  Extra ordinary Item</v>
          </cell>
        </row>
        <row r="110">
          <cell r="C110" t="str">
            <v>Gain(Loss) from Other Co.</v>
          </cell>
        </row>
        <row r="111">
          <cell r="C111" t="str">
            <v xml:space="preserve"> Less Minorty Interest</v>
          </cell>
        </row>
        <row r="112">
          <cell r="C112" t="str">
            <v>Net Profit</v>
          </cell>
        </row>
        <row r="116">
          <cell r="C116" t="str">
            <v>Investment</v>
          </cell>
        </row>
        <row r="117">
          <cell r="C117" t="str">
            <v>N. Investment</v>
          </cell>
        </row>
        <row r="118">
          <cell r="C118" t="str">
            <v>Gain from Investment</v>
          </cell>
        </row>
        <row r="119">
          <cell r="C119" t="str">
            <v>Loss from Investment</v>
          </cell>
        </row>
        <row r="120">
          <cell r="C120" t="str">
            <v>Mi</v>
          </cell>
        </row>
        <row r="121">
          <cell r="C121" t="str">
            <v>Goodwill Amor.</v>
          </cell>
        </row>
        <row r="122">
          <cell r="C122" t="str">
            <v>N.Goodwill Amor.</v>
          </cell>
        </row>
        <row r="123">
          <cell r="C123" t="str">
            <v>Gain from Investment</v>
          </cell>
        </row>
        <row r="124">
          <cell r="C124" t="str">
            <v>Loss from Investment</v>
          </cell>
        </row>
        <row r="127">
          <cell r="C127" t="str">
            <v>Consolidation Transaction</v>
          </cell>
        </row>
        <row r="128">
          <cell r="C128" t="str">
            <v>Capital</v>
          </cell>
        </row>
        <row r="129">
          <cell r="C129" t="str">
            <v>R/E</v>
          </cell>
        </row>
        <row r="130">
          <cell r="C130" t="str">
            <v>Gain(Loss) from Sub.</v>
          </cell>
        </row>
        <row r="131">
          <cell r="C131" t="str">
            <v>Mi (B/S)</v>
          </cell>
        </row>
        <row r="132">
          <cell r="C132" t="str">
            <v>Mi (P/L)</v>
          </cell>
        </row>
        <row r="133">
          <cell r="C133" t="str">
            <v>Investment</v>
          </cell>
        </row>
        <row r="134">
          <cell r="C134" t="str">
            <v>Investment (Loss)</v>
          </cell>
        </row>
        <row r="135">
          <cell r="C135" t="str">
            <v>Goodwill</v>
          </cell>
        </row>
        <row r="136">
          <cell r="C136" t="str">
            <v>Goodwill Amor.</v>
          </cell>
        </row>
        <row r="137">
          <cell r="C137" t="str">
            <v>R/E</v>
          </cell>
        </row>
        <row r="138">
          <cell r="C138" t="str">
            <v>Total</v>
          </cell>
        </row>
        <row r="143">
          <cell r="C143" t="str">
            <v>Loan to Sub.</v>
          </cell>
        </row>
        <row r="144">
          <cell r="C144" t="str">
            <v>NBD</v>
          </cell>
        </row>
        <row r="145">
          <cell r="C145" t="str">
            <v>WPV</v>
          </cell>
        </row>
        <row r="146">
          <cell r="C146" t="str">
            <v>BSS</v>
          </cell>
        </row>
        <row r="147">
          <cell r="C147" t="str">
            <v>BPV</v>
          </cell>
        </row>
        <row r="148">
          <cell r="C148" t="str">
            <v>CON-C</v>
          </cell>
        </row>
        <row r="149">
          <cell r="C149" t="str">
            <v>NPM</v>
          </cell>
        </row>
        <row r="150">
          <cell r="C150" t="str">
            <v>BSM</v>
          </cell>
        </row>
        <row r="151">
          <cell r="C151" t="str">
            <v>Allowance for doubtful Loan</v>
          </cell>
        </row>
        <row r="152">
          <cell r="C152" t="str">
            <v>WT</v>
          </cell>
        </row>
        <row r="153">
          <cell r="C153" t="str">
            <v>RC</v>
          </cell>
        </row>
        <row r="154">
          <cell r="C154" t="str">
            <v>Total</v>
          </cell>
        </row>
        <row r="155">
          <cell r="C155" t="str">
            <v>Others</v>
          </cell>
        </row>
        <row r="156">
          <cell r="C156" t="str">
            <v>BPV</v>
          </cell>
        </row>
        <row r="157">
          <cell r="C157" t="str">
            <v>BSH</v>
          </cell>
        </row>
        <row r="158">
          <cell r="C158" t="str">
            <v>Total</v>
          </cell>
        </row>
        <row r="159">
          <cell r="C159" t="str">
            <v>G.Total</v>
          </cell>
        </row>
        <row r="160">
          <cell r="C160" t="str">
            <v>Accrued Interest Received</v>
          </cell>
        </row>
        <row r="161">
          <cell r="C161" t="str">
            <v>NBD</v>
          </cell>
        </row>
        <row r="162">
          <cell r="C162" t="str">
            <v>WPV</v>
          </cell>
        </row>
        <row r="163">
          <cell r="C163" t="str">
            <v>BSS</v>
          </cell>
        </row>
        <row r="164">
          <cell r="C164" t="str">
            <v>BPV</v>
          </cell>
        </row>
        <row r="165">
          <cell r="C165" t="str">
            <v>CON-C</v>
          </cell>
        </row>
        <row r="166">
          <cell r="C166" t="str">
            <v>NPM</v>
          </cell>
        </row>
        <row r="167">
          <cell r="C167" t="str">
            <v>BSM</v>
          </cell>
        </row>
        <row r="169">
          <cell r="C169" t="str">
            <v>WT</v>
          </cell>
        </row>
        <row r="170">
          <cell r="C170" t="str">
            <v>RC</v>
          </cell>
        </row>
        <row r="171">
          <cell r="C171" t="str">
            <v>Total</v>
          </cell>
        </row>
        <row r="172">
          <cell r="C172" t="str">
            <v>Others</v>
          </cell>
        </row>
        <row r="173">
          <cell r="C173" t="str">
            <v>BPV</v>
          </cell>
        </row>
        <row r="174">
          <cell r="C174" t="str">
            <v>BSH</v>
          </cell>
        </row>
        <row r="175">
          <cell r="C175" t="str">
            <v>BSH</v>
          </cell>
          <cell r="D175" t="str">
            <v>ค่าเผื่อหนี้สงสัยจะสูญ</v>
          </cell>
        </row>
        <row r="176">
          <cell r="C176" t="str">
            <v>Total</v>
          </cell>
        </row>
        <row r="177">
          <cell r="C177" t="str">
            <v>G.Total</v>
          </cell>
        </row>
        <row r="179">
          <cell r="C179" t="str">
            <v>NBD</v>
          </cell>
        </row>
        <row r="180">
          <cell r="C180" t="str">
            <v>WPV</v>
          </cell>
        </row>
        <row r="181">
          <cell r="C181" t="str">
            <v>BSS</v>
          </cell>
        </row>
        <row r="183">
          <cell r="C183" t="str">
            <v>CON-C</v>
          </cell>
        </row>
        <row r="184">
          <cell r="C184" t="str">
            <v>NPM</v>
          </cell>
        </row>
        <row r="185">
          <cell r="C185" t="str">
            <v>BSM</v>
          </cell>
        </row>
        <row r="186">
          <cell r="C186" t="str">
            <v>WT</v>
          </cell>
        </row>
        <row r="187">
          <cell r="C187" t="str">
            <v>RC</v>
          </cell>
        </row>
        <row r="188">
          <cell r="C188" t="str">
            <v>Total</v>
          </cell>
        </row>
        <row r="189">
          <cell r="C189" t="str">
            <v>BPV</v>
          </cell>
        </row>
        <row r="193">
          <cell r="C193" t="str">
            <v>NBD</v>
          </cell>
        </row>
        <row r="194">
          <cell r="C194" t="str">
            <v>WPV</v>
          </cell>
        </row>
        <row r="195">
          <cell r="C195" t="str">
            <v>BSS</v>
          </cell>
        </row>
        <row r="196">
          <cell r="C196" t="str">
            <v>CON-C</v>
          </cell>
        </row>
        <row r="197">
          <cell r="C197" t="str">
            <v>NPM</v>
          </cell>
        </row>
        <row r="198">
          <cell r="C198" t="str">
            <v>BSM</v>
          </cell>
        </row>
        <row r="200">
          <cell r="C200" t="str">
            <v>WT</v>
          </cell>
        </row>
        <row r="201">
          <cell r="C201" t="str">
            <v>RC</v>
          </cell>
        </row>
        <row r="203">
          <cell r="C203" t="str">
            <v>other</v>
          </cell>
        </row>
        <row r="204">
          <cell r="C204" t="str">
            <v>BPV</v>
          </cell>
        </row>
        <row r="205">
          <cell r="C205" t="str">
            <v>Total</v>
          </cell>
        </row>
        <row r="209">
          <cell r="F209" t="str">
            <v>Diff</v>
          </cell>
        </row>
        <row r="210">
          <cell r="C210" t="str">
            <v>NBD</v>
          </cell>
        </row>
        <row r="211">
          <cell r="C211" t="str">
            <v>WPV</v>
          </cell>
        </row>
        <row r="212">
          <cell r="C212" t="str">
            <v>BSS</v>
          </cell>
        </row>
        <row r="213">
          <cell r="C213" t="str">
            <v>BPV</v>
          </cell>
        </row>
        <row r="214">
          <cell r="C214" t="str">
            <v>CON-C</v>
          </cell>
        </row>
        <row r="215">
          <cell r="C215" t="str">
            <v>NPM</v>
          </cell>
        </row>
        <row r="216">
          <cell r="C216" t="str">
            <v>BSM</v>
          </cell>
        </row>
        <row r="217">
          <cell r="C217" t="str">
            <v>WT</v>
          </cell>
        </row>
        <row r="218">
          <cell r="C218" t="str">
            <v>RC</v>
          </cell>
        </row>
        <row r="219">
          <cell r="C219" t="str">
            <v>Total</v>
          </cell>
        </row>
        <row r="220">
          <cell r="C220" t="str">
            <v>Others</v>
          </cell>
        </row>
        <row r="221">
          <cell r="C221" t="str">
            <v>NE</v>
          </cell>
        </row>
        <row r="222">
          <cell r="C222" t="str">
            <v>BSH</v>
          </cell>
        </row>
        <row r="223">
          <cell r="C223" t="str">
            <v>NP</v>
          </cell>
        </row>
        <row r="224">
          <cell r="C224" t="str">
            <v>Total</v>
          </cell>
        </row>
        <row r="226">
          <cell r="C226" t="str">
            <v>Retention</v>
          </cell>
        </row>
        <row r="227">
          <cell r="C227" t="str">
            <v>NBD</v>
          </cell>
        </row>
        <row r="228">
          <cell r="C228" t="str">
            <v>WPV</v>
          </cell>
        </row>
        <row r="230">
          <cell r="C230" t="str">
            <v>Advance to Contractor</v>
          </cell>
        </row>
        <row r="231">
          <cell r="C231" t="str">
            <v>RC</v>
          </cell>
        </row>
        <row r="234">
          <cell r="C234" t="str">
            <v>VAT</v>
          </cell>
        </row>
        <row r="236">
          <cell r="C236" t="str">
            <v>Retention</v>
          </cell>
        </row>
        <row r="237">
          <cell r="C237" t="str">
            <v>RC</v>
          </cell>
        </row>
        <row r="239">
          <cell r="C239" t="str">
            <v>Loan from Sub.</v>
          </cell>
        </row>
        <row r="240">
          <cell r="C240" t="str">
            <v>NBD</v>
          </cell>
        </row>
        <row r="241">
          <cell r="C241" t="str">
            <v>WPV</v>
          </cell>
        </row>
        <row r="242">
          <cell r="C242" t="str">
            <v>BSS</v>
          </cell>
        </row>
        <row r="243">
          <cell r="C243" t="str">
            <v>BPV</v>
          </cell>
        </row>
        <row r="244">
          <cell r="C244" t="str">
            <v>CON-C</v>
          </cell>
        </row>
        <row r="245">
          <cell r="C245" t="str">
            <v>NPM</v>
          </cell>
        </row>
        <row r="246">
          <cell r="C246" t="str">
            <v>BSM</v>
          </cell>
        </row>
        <row r="247">
          <cell r="C247" t="str">
            <v>WT</v>
          </cell>
        </row>
        <row r="248">
          <cell r="C248" t="str">
            <v>Total</v>
          </cell>
        </row>
        <row r="250">
          <cell r="C250" t="str">
            <v>NBD</v>
          </cell>
        </row>
        <row r="251">
          <cell r="C251" t="str">
            <v>WPV</v>
          </cell>
        </row>
        <row r="252">
          <cell r="C252" t="str">
            <v>BSS</v>
          </cell>
        </row>
        <row r="253">
          <cell r="C253" t="str">
            <v>BPV</v>
          </cell>
        </row>
        <row r="254">
          <cell r="C254" t="str">
            <v>CON-C</v>
          </cell>
        </row>
        <row r="255">
          <cell r="C255" t="str">
            <v>NPM</v>
          </cell>
        </row>
        <row r="256">
          <cell r="C256" t="str">
            <v>BSM</v>
          </cell>
        </row>
        <row r="257">
          <cell r="C257" t="str">
            <v>WT</v>
          </cell>
        </row>
        <row r="258">
          <cell r="C258" t="str">
            <v>Total</v>
          </cell>
        </row>
        <row r="260">
          <cell r="C260" t="str">
            <v>NBD</v>
          </cell>
        </row>
        <row r="261">
          <cell r="C261" t="str">
            <v>WPV</v>
          </cell>
        </row>
        <row r="262">
          <cell r="C262" t="str">
            <v>BSS</v>
          </cell>
        </row>
        <row r="263">
          <cell r="C263" t="str">
            <v>BPV</v>
          </cell>
        </row>
        <row r="264">
          <cell r="C264" t="str">
            <v>CON-C</v>
          </cell>
        </row>
        <row r="265">
          <cell r="C265" t="str">
            <v>NPM</v>
          </cell>
        </row>
        <row r="266">
          <cell r="C266" t="str">
            <v>BSM</v>
          </cell>
        </row>
        <row r="267">
          <cell r="C267" t="str">
            <v>WT</v>
          </cell>
        </row>
        <row r="268">
          <cell r="C268" t="str">
            <v>Total</v>
          </cell>
        </row>
        <row r="272">
          <cell r="C272" t="str">
            <v>Accrued Interest-center</v>
          </cell>
        </row>
        <row r="273">
          <cell r="D273" t="str">
            <v>center</v>
          </cell>
        </row>
        <row r="274">
          <cell r="D274" t="str">
            <v>Wanapinklao</v>
          </cell>
        </row>
        <row r="275">
          <cell r="D275" t="str">
            <v xml:space="preserve">Tara </v>
          </cell>
        </row>
        <row r="276">
          <cell r="D276" t="str">
            <v>w-pol</v>
          </cell>
        </row>
        <row r="277">
          <cell r="D277" t="str">
            <v>ruam</v>
          </cell>
        </row>
        <row r="278">
          <cell r="D278" t="str">
            <v>Anawana</v>
          </cell>
        </row>
        <row r="279">
          <cell r="D279" t="str">
            <v>Ora</v>
          </cell>
        </row>
        <row r="280">
          <cell r="D280" t="str">
            <v>Ngamwongwan</v>
          </cell>
        </row>
        <row r="281">
          <cell r="D281" t="str">
            <v>Pawan</v>
          </cell>
        </row>
        <row r="282">
          <cell r="D282" t="str">
            <v>Thapra</v>
          </cell>
        </row>
        <row r="283">
          <cell r="C283" t="str">
            <v>Specific Tax</v>
          </cell>
        </row>
        <row r="284">
          <cell r="D284" t="str">
            <v>center</v>
          </cell>
        </row>
        <row r="285">
          <cell r="D285" t="str">
            <v>Wanapinklao</v>
          </cell>
        </row>
        <row r="286">
          <cell r="D286" t="str">
            <v xml:space="preserve">Tara </v>
          </cell>
        </row>
        <row r="287">
          <cell r="D287" t="str">
            <v>w-pol</v>
          </cell>
        </row>
        <row r="288">
          <cell r="D288" t="str">
            <v>ruam</v>
          </cell>
        </row>
        <row r="289">
          <cell r="D289" t="str">
            <v>Anawana</v>
          </cell>
        </row>
        <row r="290">
          <cell r="D290" t="str">
            <v>Ora</v>
          </cell>
        </row>
        <row r="291">
          <cell r="D291" t="str">
            <v>Ngamwongwan</v>
          </cell>
        </row>
        <row r="292">
          <cell r="D292" t="str">
            <v>Pawan</v>
          </cell>
        </row>
        <row r="293">
          <cell r="D293" t="str">
            <v>Thapra</v>
          </cell>
        </row>
        <row r="294">
          <cell r="C294" t="str">
            <v>Accrued Income Tax+vat</v>
          </cell>
        </row>
        <row r="295">
          <cell r="D295" t="str">
            <v>center</v>
          </cell>
        </row>
        <row r="296">
          <cell r="D296" t="str">
            <v>Wanapinklao</v>
          </cell>
        </row>
        <row r="297">
          <cell r="D297" t="str">
            <v xml:space="preserve">Tara </v>
          </cell>
        </row>
        <row r="298">
          <cell r="D298" t="str">
            <v>w-pol</v>
          </cell>
        </row>
        <row r="299">
          <cell r="D299" t="str">
            <v>ruam</v>
          </cell>
        </row>
        <row r="300">
          <cell r="D300" t="str">
            <v>Anawana</v>
          </cell>
        </row>
        <row r="301">
          <cell r="D301" t="str">
            <v>Ora</v>
          </cell>
        </row>
        <row r="302">
          <cell r="D302" t="str">
            <v>Ngamwongwan</v>
          </cell>
        </row>
        <row r="303">
          <cell r="D303" t="str">
            <v>Pawan</v>
          </cell>
        </row>
        <row r="304">
          <cell r="D304" t="str">
            <v>Thapra</v>
          </cell>
        </row>
        <row r="305">
          <cell r="C305" t="str">
            <v>Accrued Expenses</v>
          </cell>
        </row>
        <row r="306">
          <cell r="D306" t="str">
            <v>center</v>
          </cell>
        </row>
        <row r="307">
          <cell r="D307" t="str">
            <v>Wanapinklao</v>
          </cell>
        </row>
        <row r="308">
          <cell r="D308" t="str">
            <v xml:space="preserve">Tara </v>
          </cell>
        </row>
        <row r="309">
          <cell r="D309" t="str">
            <v>w-pol</v>
          </cell>
        </row>
        <row r="310">
          <cell r="D310" t="str">
            <v>ruam</v>
          </cell>
        </row>
        <row r="311">
          <cell r="D311" t="str">
            <v>Anawana</v>
          </cell>
        </row>
        <row r="312">
          <cell r="D312" t="str">
            <v>Ora</v>
          </cell>
        </row>
        <row r="313">
          <cell r="D313" t="str">
            <v>Ngamwongwan</v>
          </cell>
        </row>
        <row r="314">
          <cell r="D314" t="str">
            <v>Pawan</v>
          </cell>
        </row>
        <row r="315">
          <cell r="D315" t="str">
            <v>Thapra</v>
          </cell>
        </row>
        <row r="318">
          <cell r="C318" t="str">
            <v>Accrued rental</v>
          </cell>
        </row>
        <row r="319">
          <cell r="C319" t="str">
            <v>NBD</v>
          </cell>
        </row>
        <row r="320">
          <cell r="C320" t="str">
            <v>WTH</v>
          </cell>
        </row>
        <row r="321">
          <cell r="C321" t="str">
            <v>Accrued Management Fee</v>
          </cell>
        </row>
        <row r="322">
          <cell r="C322" t="str">
            <v>NBD</v>
          </cell>
        </row>
        <row r="328">
          <cell r="C328" t="str">
            <v>Payable to Contractor/Unbill  Receivable  Excluded VAT</v>
          </cell>
        </row>
        <row r="329">
          <cell r="C329" t="str">
            <v>RC</v>
          </cell>
        </row>
        <row r="330">
          <cell r="C330" t="str">
            <v>BSS</v>
          </cell>
        </row>
        <row r="331">
          <cell r="C331" t="str">
            <v>NBP</v>
          </cell>
        </row>
        <row r="332">
          <cell r="C332" t="str">
            <v>VAT Construction Cost</v>
          </cell>
        </row>
        <row r="336">
          <cell r="C336" t="str">
            <v>Advance Received from Customer(Relate Company)</v>
          </cell>
        </row>
        <row r="337">
          <cell r="C337" t="str">
            <v>NBD</v>
          </cell>
        </row>
        <row r="338">
          <cell r="C338" t="str">
            <v>WPV</v>
          </cell>
        </row>
        <row r="339">
          <cell r="C339" t="str">
            <v>BSS</v>
          </cell>
        </row>
        <row r="341">
          <cell r="C341" t="str">
            <v>Interest Income</v>
          </cell>
        </row>
        <row r="342">
          <cell r="C342" t="str">
            <v>NBD</v>
          </cell>
        </row>
        <row r="343">
          <cell r="C343" t="str">
            <v>WPV</v>
          </cell>
        </row>
        <row r="344">
          <cell r="C344" t="str">
            <v>BSS</v>
          </cell>
        </row>
        <row r="345">
          <cell r="C345" t="str">
            <v>BPV</v>
          </cell>
        </row>
        <row r="346">
          <cell r="C346" t="str">
            <v>CON-C</v>
          </cell>
        </row>
        <row r="347">
          <cell r="C347" t="str">
            <v>WT</v>
          </cell>
        </row>
        <row r="348">
          <cell r="C348" t="str">
            <v>NPM</v>
          </cell>
        </row>
        <row r="349">
          <cell r="C349" t="str">
            <v>BSM</v>
          </cell>
        </row>
        <row r="350">
          <cell r="C350" t="str">
            <v>BSM</v>
          </cell>
        </row>
        <row r="351">
          <cell r="C351" t="str">
            <v>RC</v>
          </cell>
        </row>
        <row r="352">
          <cell r="C352" t="str">
            <v>Total</v>
          </cell>
        </row>
        <row r="353">
          <cell r="C353" t="str">
            <v>Others</v>
          </cell>
        </row>
        <row r="354">
          <cell r="C354" t="str">
            <v>NE</v>
          </cell>
        </row>
        <row r="355">
          <cell r="C355" t="str">
            <v>NH</v>
          </cell>
        </row>
        <row r="356">
          <cell r="C356" t="str">
            <v>NH</v>
          </cell>
        </row>
        <row r="357">
          <cell r="C357" t="str">
            <v>Total</v>
          </cell>
        </row>
        <row r="358">
          <cell r="C358" t="str">
            <v>G.Total</v>
          </cell>
        </row>
        <row r="359">
          <cell r="C359" t="str">
            <v>Fin.&amp; Bank center</v>
          </cell>
        </row>
        <row r="360">
          <cell r="D360" t="str">
            <v>center</v>
          </cell>
        </row>
        <row r="361">
          <cell r="C361">
            <v>4421</v>
          </cell>
          <cell r="D361" t="str">
            <v>Wanapinklao</v>
          </cell>
        </row>
        <row r="362">
          <cell r="C362">
            <v>4425</v>
          </cell>
          <cell r="D362" t="str">
            <v xml:space="preserve">Tara </v>
          </cell>
        </row>
        <row r="363">
          <cell r="D363" t="str">
            <v>w-pol</v>
          </cell>
        </row>
        <row r="364">
          <cell r="C364">
            <v>4421</v>
          </cell>
          <cell r="D364" t="str">
            <v>ruam</v>
          </cell>
        </row>
        <row r="365">
          <cell r="D365" t="str">
            <v>Anawana</v>
          </cell>
        </row>
        <row r="366">
          <cell r="D366" t="str">
            <v>Ora</v>
          </cell>
        </row>
        <row r="367">
          <cell r="D367" t="str">
            <v>Ngamwongwan</v>
          </cell>
        </row>
        <row r="368">
          <cell r="D368" t="str">
            <v>Pawan</v>
          </cell>
        </row>
        <row r="369">
          <cell r="D369" t="str">
            <v>Thapra</v>
          </cell>
        </row>
        <row r="373">
          <cell r="C373" t="str">
            <v>NBD</v>
          </cell>
        </row>
        <row r="374">
          <cell r="C374" t="str">
            <v>BSS</v>
          </cell>
        </row>
        <row r="379">
          <cell r="C379" t="str">
            <v>NBD</v>
          </cell>
        </row>
        <row r="380">
          <cell r="C380" t="str">
            <v>WPV</v>
          </cell>
        </row>
        <row r="381">
          <cell r="C381" t="str">
            <v>BSS</v>
          </cell>
        </row>
        <row r="382">
          <cell r="C382" t="str">
            <v>BPV</v>
          </cell>
        </row>
        <row r="383">
          <cell r="C383" t="str">
            <v>CON-C</v>
          </cell>
        </row>
        <row r="384">
          <cell r="C384" t="str">
            <v>NPM</v>
          </cell>
        </row>
        <row r="385">
          <cell r="C385" t="str">
            <v>BSM</v>
          </cell>
        </row>
        <row r="386">
          <cell r="C386" t="str">
            <v>WT</v>
          </cell>
        </row>
        <row r="387">
          <cell r="C387" t="str">
            <v>Total</v>
          </cell>
        </row>
        <row r="388">
          <cell r="C388" t="str">
            <v>Vat</v>
          </cell>
        </row>
        <row r="389">
          <cell r="C389" t="str">
            <v>G.Total</v>
          </cell>
        </row>
        <row r="390">
          <cell r="C390" t="str">
            <v>Other</v>
          </cell>
        </row>
        <row r="394">
          <cell r="C394" t="str">
            <v>NBD</v>
          </cell>
        </row>
        <row r="395">
          <cell r="C395" t="str">
            <v>WPV</v>
          </cell>
        </row>
        <row r="396">
          <cell r="C396" t="str">
            <v>BSS</v>
          </cell>
        </row>
        <row r="397">
          <cell r="C397" t="str">
            <v>BPV</v>
          </cell>
        </row>
        <row r="398">
          <cell r="C398" t="str">
            <v>CON-C</v>
          </cell>
        </row>
        <row r="399">
          <cell r="C399" t="str">
            <v>NPM</v>
          </cell>
        </row>
        <row r="400">
          <cell r="C400" t="str">
            <v>BSM</v>
          </cell>
        </row>
        <row r="401">
          <cell r="C401" t="str">
            <v>WT</v>
          </cell>
        </row>
        <row r="402">
          <cell r="C402" t="str">
            <v>Total</v>
          </cell>
        </row>
        <row r="404">
          <cell r="D404">
            <v>230591.10999999987</v>
          </cell>
        </row>
        <row r="406">
          <cell r="C406" t="str">
            <v>NBD</v>
          </cell>
        </row>
        <row r="407">
          <cell r="C407" t="str">
            <v>WPV</v>
          </cell>
        </row>
        <row r="408">
          <cell r="C408" t="str">
            <v>BSS</v>
          </cell>
        </row>
        <row r="409">
          <cell r="C409" t="str">
            <v>BPV</v>
          </cell>
        </row>
        <row r="410">
          <cell r="C410" t="str">
            <v>CON-C</v>
          </cell>
        </row>
        <row r="411">
          <cell r="C411" t="str">
            <v>NPM</v>
          </cell>
        </row>
        <row r="412">
          <cell r="C412" t="str">
            <v>BSM</v>
          </cell>
        </row>
        <row r="413">
          <cell r="C413" t="str">
            <v>WT</v>
          </cell>
        </row>
        <row r="414">
          <cell r="C414" t="str">
            <v>Total</v>
          </cell>
        </row>
        <row r="415">
          <cell r="C415" t="str">
            <v>Others</v>
          </cell>
        </row>
        <row r="416">
          <cell r="C416" t="str">
            <v>NE</v>
          </cell>
        </row>
        <row r="417">
          <cell r="C417" t="str">
            <v>NH</v>
          </cell>
        </row>
        <row r="418">
          <cell r="C418" t="str">
            <v>Total</v>
          </cell>
        </row>
        <row r="419">
          <cell r="C419" t="str">
            <v>G.Total</v>
          </cell>
        </row>
        <row r="420">
          <cell r="C420" t="str">
            <v>Fin.&amp; Bank+center</v>
          </cell>
        </row>
        <row r="421">
          <cell r="D421" t="str">
            <v>center</v>
          </cell>
        </row>
        <row r="422">
          <cell r="D422" t="str">
            <v>Wanapinklao</v>
          </cell>
        </row>
        <row r="423">
          <cell r="D423" t="str">
            <v xml:space="preserve">Tara </v>
          </cell>
        </row>
        <row r="424">
          <cell r="D424" t="str">
            <v>w-pol</v>
          </cell>
        </row>
        <row r="425">
          <cell r="D425" t="str">
            <v>ruam</v>
          </cell>
        </row>
        <row r="426">
          <cell r="D426" t="str">
            <v>Anawana</v>
          </cell>
        </row>
        <row r="427">
          <cell r="D427" t="str">
            <v>Ora</v>
          </cell>
        </row>
        <row r="428">
          <cell r="D428" t="str">
            <v>Ngamwongwan</v>
          </cell>
        </row>
        <row r="429">
          <cell r="D429" t="str">
            <v>Pawan</v>
          </cell>
        </row>
        <row r="430">
          <cell r="D430" t="str">
            <v>Thapra</v>
          </cell>
        </row>
        <row r="432">
          <cell r="D432" t="str">
            <v xml:space="preserve"> Center received Interest  from Project</v>
          </cell>
        </row>
        <row r="440">
          <cell r="C440" t="str">
            <v>WPV</v>
          </cell>
        </row>
        <row r="441">
          <cell r="C441" t="str">
            <v>BSM</v>
          </cell>
        </row>
        <row r="442">
          <cell r="C442" t="str">
            <v>WT</v>
          </cell>
        </row>
        <row r="446">
          <cell r="C446" t="str">
            <v>WPV</v>
          </cell>
        </row>
        <row r="447">
          <cell r="C447" t="str">
            <v>BSS</v>
          </cell>
        </row>
        <row r="448">
          <cell r="C448" t="str">
            <v>WT</v>
          </cell>
        </row>
        <row r="450">
          <cell r="C450" t="str">
            <v>Total</v>
          </cell>
          <cell r="D450">
            <v>-3032382.4154092143</v>
          </cell>
        </row>
        <row r="451">
          <cell r="C451" t="str">
            <v>NBD&amp;BSS</v>
          </cell>
        </row>
        <row r="452">
          <cell r="C452" t="str">
            <v>NPM&amp;WPV</v>
          </cell>
        </row>
        <row r="453">
          <cell r="C453" t="str">
            <v>RC&amp;NBD</v>
          </cell>
        </row>
        <row r="454">
          <cell r="C454" t="str">
            <v>RC&amp;BSS</v>
          </cell>
        </row>
        <row r="455">
          <cell r="C455" t="str">
            <v>Total</v>
          </cell>
        </row>
        <row r="456">
          <cell r="C456" t="str">
            <v>G.Total</v>
          </cell>
        </row>
        <row r="459">
          <cell r="C459" t="str">
            <v>Ruam</v>
          </cell>
        </row>
        <row r="460">
          <cell r="C460" t="str">
            <v>Lad</v>
          </cell>
        </row>
        <row r="461">
          <cell r="C461" t="str">
            <v>Pin</v>
          </cell>
        </row>
        <row r="462">
          <cell r="C462" t="str">
            <v>Total</v>
          </cell>
        </row>
        <row r="463">
          <cell r="C463" t="str">
            <v>Bond</v>
          </cell>
        </row>
        <row r="464">
          <cell r="C464" t="str">
            <v>Available</v>
          </cell>
        </row>
        <row r="465">
          <cell r="C465" t="str">
            <v>BSM</v>
          </cell>
        </row>
        <row r="466">
          <cell r="C466" t="str">
            <v>WPV</v>
          </cell>
        </row>
        <row r="470">
          <cell r="C470" t="str">
            <v>Consolidation ( Adj. Entries)</v>
          </cell>
        </row>
        <row r="471">
          <cell r="C471" t="str">
            <v>Loan from Aff. Co.,</v>
          </cell>
        </row>
        <row r="472">
          <cell r="C472" t="str">
            <v>Loan from Aff. Co.,WPV-CCC</v>
          </cell>
        </row>
        <row r="473">
          <cell r="C473" t="str">
            <v xml:space="preserve">Other </v>
          </cell>
        </row>
        <row r="474">
          <cell r="C474" t="str">
            <v>Accrued Expenses(RC-NBD)</v>
          </cell>
        </row>
        <row r="475">
          <cell r="C475" t="str">
            <v>Loan&amp; Advance  to Aff. Co.,</v>
          </cell>
        </row>
        <row r="476">
          <cell r="C476" t="str">
            <v>Longterm Loan to related</v>
          </cell>
        </row>
        <row r="477">
          <cell r="C477" t="str">
            <v xml:space="preserve">Other </v>
          </cell>
        </row>
        <row r="478">
          <cell r="C478" t="str">
            <v>Accrued Expenses(MGF)</v>
          </cell>
        </row>
        <row r="479">
          <cell r="C479" t="str">
            <v>Accrued Management Fee</v>
          </cell>
          <cell r="D479">
            <v>0</v>
          </cell>
          <cell r="E479">
            <v>0</v>
          </cell>
          <cell r="F479">
            <v>0</v>
          </cell>
        </row>
        <row r="480">
          <cell r="C480" t="str">
            <v>Interst Income</v>
          </cell>
          <cell r="D480">
            <v>0</v>
          </cell>
          <cell r="E480">
            <v>0</v>
          </cell>
          <cell r="F480">
            <v>-3.0000000260770321E-2</v>
          </cell>
        </row>
        <row r="481">
          <cell r="C481" t="str">
            <v>Interst Exp.</v>
          </cell>
        </row>
        <row r="482">
          <cell r="C482" t="str">
            <v>COGS (INT-WPV-NBD)</v>
          </cell>
          <cell r="D482">
            <v>0</v>
          </cell>
          <cell r="E482">
            <v>0</v>
          </cell>
          <cell r="F482" t="str">
            <v>CR</v>
          </cell>
        </row>
        <row r="483">
          <cell r="C483" t="str">
            <v>COGS (INT-WPV-NBD)</v>
          </cell>
        </row>
        <row r="484">
          <cell r="C484" t="str">
            <v>Realestate Develop-WPV</v>
          </cell>
        </row>
        <row r="485">
          <cell r="C485" t="str">
            <v>Real estate Devlpmt.BSS</v>
          </cell>
          <cell r="D485">
            <v>0</v>
          </cell>
          <cell r="E485">
            <v>0</v>
          </cell>
          <cell r="F485" t="str">
            <v>CR</v>
          </cell>
        </row>
        <row r="486">
          <cell r="C486" t="str">
            <v>Real estate devlpmt</v>
          </cell>
        </row>
        <row r="487">
          <cell r="C487" t="str">
            <v>COGS-(CONSTRUCTION-NBD-BSS)</v>
          </cell>
        </row>
        <row r="488">
          <cell r="C488" t="str">
            <v>Sale from constuction</v>
          </cell>
        </row>
        <row r="489">
          <cell r="C489" t="str">
            <v>Real estate devlpmt</v>
          </cell>
        </row>
        <row r="490">
          <cell r="C490" t="str">
            <v>COGS (INT.WTH-NBD)</v>
          </cell>
        </row>
        <row r="491">
          <cell r="C491" t="str">
            <v>Inventoryt.</v>
          </cell>
        </row>
        <row r="492">
          <cell r="C492" t="str">
            <v>Management Fee - Income</v>
          </cell>
        </row>
        <row r="493">
          <cell r="C493" t="str">
            <v>Selling &amp; Adm. Exp. (Mgnt Fee)</v>
          </cell>
        </row>
        <row r="494">
          <cell r="C494" t="str">
            <v>Retained Earning</v>
          </cell>
        </row>
        <row r="495">
          <cell r="C495" t="str">
            <v>COGS</v>
          </cell>
        </row>
        <row r="496">
          <cell r="C496" t="str">
            <v>Impairment</v>
          </cell>
        </row>
        <row r="497">
          <cell r="C497" t="str">
            <v>Payable to Contractor(BPV-BSS,WPV-RC)</v>
          </cell>
        </row>
        <row r="498">
          <cell r="C498" t="str">
            <v>Unbilled completed work(BPV-BSS,WPV-S&amp;P)</v>
          </cell>
        </row>
        <row r="499">
          <cell r="C499" t="str">
            <v>Account receivable(RC-BBD+WPV)</v>
          </cell>
        </row>
        <row r="500">
          <cell r="C500" t="str">
            <v>Other Current Liabilities</v>
          </cell>
        </row>
        <row r="501">
          <cell r="C501" t="str">
            <v>Other Current Lia(Retention)</v>
          </cell>
        </row>
        <row r="502">
          <cell r="C502" t="str">
            <v>Other Current A/C(Account Receivable Retention Cons.)</v>
          </cell>
        </row>
        <row r="503">
          <cell r="C503" t="str">
            <v>Advance to Contractor</v>
          </cell>
        </row>
        <row r="504">
          <cell r="C504" t="str">
            <v>Advance received from Customers</v>
          </cell>
        </row>
        <row r="505">
          <cell r="C505" t="str">
            <v>Other Current Liabilities</v>
          </cell>
        </row>
        <row r="506">
          <cell r="C506" t="str">
            <v>Sale from Construction</v>
          </cell>
        </row>
        <row r="507">
          <cell r="C507" t="str">
            <v>Cost of Construction</v>
          </cell>
        </row>
        <row r="508">
          <cell r="C508" t="str">
            <v>Cost of Good Sold</v>
          </cell>
        </row>
        <row r="509">
          <cell r="C509" t="str">
            <v>Total</v>
          </cell>
        </row>
        <row r="511">
          <cell r="C511" t="str">
            <v>VAT ( Management Fee)</v>
          </cell>
        </row>
        <row r="512">
          <cell r="C512" t="str">
            <v>VAT ( Other Income)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are"/>
      <sheetName val="fse10-11"/>
      <sheetName val="fst10-11"/>
      <sheetName val="fse8-9"/>
      <sheetName val="fst8-9"/>
      <sheetName val="fse7-8"/>
      <sheetName val="fse2-6"/>
      <sheetName val="fst3-7 (3)"/>
      <sheetName val="fst3-7"/>
      <sheetName val="q1-2003"/>
      <sheetName val="compare"/>
      <sheetName val="Goodwill"/>
      <sheetName val="Summarized"/>
      <sheetName val="arising"/>
      <sheetName val="loan-advance"/>
      <sheetName val="forward"/>
      <sheetName val="Adj RE 2543"/>
      <sheetName val="หุ้น NBD"/>
      <sheetName val="ค่าเผื่อหนี้สูญ"/>
      <sheetName val="impairment"/>
      <sheetName val="loss carry forward"/>
      <sheetName val="ภาษีถูกหัก"/>
      <sheetName val="Sheet2"/>
      <sheetName val="CONSO SUB Q1 2003 aaa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1">
          <cell r="C1" t="str">
            <v>Noble Development Public Co., Ltd.</v>
          </cell>
        </row>
        <row r="2">
          <cell r="C2" t="str">
            <v>Consolidated  Financial Statement  -Sep  2002</v>
          </cell>
          <cell r="D2">
            <v>0</v>
          </cell>
          <cell r="E2">
            <v>0</v>
          </cell>
          <cell r="F2">
            <v>0</v>
          </cell>
          <cell r="G2">
            <v>0</v>
          </cell>
          <cell r="H2">
            <v>0</v>
          </cell>
          <cell r="I2">
            <v>0</v>
          </cell>
          <cell r="J2">
            <v>0</v>
          </cell>
          <cell r="K2">
            <v>0</v>
          </cell>
          <cell r="L2">
            <v>0</v>
          </cell>
          <cell r="M2">
            <v>3401490.55</v>
          </cell>
        </row>
        <row r="4">
          <cell r="D4" t="str">
            <v>BALANCE  SHEET</v>
          </cell>
        </row>
        <row r="5">
          <cell r="C5" t="str">
            <v>ASSETS</v>
          </cell>
        </row>
        <row r="6">
          <cell r="C6" t="str">
            <v>Current Assets</v>
          </cell>
        </row>
        <row r="7">
          <cell r="D7" t="str">
            <v>Cash at bank</v>
          </cell>
        </row>
        <row r="8">
          <cell r="D8" t="str">
            <v>Short-Term Investment</v>
          </cell>
        </row>
        <row r="9">
          <cell r="D9" t="str">
            <v>Accounts  Receivable</v>
          </cell>
        </row>
        <row r="10">
          <cell r="D10" t="str">
            <v>Unbilled Receivable</v>
          </cell>
        </row>
        <row r="11">
          <cell r="D11" t="str">
            <v>Loan&amp; Advance  to Aff. Co.,</v>
          </cell>
        </row>
        <row r="12">
          <cell r="D12" t="str">
            <v>loan to other company</v>
          </cell>
        </row>
        <row r="13">
          <cell r="D13" t="str">
            <v>Inventory</v>
          </cell>
        </row>
        <row r="14">
          <cell r="D14" t="str">
            <v>Real Estate Development</v>
          </cell>
        </row>
        <row r="15">
          <cell r="C15" t="str">
            <v>Other Current Asset</v>
          </cell>
        </row>
        <row r="16">
          <cell r="C16" t="str">
            <v>Land Deposit</v>
          </cell>
        </row>
        <row r="17">
          <cell r="D17" t="str">
            <v xml:space="preserve">Accrued Management Fee </v>
          </cell>
        </row>
        <row r="18">
          <cell r="D18" t="str">
            <v>Advance to contractors</v>
          </cell>
        </row>
        <row r="19">
          <cell r="D19" t="str">
            <v xml:space="preserve">Other </v>
          </cell>
        </row>
        <row r="20">
          <cell r="D20" t="str">
            <v>Total Current Assets</v>
          </cell>
          <cell r="E20">
            <v>0</v>
          </cell>
          <cell r="F20">
            <v>2508742107.7599998</v>
          </cell>
        </row>
        <row r="21">
          <cell r="C21" t="str">
            <v>Account receivable(Long term)</v>
          </cell>
        </row>
        <row r="22">
          <cell r="C22" t="str">
            <v>Investments in and loans to subsidiaries:-</v>
          </cell>
        </row>
        <row r="23">
          <cell r="D23" t="str">
            <v>Long Term Loan to Related</v>
          </cell>
        </row>
        <row r="24">
          <cell r="D24" t="str">
            <v>Investment to Related Company</v>
          </cell>
        </row>
        <row r="25">
          <cell r="C25" t="str">
            <v>Investment to Associated Company</v>
          </cell>
          <cell r="D25" t="str">
            <v>Investment to Related Company</v>
          </cell>
        </row>
        <row r="26">
          <cell r="C26" t="str">
            <v>Investment to Other Comany</v>
          </cell>
          <cell r="D26" t="str">
            <v>Investment to Related Company</v>
          </cell>
        </row>
        <row r="27">
          <cell r="D27" t="str">
            <v>Investment to Associate  Company</v>
          </cell>
        </row>
        <row r="28">
          <cell r="D28" t="str">
            <v>LOng-Term Investment</v>
          </cell>
        </row>
        <row r="29">
          <cell r="C29" t="str">
            <v>Loan to Others</v>
          </cell>
        </row>
        <row r="30">
          <cell r="C30" t="str">
            <v>Land-Future Development</v>
          </cell>
        </row>
        <row r="31">
          <cell r="C31" t="str">
            <v>Property Plant &amp; Equip.</v>
          </cell>
        </row>
        <row r="32">
          <cell r="C32" t="str">
            <v>Goodwill</v>
          </cell>
        </row>
        <row r="33">
          <cell r="C33" t="str">
            <v>Pre-Operating Exp.</v>
          </cell>
        </row>
        <row r="34">
          <cell r="C34" t="str">
            <v>Other Assets:-</v>
          </cell>
        </row>
        <row r="35">
          <cell r="D35" t="str">
            <v>Deposit for forward rate</v>
          </cell>
        </row>
        <row r="36">
          <cell r="D36" t="str">
            <v>Deposit for Investment</v>
          </cell>
        </row>
        <row r="37">
          <cell r="D37" t="str">
            <v>Other</v>
          </cell>
        </row>
        <row r="38">
          <cell r="C38" t="str">
            <v>Total Asset</v>
          </cell>
        </row>
        <row r="39">
          <cell r="C39" t="str">
            <v>LIABILITIES AND SHARE HOLDERS' EQUITY</v>
          </cell>
        </row>
        <row r="40">
          <cell r="C40" t="str">
            <v>Current Liabilities</v>
          </cell>
        </row>
        <row r="41">
          <cell r="D41" t="str">
            <v>Bank Overdraft</v>
          </cell>
        </row>
        <row r="42">
          <cell r="D42" t="str">
            <v>Payable to Contractor-Relate Comp.</v>
          </cell>
        </row>
        <row r="43">
          <cell r="D43" t="str">
            <v>Payable to Contractor</v>
          </cell>
        </row>
        <row r="44">
          <cell r="C44" t="str">
            <v>Short term loan</v>
          </cell>
        </row>
        <row r="45">
          <cell r="C45" t="str">
            <v>Unearned from construction</v>
          </cell>
        </row>
        <row r="46">
          <cell r="C46" t="str">
            <v>Bond due with 1 Yr</v>
          </cell>
        </row>
        <row r="47">
          <cell r="C47" t="str">
            <v>Adv.Received from Customer</v>
          </cell>
        </row>
        <row r="48">
          <cell r="C48" t="str">
            <v>Loan from Aff. Co.,</v>
          </cell>
        </row>
        <row r="49">
          <cell r="C49" t="str">
            <v>Other Current Liabilities:-</v>
          </cell>
          <cell r="D49">
            <v>0</v>
          </cell>
          <cell r="E49">
            <v>0</v>
          </cell>
          <cell r="F49">
            <v>87592496.589999989</v>
          </cell>
        </row>
        <row r="50">
          <cell r="D50" t="str">
            <v>Accrued Interest</v>
          </cell>
        </row>
        <row r="51">
          <cell r="D51" t="str">
            <v>Accrued Exp.</v>
          </cell>
        </row>
        <row r="52">
          <cell r="D52" t="str">
            <v>Forward payable</v>
          </cell>
        </row>
        <row r="53">
          <cell r="D53" t="str">
            <v xml:space="preserve">Other </v>
          </cell>
        </row>
        <row r="54">
          <cell r="D54" t="str">
            <v>Total Current LIabilities</v>
          </cell>
        </row>
        <row r="55">
          <cell r="C55" t="str">
            <v>Longterm Loan</v>
          </cell>
        </row>
        <row r="56">
          <cell r="C56" t="str">
            <v>Longterm Loan from Related</v>
          </cell>
        </row>
        <row r="57">
          <cell r="C57" t="str">
            <v>Liabilities arisen from Investment in subsuduaries</v>
          </cell>
        </row>
        <row r="58">
          <cell r="C58" t="str">
            <v>Liabilities arisen from Investment in associate comp.</v>
          </cell>
        </row>
        <row r="59">
          <cell r="C59" t="str">
            <v>Other Liabilities</v>
          </cell>
        </row>
        <row r="60">
          <cell r="D60" t="str">
            <v>Acrrued longterm interest</v>
          </cell>
        </row>
        <row r="61">
          <cell r="D61" t="str">
            <v>Other</v>
          </cell>
        </row>
        <row r="62">
          <cell r="C62" t="str">
            <v>Total Liablities</v>
          </cell>
        </row>
        <row r="63">
          <cell r="C63" t="str">
            <v>Minority Interest</v>
          </cell>
        </row>
        <row r="64">
          <cell r="C64" t="str">
            <v>Shareholders'Equity</v>
          </cell>
        </row>
        <row r="65">
          <cell r="D65" t="str">
            <v>Capital-Fully Paid Up</v>
          </cell>
        </row>
        <row r="66">
          <cell r="D66" t="str">
            <v>Premium</v>
          </cell>
        </row>
        <row r="67">
          <cell r="D67" t="str">
            <v>Discount</v>
          </cell>
        </row>
        <row r="68">
          <cell r="D68" t="str">
            <v>R /E-Appropriated-Legal reserve</v>
          </cell>
          <cell r="E68">
            <v>0</v>
          </cell>
          <cell r="F68">
            <v>273478203.39965993</v>
          </cell>
        </row>
        <row r="69">
          <cell r="D69" t="str">
            <v>R/E Dificits;-</v>
          </cell>
          <cell r="E69">
            <v>0</v>
          </cell>
          <cell r="F69">
            <v>752925128.44965994</v>
          </cell>
        </row>
        <row r="70">
          <cell r="D70" t="str">
            <v>Retained Earning</v>
          </cell>
          <cell r="E70">
            <v>0</v>
          </cell>
          <cell r="F70">
            <v>-1597871427.2676105</v>
          </cell>
        </row>
        <row r="71">
          <cell r="D71" t="str">
            <v>Net Profit (Loss)</v>
          </cell>
        </row>
        <row r="73">
          <cell r="D73" t="str">
            <v>Total Shareholders' Equity</v>
          </cell>
        </row>
        <row r="74">
          <cell r="C74" t="str">
            <v>TOTAL LIABILITIES AND SHARE HOLDERS' EQUITY</v>
          </cell>
        </row>
        <row r="75">
          <cell r="D75" t="str">
            <v>DIFF.</v>
          </cell>
        </row>
        <row r="79">
          <cell r="D79" t="str">
            <v xml:space="preserve">INCOME  STATEMENT </v>
          </cell>
        </row>
        <row r="81">
          <cell r="C81" t="str">
            <v>REVENUES</v>
          </cell>
        </row>
        <row r="82">
          <cell r="C82" t="str">
            <v>Sales</v>
          </cell>
        </row>
        <row r="83">
          <cell r="C83" t="str">
            <v xml:space="preserve"> Income from Construction serviced</v>
          </cell>
        </row>
        <row r="84">
          <cell r="C84" t="str">
            <v>Service income</v>
          </cell>
        </row>
        <row r="86">
          <cell r="C86" t="str">
            <v>Gain from sell of investment in subsidiary,net:-</v>
          </cell>
        </row>
        <row r="87">
          <cell r="C87" t="str">
            <v xml:space="preserve">    Gain from sell </v>
          </cell>
        </row>
        <row r="88">
          <cell r="C88" t="str">
            <v>Gain from Exchange rate</v>
          </cell>
        </row>
        <row r="89">
          <cell r="C89" t="str">
            <v>Gain from cancelled contracts</v>
          </cell>
          <cell r="D89">
            <v>0</v>
          </cell>
          <cell r="E89">
            <v>0</v>
          </cell>
          <cell r="F89">
            <v>1873.4699999999721</v>
          </cell>
        </row>
        <row r="90">
          <cell r="C90" t="str">
            <v>Other income</v>
          </cell>
        </row>
        <row r="91">
          <cell r="C91" t="str">
            <v xml:space="preserve">    Management Fee </v>
          </cell>
        </row>
        <row r="92">
          <cell r="C92" t="str">
            <v>Interest Income</v>
          </cell>
        </row>
        <row r="93">
          <cell r="C93" t="str">
            <v xml:space="preserve">    Others</v>
          </cell>
        </row>
        <row r="94">
          <cell r="C94" t="str">
            <v>Total Revenues</v>
          </cell>
        </row>
        <row r="95">
          <cell r="C95" t="str">
            <v>EXPENSES</v>
          </cell>
        </row>
        <row r="96">
          <cell r="C96" t="str">
            <v>Cost of sales</v>
          </cell>
        </row>
        <row r="97">
          <cell r="C97" t="str">
            <v>Cost of Construction services</v>
          </cell>
        </row>
        <row r="98">
          <cell r="C98" t="str">
            <v>Cost of service</v>
          </cell>
        </row>
        <row r="99">
          <cell r="C99" t="str">
            <v>CM FEE</v>
          </cell>
        </row>
        <row r="100">
          <cell r="C100" t="str">
            <v>Loss from Forward Rate</v>
          </cell>
        </row>
        <row r="101">
          <cell r="C101" t="str">
            <v>Selling and&amp; administrative expenses</v>
          </cell>
        </row>
        <row r="102">
          <cell r="C102" t="str">
            <v>Directors' remuneration</v>
          </cell>
        </row>
        <row r="103">
          <cell r="C103" t="str">
            <v xml:space="preserve">    Depreciation &amp; Amortisation</v>
          </cell>
        </row>
        <row r="104">
          <cell r="C104" t="str">
            <v>Gain(Loss) from Subsidiary Co.</v>
          </cell>
        </row>
        <row r="105">
          <cell r="C105" t="str">
            <v>Total Expenses</v>
          </cell>
        </row>
        <row r="106">
          <cell r="C106" t="str">
            <v>Profit (Loss) before Tax &amp; Extra ordinary Item</v>
          </cell>
        </row>
        <row r="107">
          <cell r="C107" t="str">
            <v>Interest Exp.</v>
          </cell>
        </row>
        <row r="108">
          <cell r="C108" t="str">
            <v>Income Tax</v>
          </cell>
        </row>
        <row r="109">
          <cell r="C109" t="str">
            <v>Profit (Loss) After Tax &amp; before  Extra ordinary Item</v>
          </cell>
        </row>
        <row r="110">
          <cell r="C110" t="str">
            <v>Gain(Loss) from Other Co.</v>
          </cell>
        </row>
        <row r="111">
          <cell r="C111" t="str">
            <v xml:space="preserve"> Less Minorty Interest</v>
          </cell>
        </row>
        <row r="112">
          <cell r="C112" t="str">
            <v>Net Profit</v>
          </cell>
        </row>
        <row r="116">
          <cell r="C116" t="str">
            <v>Investment</v>
          </cell>
        </row>
        <row r="117">
          <cell r="C117" t="str">
            <v>N. Investment</v>
          </cell>
        </row>
        <row r="118">
          <cell r="C118" t="str">
            <v>Gain from Investment</v>
          </cell>
        </row>
        <row r="119">
          <cell r="C119" t="str">
            <v>Loss from Investment</v>
          </cell>
        </row>
        <row r="120">
          <cell r="C120" t="str">
            <v>Mi</v>
          </cell>
        </row>
        <row r="121">
          <cell r="C121" t="str">
            <v>Goodwill Amor.</v>
          </cell>
        </row>
        <row r="122">
          <cell r="C122" t="str">
            <v>N.Goodwill Amor.</v>
          </cell>
        </row>
        <row r="123">
          <cell r="C123" t="str">
            <v>Gain from Investment</v>
          </cell>
        </row>
        <row r="124">
          <cell r="C124" t="str">
            <v>Loss from Investment</v>
          </cell>
        </row>
        <row r="127">
          <cell r="C127" t="str">
            <v>Consolidation Transaction</v>
          </cell>
        </row>
        <row r="128">
          <cell r="C128" t="str">
            <v>Capital</v>
          </cell>
        </row>
        <row r="129">
          <cell r="C129" t="str">
            <v>R/E</v>
          </cell>
        </row>
        <row r="130">
          <cell r="C130" t="str">
            <v>Gain(Loss) from Sub.</v>
          </cell>
        </row>
        <row r="131">
          <cell r="C131" t="str">
            <v>Mi (B/S)</v>
          </cell>
        </row>
        <row r="132">
          <cell r="C132" t="str">
            <v>Mi (P/L)</v>
          </cell>
        </row>
        <row r="133">
          <cell r="C133" t="str">
            <v>Investment</v>
          </cell>
        </row>
        <row r="134">
          <cell r="C134" t="str">
            <v>Investment (Loss)</v>
          </cell>
        </row>
        <row r="135">
          <cell r="C135" t="str">
            <v>Goodwill</v>
          </cell>
        </row>
        <row r="136">
          <cell r="C136" t="str">
            <v>Goodwill Amor.</v>
          </cell>
        </row>
        <row r="137">
          <cell r="C137" t="str">
            <v>R/E</v>
          </cell>
        </row>
        <row r="138">
          <cell r="C138" t="str">
            <v>Total</v>
          </cell>
        </row>
        <row r="143">
          <cell r="C143" t="str">
            <v>Loan to Sub.</v>
          </cell>
        </row>
        <row r="144">
          <cell r="C144" t="str">
            <v>NBD</v>
          </cell>
        </row>
        <row r="145">
          <cell r="C145" t="str">
            <v>WPV</v>
          </cell>
        </row>
        <row r="146">
          <cell r="C146" t="str">
            <v>BSS</v>
          </cell>
        </row>
        <row r="147">
          <cell r="C147" t="str">
            <v>BPV</v>
          </cell>
        </row>
        <row r="148">
          <cell r="C148" t="str">
            <v>CON-C</v>
          </cell>
        </row>
        <row r="149">
          <cell r="C149" t="str">
            <v>NPM</v>
          </cell>
        </row>
        <row r="150">
          <cell r="C150" t="str">
            <v>BSM</v>
          </cell>
        </row>
        <row r="151">
          <cell r="C151" t="str">
            <v>Allowance for doubtful Loan</v>
          </cell>
        </row>
        <row r="152">
          <cell r="C152" t="str">
            <v>WT</v>
          </cell>
        </row>
        <row r="153">
          <cell r="C153" t="str">
            <v>RC</v>
          </cell>
        </row>
        <row r="154">
          <cell r="C154" t="str">
            <v>Total</v>
          </cell>
        </row>
        <row r="155">
          <cell r="C155" t="str">
            <v>Others</v>
          </cell>
        </row>
        <row r="156">
          <cell r="C156" t="str">
            <v>BPV</v>
          </cell>
        </row>
        <row r="157">
          <cell r="C157" t="str">
            <v>BSH</v>
          </cell>
        </row>
        <row r="158">
          <cell r="C158" t="str">
            <v>Total</v>
          </cell>
        </row>
        <row r="159">
          <cell r="C159" t="str">
            <v>G.Total</v>
          </cell>
        </row>
        <row r="160">
          <cell r="C160" t="str">
            <v>Accrued Interest Received</v>
          </cell>
        </row>
        <row r="161">
          <cell r="C161" t="str">
            <v>NBD</v>
          </cell>
        </row>
        <row r="162">
          <cell r="C162" t="str">
            <v>WPV</v>
          </cell>
        </row>
        <row r="163">
          <cell r="C163" t="str">
            <v>BSS</v>
          </cell>
        </row>
        <row r="164">
          <cell r="C164" t="str">
            <v>BPV</v>
          </cell>
        </row>
        <row r="165">
          <cell r="C165" t="str">
            <v>CON-C</v>
          </cell>
        </row>
        <row r="166">
          <cell r="C166" t="str">
            <v>NPM</v>
          </cell>
        </row>
        <row r="167">
          <cell r="C167" t="str">
            <v>BSM</v>
          </cell>
        </row>
        <row r="169">
          <cell r="C169" t="str">
            <v>WT</v>
          </cell>
        </row>
        <row r="170">
          <cell r="C170" t="str">
            <v>RC</v>
          </cell>
        </row>
        <row r="171">
          <cell r="C171" t="str">
            <v>Total</v>
          </cell>
        </row>
        <row r="172">
          <cell r="C172" t="str">
            <v>Others</v>
          </cell>
        </row>
        <row r="173">
          <cell r="C173" t="str">
            <v>BPV</v>
          </cell>
        </row>
        <row r="174">
          <cell r="C174" t="str">
            <v>BSH</v>
          </cell>
        </row>
        <row r="175">
          <cell r="C175" t="str">
            <v>BSH</v>
          </cell>
          <cell r="D175" t="str">
            <v>ค่าเผื่อหนี้สงสัยจะสูญ</v>
          </cell>
        </row>
        <row r="176">
          <cell r="C176" t="str">
            <v>Total</v>
          </cell>
        </row>
        <row r="177">
          <cell r="C177" t="str">
            <v>G.Total</v>
          </cell>
        </row>
        <row r="179">
          <cell r="C179" t="str">
            <v>NBD</v>
          </cell>
        </row>
        <row r="180">
          <cell r="C180" t="str">
            <v>WPV</v>
          </cell>
        </row>
        <row r="181">
          <cell r="C181" t="str">
            <v>BSS</v>
          </cell>
        </row>
        <row r="183">
          <cell r="C183" t="str">
            <v>CON-C</v>
          </cell>
        </row>
        <row r="184">
          <cell r="C184" t="str">
            <v>NPM</v>
          </cell>
        </row>
        <row r="185">
          <cell r="C185" t="str">
            <v>BSM</v>
          </cell>
        </row>
        <row r="186">
          <cell r="C186" t="str">
            <v>WT</v>
          </cell>
        </row>
        <row r="187">
          <cell r="C187" t="str">
            <v>RC</v>
          </cell>
        </row>
        <row r="188">
          <cell r="C188" t="str">
            <v>Total</v>
          </cell>
        </row>
        <row r="189">
          <cell r="C189" t="str">
            <v>BPV</v>
          </cell>
        </row>
        <row r="193">
          <cell r="C193" t="str">
            <v>NBD</v>
          </cell>
        </row>
        <row r="194">
          <cell r="C194" t="str">
            <v>WPV</v>
          </cell>
        </row>
        <row r="195">
          <cell r="C195" t="str">
            <v>BSS</v>
          </cell>
        </row>
        <row r="196">
          <cell r="C196" t="str">
            <v>CON-C</v>
          </cell>
        </row>
        <row r="197">
          <cell r="C197" t="str">
            <v>NPM</v>
          </cell>
        </row>
        <row r="198">
          <cell r="C198" t="str">
            <v>BSM</v>
          </cell>
        </row>
        <row r="200">
          <cell r="C200" t="str">
            <v>WT</v>
          </cell>
        </row>
        <row r="201">
          <cell r="C201" t="str">
            <v>RC</v>
          </cell>
        </row>
        <row r="203">
          <cell r="C203" t="str">
            <v>other</v>
          </cell>
        </row>
        <row r="204">
          <cell r="C204" t="str">
            <v>BPV</v>
          </cell>
        </row>
        <row r="205">
          <cell r="C205" t="str">
            <v>Total</v>
          </cell>
        </row>
        <row r="209">
          <cell r="F209" t="str">
            <v>Diff</v>
          </cell>
        </row>
        <row r="210">
          <cell r="C210" t="str">
            <v>NBD</v>
          </cell>
        </row>
        <row r="211">
          <cell r="C211" t="str">
            <v>WPV</v>
          </cell>
        </row>
        <row r="212">
          <cell r="C212" t="str">
            <v>BSS</v>
          </cell>
        </row>
        <row r="213">
          <cell r="C213" t="str">
            <v>BPV</v>
          </cell>
        </row>
        <row r="214">
          <cell r="C214" t="str">
            <v>CON-C</v>
          </cell>
        </row>
        <row r="215">
          <cell r="C215" t="str">
            <v>NPM</v>
          </cell>
        </row>
        <row r="216">
          <cell r="C216" t="str">
            <v>BSM</v>
          </cell>
        </row>
        <row r="217">
          <cell r="C217" t="str">
            <v>WT</v>
          </cell>
        </row>
        <row r="218">
          <cell r="C218" t="str">
            <v>RC</v>
          </cell>
        </row>
        <row r="219">
          <cell r="C219" t="str">
            <v>Total</v>
          </cell>
        </row>
        <row r="220">
          <cell r="C220" t="str">
            <v>Others</v>
          </cell>
        </row>
        <row r="221">
          <cell r="C221" t="str">
            <v>NE</v>
          </cell>
        </row>
        <row r="222">
          <cell r="C222" t="str">
            <v>BSH</v>
          </cell>
        </row>
        <row r="223">
          <cell r="C223" t="str">
            <v>NP</v>
          </cell>
        </row>
        <row r="224">
          <cell r="C224" t="str">
            <v>Total</v>
          </cell>
        </row>
        <row r="226">
          <cell r="C226" t="str">
            <v>Retention</v>
          </cell>
        </row>
        <row r="227">
          <cell r="C227" t="str">
            <v>NBD</v>
          </cell>
        </row>
        <row r="228">
          <cell r="C228" t="str">
            <v>WPV</v>
          </cell>
        </row>
        <row r="230">
          <cell r="C230" t="str">
            <v>Advance to Contractor</v>
          </cell>
        </row>
        <row r="231">
          <cell r="C231" t="str">
            <v>RC</v>
          </cell>
        </row>
        <row r="234">
          <cell r="C234" t="str">
            <v>VAT</v>
          </cell>
        </row>
        <row r="236">
          <cell r="C236" t="str">
            <v>Retention</v>
          </cell>
        </row>
        <row r="237">
          <cell r="C237" t="str">
            <v>RC</v>
          </cell>
        </row>
        <row r="239">
          <cell r="C239" t="str">
            <v>Loan from Sub.</v>
          </cell>
        </row>
        <row r="240">
          <cell r="C240" t="str">
            <v>NBD</v>
          </cell>
        </row>
        <row r="241">
          <cell r="C241" t="str">
            <v>WPV</v>
          </cell>
        </row>
        <row r="242">
          <cell r="C242" t="str">
            <v>BSS</v>
          </cell>
        </row>
        <row r="243">
          <cell r="C243" t="str">
            <v>BPV</v>
          </cell>
        </row>
        <row r="244">
          <cell r="C244" t="str">
            <v>CON-C</v>
          </cell>
        </row>
        <row r="245">
          <cell r="C245" t="str">
            <v>NPM</v>
          </cell>
        </row>
        <row r="246">
          <cell r="C246" t="str">
            <v>BSM</v>
          </cell>
        </row>
        <row r="247">
          <cell r="C247" t="str">
            <v>WT</v>
          </cell>
        </row>
        <row r="248">
          <cell r="C248" t="str">
            <v>Total</v>
          </cell>
        </row>
        <row r="250">
          <cell r="C250" t="str">
            <v>NBD</v>
          </cell>
        </row>
        <row r="251">
          <cell r="C251" t="str">
            <v>WPV</v>
          </cell>
        </row>
        <row r="252">
          <cell r="C252" t="str">
            <v>BSS</v>
          </cell>
        </row>
        <row r="253">
          <cell r="C253" t="str">
            <v>BPV</v>
          </cell>
        </row>
        <row r="254">
          <cell r="C254" t="str">
            <v>CON-C</v>
          </cell>
        </row>
        <row r="255">
          <cell r="C255" t="str">
            <v>NPM</v>
          </cell>
        </row>
        <row r="256">
          <cell r="C256" t="str">
            <v>BSM</v>
          </cell>
        </row>
        <row r="257">
          <cell r="C257" t="str">
            <v>WT</v>
          </cell>
        </row>
        <row r="258">
          <cell r="C258" t="str">
            <v>Total</v>
          </cell>
        </row>
        <row r="260">
          <cell r="C260" t="str">
            <v>NBD</v>
          </cell>
        </row>
        <row r="261">
          <cell r="C261" t="str">
            <v>WPV</v>
          </cell>
        </row>
        <row r="262">
          <cell r="C262" t="str">
            <v>BSS</v>
          </cell>
        </row>
        <row r="263">
          <cell r="C263" t="str">
            <v>BPV</v>
          </cell>
        </row>
        <row r="264">
          <cell r="C264" t="str">
            <v>CON-C</v>
          </cell>
        </row>
        <row r="265">
          <cell r="C265" t="str">
            <v>NPM</v>
          </cell>
        </row>
        <row r="266">
          <cell r="C266" t="str">
            <v>BSM</v>
          </cell>
        </row>
        <row r="267">
          <cell r="C267" t="str">
            <v>WT</v>
          </cell>
        </row>
        <row r="268">
          <cell r="C268" t="str">
            <v>Total</v>
          </cell>
        </row>
        <row r="272">
          <cell r="C272" t="str">
            <v>Accrued Interest-center</v>
          </cell>
        </row>
        <row r="273">
          <cell r="D273" t="str">
            <v>center</v>
          </cell>
        </row>
        <row r="274">
          <cell r="D274" t="str">
            <v>Wanapinklao</v>
          </cell>
        </row>
        <row r="275">
          <cell r="D275" t="str">
            <v xml:space="preserve">Tara </v>
          </cell>
        </row>
        <row r="276">
          <cell r="D276" t="str">
            <v>w-pol</v>
          </cell>
        </row>
        <row r="277">
          <cell r="D277" t="str">
            <v>ruam</v>
          </cell>
        </row>
        <row r="278">
          <cell r="D278" t="str">
            <v>Anawana</v>
          </cell>
        </row>
        <row r="279">
          <cell r="D279" t="str">
            <v>Ora</v>
          </cell>
        </row>
        <row r="280">
          <cell r="D280" t="str">
            <v>Ngamwongwan</v>
          </cell>
        </row>
        <row r="281">
          <cell r="D281" t="str">
            <v>Pawan</v>
          </cell>
        </row>
        <row r="282">
          <cell r="D282" t="str">
            <v>Thapra</v>
          </cell>
        </row>
        <row r="283">
          <cell r="C283" t="str">
            <v>Specific Tax</v>
          </cell>
        </row>
        <row r="284">
          <cell r="D284" t="str">
            <v>center</v>
          </cell>
        </row>
        <row r="285">
          <cell r="D285" t="str">
            <v>Wanapinklao</v>
          </cell>
        </row>
        <row r="286">
          <cell r="D286" t="str">
            <v xml:space="preserve">Tara </v>
          </cell>
        </row>
        <row r="287">
          <cell r="D287" t="str">
            <v>w-pol</v>
          </cell>
        </row>
        <row r="288">
          <cell r="D288" t="str">
            <v>ruam</v>
          </cell>
        </row>
        <row r="289">
          <cell r="D289" t="str">
            <v>Anawana</v>
          </cell>
        </row>
        <row r="290">
          <cell r="D290" t="str">
            <v>Ora</v>
          </cell>
        </row>
        <row r="291">
          <cell r="D291" t="str">
            <v>Ngamwongwan</v>
          </cell>
        </row>
        <row r="292">
          <cell r="D292" t="str">
            <v>Pawan</v>
          </cell>
        </row>
        <row r="293">
          <cell r="D293" t="str">
            <v>Thapra</v>
          </cell>
        </row>
        <row r="294">
          <cell r="C294" t="str">
            <v>Accrued Income Tax+vat</v>
          </cell>
        </row>
        <row r="295">
          <cell r="D295" t="str">
            <v>center</v>
          </cell>
        </row>
        <row r="296">
          <cell r="D296" t="str">
            <v>Wanapinklao</v>
          </cell>
        </row>
        <row r="297">
          <cell r="D297" t="str">
            <v xml:space="preserve">Tara </v>
          </cell>
        </row>
        <row r="298">
          <cell r="D298" t="str">
            <v>w-pol</v>
          </cell>
        </row>
        <row r="299">
          <cell r="D299" t="str">
            <v>ruam</v>
          </cell>
        </row>
        <row r="300">
          <cell r="D300" t="str">
            <v>Anawana</v>
          </cell>
        </row>
        <row r="301">
          <cell r="D301" t="str">
            <v>Ora</v>
          </cell>
        </row>
        <row r="302">
          <cell r="D302" t="str">
            <v>Ngamwongwan</v>
          </cell>
        </row>
        <row r="303">
          <cell r="D303" t="str">
            <v>Pawan</v>
          </cell>
        </row>
        <row r="304">
          <cell r="D304" t="str">
            <v>Thapra</v>
          </cell>
        </row>
        <row r="305">
          <cell r="C305" t="str">
            <v>Accrued Expenses</v>
          </cell>
        </row>
        <row r="306">
          <cell r="D306" t="str">
            <v>center</v>
          </cell>
        </row>
        <row r="307">
          <cell r="D307" t="str">
            <v>Wanapinklao</v>
          </cell>
        </row>
        <row r="308">
          <cell r="D308" t="str">
            <v xml:space="preserve">Tara </v>
          </cell>
        </row>
        <row r="309">
          <cell r="D309" t="str">
            <v>w-pol</v>
          </cell>
        </row>
        <row r="310">
          <cell r="D310" t="str">
            <v>ruam</v>
          </cell>
        </row>
        <row r="311">
          <cell r="D311" t="str">
            <v>Anawana</v>
          </cell>
        </row>
        <row r="312">
          <cell r="D312" t="str">
            <v>Ora</v>
          </cell>
        </row>
        <row r="313">
          <cell r="D313" t="str">
            <v>Ngamwongwan</v>
          </cell>
        </row>
        <row r="314">
          <cell r="D314" t="str">
            <v>Pawan</v>
          </cell>
        </row>
        <row r="315">
          <cell r="D315" t="str">
            <v>Thapra</v>
          </cell>
        </row>
        <row r="318">
          <cell r="C318" t="str">
            <v>Accrued rental</v>
          </cell>
        </row>
        <row r="319">
          <cell r="C319" t="str">
            <v>NBD</v>
          </cell>
        </row>
        <row r="320">
          <cell r="C320" t="str">
            <v>WTH</v>
          </cell>
        </row>
        <row r="321">
          <cell r="C321" t="str">
            <v>Accrued Management Fee</v>
          </cell>
        </row>
        <row r="322">
          <cell r="C322" t="str">
            <v>NBD</v>
          </cell>
        </row>
        <row r="328">
          <cell r="C328" t="str">
            <v>Payable to Contractor/Unbill  Receivable  Excluded VAT</v>
          </cell>
        </row>
        <row r="329">
          <cell r="C329" t="str">
            <v>RC</v>
          </cell>
        </row>
        <row r="330">
          <cell r="C330" t="str">
            <v>BSS</v>
          </cell>
        </row>
        <row r="331">
          <cell r="C331" t="str">
            <v>NBP</v>
          </cell>
        </row>
        <row r="332">
          <cell r="C332" t="str">
            <v>VAT Construction Cost</v>
          </cell>
        </row>
        <row r="336">
          <cell r="C336" t="str">
            <v>Advance Received from Customer(Relate Company)</v>
          </cell>
        </row>
        <row r="337">
          <cell r="C337" t="str">
            <v>NBD</v>
          </cell>
        </row>
        <row r="338">
          <cell r="C338" t="str">
            <v>WPV</v>
          </cell>
        </row>
        <row r="339">
          <cell r="C339" t="str">
            <v>BSS</v>
          </cell>
        </row>
        <row r="341">
          <cell r="C341" t="str">
            <v>Interest Income</v>
          </cell>
        </row>
        <row r="342">
          <cell r="C342" t="str">
            <v>NBD</v>
          </cell>
        </row>
        <row r="343">
          <cell r="C343" t="str">
            <v>WPV</v>
          </cell>
        </row>
        <row r="344">
          <cell r="C344" t="str">
            <v>BSS</v>
          </cell>
        </row>
        <row r="345">
          <cell r="C345" t="str">
            <v>BPV</v>
          </cell>
        </row>
        <row r="346">
          <cell r="C346" t="str">
            <v>CON-C</v>
          </cell>
        </row>
        <row r="347">
          <cell r="C347" t="str">
            <v>WT</v>
          </cell>
        </row>
        <row r="348">
          <cell r="C348" t="str">
            <v>NPM</v>
          </cell>
        </row>
        <row r="349">
          <cell r="C349" t="str">
            <v>BSM</v>
          </cell>
        </row>
        <row r="350">
          <cell r="C350" t="str">
            <v>BSM</v>
          </cell>
        </row>
        <row r="351">
          <cell r="C351" t="str">
            <v>RC</v>
          </cell>
        </row>
        <row r="352">
          <cell r="C352" t="str">
            <v>Total</v>
          </cell>
        </row>
        <row r="353">
          <cell r="C353" t="str">
            <v>Others</v>
          </cell>
        </row>
        <row r="354">
          <cell r="C354" t="str">
            <v>NE</v>
          </cell>
        </row>
        <row r="355">
          <cell r="C355" t="str">
            <v>NH</v>
          </cell>
        </row>
        <row r="356">
          <cell r="C356" t="str">
            <v>NH</v>
          </cell>
        </row>
        <row r="357">
          <cell r="C357" t="str">
            <v>Total</v>
          </cell>
        </row>
        <row r="358">
          <cell r="C358" t="str">
            <v>G.Total</v>
          </cell>
        </row>
        <row r="359">
          <cell r="C359" t="str">
            <v>Fin.&amp; Bank center</v>
          </cell>
        </row>
        <row r="360">
          <cell r="D360" t="str">
            <v>center</v>
          </cell>
        </row>
        <row r="361">
          <cell r="C361">
            <v>4421</v>
          </cell>
          <cell r="D361" t="str">
            <v>Wanapinklao</v>
          </cell>
        </row>
        <row r="362">
          <cell r="C362">
            <v>4425</v>
          </cell>
          <cell r="D362" t="str">
            <v xml:space="preserve">Tara </v>
          </cell>
        </row>
        <row r="363">
          <cell r="D363" t="str">
            <v>w-pol</v>
          </cell>
        </row>
        <row r="364">
          <cell r="C364">
            <v>4421</v>
          </cell>
          <cell r="D364" t="str">
            <v>ruam</v>
          </cell>
        </row>
        <row r="365">
          <cell r="D365" t="str">
            <v>Anawana</v>
          </cell>
        </row>
        <row r="366">
          <cell r="D366" t="str">
            <v>Ora</v>
          </cell>
        </row>
        <row r="367">
          <cell r="D367" t="str">
            <v>Ngamwongwan</v>
          </cell>
        </row>
        <row r="368">
          <cell r="D368" t="str">
            <v>Pawan</v>
          </cell>
        </row>
        <row r="369">
          <cell r="D369" t="str">
            <v>Thapra</v>
          </cell>
        </row>
        <row r="373">
          <cell r="C373" t="str">
            <v>NBD</v>
          </cell>
        </row>
        <row r="374">
          <cell r="C374" t="str">
            <v>BSS</v>
          </cell>
        </row>
        <row r="379">
          <cell r="C379" t="str">
            <v>NBD</v>
          </cell>
        </row>
        <row r="380">
          <cell r="C380" t="str">
            <v>WPV</v>
          </cell>
        </row>
        <row r="381">
          <cell r="C381" t="str">
            <v>BSS</v>
          </cell>
        </row>
        <row r="382">
          <cell r="C382" t="str">
            <v>BPV</v>
          </cell>
        </row>
        <row r="383">
          <cell r="C383" t="str">
            <v>CON-C</v>
          </cell>
        </row>
        <row r="384">
          <cell r="C384" t="str">
            <v>NPM</v>
          </cell>
        </row>
        <row r="385">
          <cell r="C385" t="str">
            <v>BSM</v>
          </cell>
        </row>
        <row r="386">
          <cell r="C386" t="str">
            <v>WT</v>
          </cell>
        </row>
        <row r="387">
          <cell r="C387" t="str">
            <v>Total</v>
          </cell>
        </row>
        <row r="388">
          <cell r="C388" t="str">
            <v>Vat</v>
          </cell>
        </row>
        <row r="389">
          <cell r="C389" t="str">
            <v>G.Total</v>
          </cell>
        </row>
        <row r="390">
          <cell r="C390" t="str">
            <v>Other</v>
          </cell>
        </row>
        <row r="394">
          <cell r="C394" t="str">
            <v>NBD</v>
          </cell>
        </row>
        <row r="395">
          <cell r="C395" t="str">
            <v>WPV</v>
          </cell>
        </row>
        <row r="396">
          <cell r="C396" t="str">
            <v>BSS</v>
          </cell>
        </row>
        <row r="397">
          <cell r="C397" t="str">
            <v>BPV</v>
          </cell>
        </row>
        <row r="398">
          <cell r="C398" t="str">
            <v>CON-C</v>
          </cell>
        </row>
        <row r="399">
          <cell r="C399" t="str">
            <v>NPM</v>
          </cell>
        </row>
        <row r="400">
          <cell r="C400" t="str">
            <v>BSM</v>
          </cell>
        </row>
        <row r="401">
          <cell r="C401" t="str">
            <v>WT</v>
          </cell>
        </row>
        <row r="402">
          <cell r="C402" t="str">
            <v>Total</v>
          </cell>
        </row>
        <row r="404">
          <cell r="D404">
            <v>230591.10999999987</v>
          </cell>
        </row>
        <row r="406">
          <cell r="C406" t="str">
            <v>NBD</v>
          </cell>
        </row>
        <row r="407">
          <cell r="C407" t="str">
            <v>WPV</v>
          </cell>
        </row>
        <row r="408">
          <cell r="C408" t="str">
            <v>BSS</v>
          </cell>
        </row>
        <row r="409">
          <cell r="C409" t="str">
            <v>BPV</v>
          </cell>
        </row>
        <row r="410">
          <cell r="C410" t="str">
            <v>CON-C</v>
          </cell>
        </row>
        <row r="411">
          <cell r="C411" t="str">
            <v>NPM</v>
          </cell>
        </row>
        <row r="412">
          <cell r="C412" t="str">
            <v>BSM</v>
          </cell>
        </row>
        <row r="413">
          <cell r="C413" t="str">
            <v>WT</v>
          </cell>
        </row>
        <row r="414">
          <cell r="C414" t="str">
            <v>Total</v>
          </cell>
        </row>
        <row r="415">
          <cell r="C415" t="str">
            <v>Others</v>
          </cell>
        </row>
        <row r="416">
          <cell r="C416" t="str">
            <v>NE</v>
          </cell>
        </row>
        <row r="417">
          <cell r="C417" t="str">
            <v>NH</v>
          </cell>
        </row>
        <row r="418">
          <cell r="C418" t="str">
            <v>Total</v>
          </cell>
        </row>
        <row r="419">
          <cell r="C419" t="str">
            <v>G.Total</v>
          </cell>
        </row>
        <row r="420">
          <cell r="C420" t="str">
            <v>Fin.&amp; Bank+center</v>
          </cell>
        </row>
        <row r="421">
          <cell r="D421" t="str">
            <v>center</v>
          </cell>
        </row>
        <row r="422">
          <cell r="D422" t="str">
            <v>Wanapinklao</v>
          </cell>
        </row>
        <row r="423">
          <cell r="D423" t="str">
            <v xml:space="preserve">Tara </v>
          </cell>
        </row>
        <row r="424">
          <cell r="D424" t="str">
            <v>w-pol</v>
          </cell>
        </row>
        <row r="425">
          <cell r="D425" t="str">
            <v>ruam</v>
          </cell>
        </row>
        <row r="426">
          <cell r="D426" t="str">
            <v>Anawana</v>
          </cell>
        </row>
        <row r="427">
          <cell r="D427" t="str">
            <v>Ora</v>
          </cell>
        </row>
        <row r="428">
          <cell r="D428" t="str">
            <v>Ngamwongwan</v>
          </cell>
        </row>
        <row r="429">
          <cell r="D429" t="str">
            <v>Pawan</v>
          </cell>
        </row>
        <row r="430">
          <cell r="D430" t="str">
            <v>Thapra</v>
          </cell>
        </row>
        <row r="432">
          <cell r="D432" t="str">
            <v xml:space="preserve"> Center received Interest  from Project</v>
          </cell>
        </row>
        <row r="440">
          <cell r="C440" t="str">
            <v>WPV</v>
          </cell>
        </row>
        <row r="441">
          <cell r="C441" t="str">
            <v>BSM</v>
          </cell>
        </row>
        <row r="442">
          <cell r="C442" t="str">
            <v>WT</v>
          </cell>
        </row>
        <row r="446">
          <cell r="C446" t="str">
            <v>WPV</v>
          </cell>
        </row>
        <row r="447">
          <cell r="C447" t="str">
            <v>BSS</v>
          </cell>
        </row>
        <row r="448">
          <cell r="C448" t="str">
            <v>WT</v>
          </cell>
        </row>
        <row r="450">
          <cell r="C450" t="str">
            <v>Total</v>
          </cell>
          <cell r="D450">
            <v>-3032382.4154092143</v>
          </cell>
        </row>
        <row r="451">
          <cell r="C451" t="str">
            <v>NBD&amp;BSS</v>
          </cell>
        </row>
        <row r="452">
          <cell r="C452" t="str">
            <v>NPM&amp;WPV</v>
          </cell>
        </row>
        <row r="453">
          <cell r="C453" t="str">
            <v>RC&amp;NBD</v>
          </cell>
        </row>
        <row r="454">
          <cell r="C454" t="str">
            <v>RC&amp;BSS</v>
          </cell>
        </row>
        <row r="455">
          <cell r="C455" t="str">
            <v>Total</v>
          </cell>
        </row>
        <row r="456">
          <cell r="C456" t="str">
            <v>G.Total</v>
          </cell>
        </row>
        <row r="459">
          <cell r="C459" t="str">
            <v>Ruam</v>
          </cell>
        </row>
        <row r="460">
          <cell r="C460" t="str">
            <v>Lad</v>
          </cell>
        </row>
        <row r="461">
          <cell r="C461" t="str">
            <v>Pin</v>
          </cell>
        </row>
        <row r="462">
          <cell r="C462" t="str">
            <v>Total</v>
          </cell>
        </row>
        <row r="463">
          <cell r="C463" t="str">
            <v>Bond</v>
          </cell>
        </row>
        <row r="464">
          <cell r="C464" t="str">
            <v>Available</v>
          </cell>
        </row>
        <row r="465">
          <cell r="C465" t="str">
            <v>BSM</v>
          </cell>
        </row>
        <row r="466">
          <cell r="C466" t="str">
            <v>WPV</v>
          </cell>
        </row>
        <row r="470">
          <cell r="C470" t="str">
            <v>Consolidation ( Adj. Entries)</v>
          </cell>
        </row>
        <row r="471">
          <cell r="C471" t="str">
            <v>Loan from Aff. Co.,</v>
          </cell>
        </row>
        <row r="472">
          <cell r="C472" t="str">
            <v>Loan from Aff. Co.,WPV-CCC</v>
          </cell>
        </row>
        <row r="473">
          <cell r="C473" t="str">
            <v xml:space="preserve">Other </v>
          </cell>
        </row>
        <row r="474">
          <cell r="C474" t="str">
            <v>Accrued Expenses(RC-NBD)</v>
          </cell>
        </row>
        <row r="475">
          <cell r="C475" t="str">
            <v>Loan&amp; Advance  to Aff. Co.,</v>
          </cell>
        </row>
        <row r="476">
          <cell r="C476" t="str">
            <v>Longterm Loan to related</v>
          </cell>
        </row>
        <row r="477">
          <cell r="C477" t="str">
            <v xml:space="preserve">Other </v>
          </cell>
        </row>
        <row r="478">
          <cell r="C478" t="str">
            <v>Accrued Expenses(MGF)</v>
          </cell>
        </row>
        <row r="479">
          <cell r="C479" t="str">
            <v>Accrued Management Fee</v>
          </cell>
          <cell r="D479">
            <v>0</v>
          </cell>
          <cell r="E479">
            <v>0</v>
          </cell>
          <cell r="F479">
            <v>0</v>
          </cell>
        </row>
        <row r="480">
          <cell r="C480" t="str">
            <v>Interst Income</v>
          </cell>
          <cell r="D480">
            <v>0</v>
          </cell>
          <cell r="E480">
            <v>0</v>
          </cell>
          <cell r="F480">
            <v>-3.0000000260770321E-2</v>
          </cell>
        </row>
        <row r="481">
          <cell r="C481" t="str">
            <v>Interst Exp.</v>
          </cell>
        </row>
        <row r="482">
          <cell r="C482" t="str">
            <v>COGS (INT-WPV-NBD)</v>
          </cell>
          <cell r="D482">
            <v>0</v>
          </cell>
          <cell r="E482">
            <v>0</v>
          </cell>
          <cell r="F482" t="str">
            <v>CR</v>
          </cell>
        </row>
        <row r="483">
          <cell r="C483" t="str">
            <v>COGS (INT-WPV-NBD)</v>
          </cell>
        </row>
        <row r="484">
          <cell r="C484" t="str">
            <v>Realestate Develop-WPV</v>
          </cell>
        </row>
        <row r="485">
          <cell r="C485" t="str">
            <v>Real estate Devlpmt.BSS</v>
          </cell>
          <cell r="D485">
            <v>0</v>
          </cell>
          <cell r="E485">
            <v>0</v>
          </cell>
          <cell r="F485" t="str">
            <v>CR</v>
          </cell>
        </row>
        <row r="486">
          <cell r="C486" t="str">
            <v>Real estate devlpmt</v>
          </cell>
        </row>
        <row r="487">
          <cell r="C487" t="str">
            <v>COGS-(CONSTRUCTION-NBD-BSS)</v>
          </cell>
        </row>
        <row r="488">
          <cell r="C488" t="str">
            <v>Sale from constuction</v>
          </cell>
        </row>
        <row r="489">
          <cell r="C489" t="str">
            <v>Real estate devlpmt</v>
          </cell>
        </row>
        <row r="490">
          <cell r="C490" t="str">
            <v>COGS (INT.WTH-NBD)</v>
          </cell>
        </row>
        <row r="491">
          <cell r="C491" t="str">
            <v>Inventoryt.</v>
          </cell>
        </row>
        <row r="492">
          <cell r="C492" t="str">
            <v>Management Fee - Income</v>
          </cell>
        </row>
        <row r="493">
          <cell r="C493" t="str">
            <v>Selling &amp; Adm. Exp. (Mgnt Fee)</v>
          </cell>
        </row>
        <row r="494">
          <cell r="C494" t="str">
            <v>Retained Earning</v>
          </cell>
        </row>
        <row r="495">
          <cell r="C495" t="str">
            <v>COGS</v>
          </cell>
        </row>
        <row r="496">
          <cell r="C496" t="str">
            <v>Impairment</v>
          </cell>
        </row>
        <row r="497">
          <cell r="C497" t="str">
            <v>Payable to Contractor(BPV-BSS,WPV-RC)</v>
          </cell>
        </row>
        <row r="498">
          <cell r="C498" t="str">
            <v>Unbilled completed work(BPV-BSS,WPV-S&amp;P)</v>
          </cell>
        </row>
        <row r="499">
          <cell r="C499" t="str">
            <v>Account receivable(RC-BBD+WPV)</v>
          </cell>
        </row>
        <row r="500">
          <cell r="C500" t="str">
            <v>Other Current Liabilities</v>
          </cell>
        </row>
        <row r="501">
          <cell r="C501" t="str">
            <v>Other Current Lia(Retention)</v>
          </cell>
        </row>
        <row r="502">
          <cell r="C502" t="str">
            <v>Other Current A/C(Account Receivable Retention Cons.)</v>
          </cell>
        </row>
        <row r="503">
          <cell r="C503" t="str">
            <v>Advance to Contractor</v>
          </cell>
        </row>
        <row r="504">
          <cell r="C504" t="str">
            <v>Advance received from Customers</v>
          </cell>
        </row>
        <row r="505">
          <cell r="C505" t="str">
            <v>Other Current Liabilities</v>
          </cell>
        </row>
        <row r="506">
          <cell r="C506" t="str">
            <v>Sale from Construction</v>
          </cell>
        </row>
        <row r="507">
          <cell r="C507" t="str">
            <v>Cost of Construction</v>
          </cell>
        </row>
        <row r="508">
          <cell r="C508" t="str">
            <v>Cost of Good Sold</v>
          </cell>
        </row>
        <row r="509">
          <cell r="C509" t="str">
            <v>Total</v>
          </cell>
        </row>
        <row r="511">
          <cell r="C511" t="str">
            <v>VAT ( Management Fee)</v>
          </cell>
        </row>
        <row r="512">
          <cell r="C512" t="str">
            <v>VAT ( Other Income)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Drydock"/>
      <sheetName val="Nature of account"/>
      <sheetName val="Vertical Analyze"/>
      <sheetName val="Liquidity ratio"/>
      <sheetName val="Tickmarks"/>
      <sheetName val="Detail- Deposit down payment"/>
      <sheetName val="Review fair value"/>
    </sheetNames>
    <sheetDataSet>
      <sheetData sheetId="0" refreshError="1">
        <row r="2">
          <cell r="G2" t="str">
            <v>Preliminary</v>
          </cell>
          <cell r="I2" t="str">
            <v>AJE</v>
          </cell>
          <cell r="J2" t="str">
            <v>Adjusted</v>
          </cell>
          <cell r="K2" t="str">
            <v>RJE</v>
          </cell>
          <cell r="L2" t="str">
            <v>Mar. 31, 09</v>
          </cell>
          <cell r="N2" t="str">
            <v>Dec. 31, 08</v>
          </cell>
          <cell r="O2">
            <v>0</v>
          </cell>
          <cell r="P2">
            <v>3100000</v>
          </cell>
        </row>
        <row r="3">
          <cell r="G3" t="str">
            <v>GL</v>
          </cell>
          <cell r="N3" t="str">
            <v>PY</v>
          </cell>
        </row>
        <row r="4">
          <cell r="G4">
            <v>758000</v>
          </cell>
          <cell r="I4">
            <v>0</v>
          </cell>
          <cell r="J4">
            <v>758000</v>
          </cell>
          <cell r="K4">
            <v>0</v>
          </cell>
          <cell r="L4">
            <v>758000</v>
          </cell>
          <cell r="N4">
            <v>758000</v>
          </cell>
        </row>
        <row r="5">
          <cell r="G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N5">
            <v>0</v>
          </cell>
        </row>
        <row r="6">
          <cell r="G6">
            <v>111164.62</v>
          </cell>
          <cell r="I6">
            <v>0</v>
          </cell>
          <cell r="J6">
            <v>111164.62</v>
          </cell>
          <cell r="K6">
            <v>0</v>
          </cell>
          <cell r="L6">
            <v>111164.62</v>
          </cell>
          <cell r="N6">
            <v>25250.1</v>
          </cell>
        </row>
        <row r="7">
          <cell r="G7">
            <v>2703280.28</v>
          </cell>
          <cell r="I7">
            <v>0</v>
          </cell>
          <cell r="J7">
            <v>2703280.28</v>
          </cell>
          <cell r="K7">
            <v>0</v>
          </cell>
          <cell r="L7">
            <v>2703280.28</v>
          </cell>
          <cell r="N7">
            <v>297971.88</v>
          </cell>
        </row>
        <row r="8">
          <cell r="G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N8">
            <v>0</v>
          </cell>
        </row>
        <row r="9">
          <cell r="G9">
            <v>8977295.9100000001</v>
          </cell>
          <cell r="I9">
            <v>0</v>
          </cell>
          <cell r="J9">
            <v>8977295.9100000001</v>
          </cell>
          <cell r="K9">
            <v>0</v>
          </cell>
          <cell r="L9">
            <v>8977295.9100000001</v>
          </cell>
          <cell r="N9">
            <v>16827604.710000001</v>
          </cell>
        </row>
        <row r="10">
          <cell r="G10">
            <v>97247032.819999993</v>
          </cell>
          <cell r="I10">
            <v>0</v>
          </cell>
          <cell r="J10">
            <v>97247032.819999993</v>
          </cell>
          <cell r="K10">
            <v>0</v>
          </cell>
          <cell r="L10">
            <v>97247032.819999993</v>
          </cell>
          <cell r="N10">
            <v>70073797.730000004</v>
          </cell>
        </row>
        <row r="11">
          <cell r="G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N11">
            <v>0</v>
          </cell>
        </row>
        <row r="12">
          <cell r="G12">
            <v>1322504.6100000001</v>
          </cell>
          <cell r="I12">
            <v>0</v>
          </cell>
          <cell r="J12">
            <v>1322504.6100000001</v>
          </cell>
          <cell r="K12">
            <v>0</v>
          </cell>
          <cell r="L12">
            <v>1322504.6100000001</v>
          </cell>
          <cell r="N12">
            <v>1164248.25</v>
          </cell>
        </row>
        <row r="13">
          <cell r="G13">
            <v>34916767.039999999</v>
          </cell>
          <cell r="I13">
            <v>0</v>
          </cell>
          <cell r="J13">
            <v>34916767.039999999</v>
          </cell>
          <cell r="K13">
            <v>-180890</v>
          </cell>
          <cell r="L13">
            <v>34735877.039999999</v>
          </cell>
          <cell r="N13">
            <v>63169029.020000003</v>
          </cell>
        </row>
        <row r="14">
          <cell r="G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N14">
            <v>0</v>
          </cell>
        </row>
        <row r="15">
          <cell r="G15">
            <v>3709728.72</v>
          </cell>
          <cell r="I15">
            <v>0</v>
          </cell>
          <cell r="J15">
            <v>3709728.72</v>
          </cell>
          <cell r="K15">
            <v>0</v>
          </cell>
          <cell r="L15">
            <v>3709728.72</v>
          </cell>
          <cell r="N15">
            <v>12896269.199999999</v>
          </cell>
        </row>
        <row r="16">
          <cell r="G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N16">
            <v>0</v>
          </cell>
        </row>
        <row r="17">
          <cell r="G17">
            <v>2803.13</v>
          </cell>
          <cell r="I17">
            <v>0</v>
          </cell>
          <cell r="J17">
            <v>2803.13</v>
          </cell>
          <cell r="K17">
            <v>0</v>
          </cell>
          <cell r="L17">
            <v>2803.13</v>
          </cell>
          <cell r="N17">
            <v>2803.13</v>
          </cell>
        </row>
        <row r="18">
          <cell r="G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N18">
            <v>0</v>
          </cell>
        </row>
        <row r="19">
          <cell r="G19">
            <v>114158243.45999999</v>
          </cell>
          <cell r="I19">
            <v>0</v>
          </cell>
          <cell r="J19">
            <v>114158243.45999999</v>
          </cell>
          <cell r="K19">
            <v>0</v>
          </cell>
          <cell r="L19">
            <v>114158243.45999999</v>
          </cell>
          <cell r="N19">
            <v>172405812.50999999</v>
          </cell>
        </row>
        <row r="20">
          <cell r="G20">
            <v>725098.58</v>
          </cell>
          <cell r="I20">
            <v>0</v>
          </cell>
          <cell r="J20">
            <v>725098.58</v>
          </cell>
          <cell r="K20">
            <v>0</v>
          </cell>
          <cell r="L20">
            <v>725098.58</v>
          </cell>
          <cell r="N20">
            <v>488408.02</v>
          </cell>
        </row>
        <row r="21">
          <cell r="G21">
            <v>0</v>
          </cell>
          <cell r="I21">
            <v>0</v>
          </cell>
          <cell r="J21">
            <v>0</v>
          </cell>
          <cell r="K21">
            <v>14558248.630000001</v>
          </cell>
          <cell r="L21">
            <v>14558248.630000001</v>
          </cell>
          <cell r="N21">
            <v>8038721.8300000001</v>
          </cell>
        </row>
        <row r="22">
          <cell r="G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N22">
            <v>0</v>
          </cell>
        </row>
        <row r="23">
          <cell r="G23">
            <v>370000000</v>
          </cell>
          <cell r="I23">
            <v>0</v>
          </cell>
          <cell r="J23">
            <v>370000000</v>
          </cell>
          <cell r="K23">
            <v>0</v>
          </cell>
          <cell r="L23">
            <v>370000000</v>
          </cell>
          <cell r="N23">
            <v>70000000</v>
          </cell>
        </row>
        <row r="24">
          <cell r="G24">
            <v>634631919.16999996</v>
          </cell>
          <cell r="I24">
            <v>0</v>
          </cell>
          <cell r="J24">
            <v>634631919.16999996</v>
          </cell>
          <cell r="K24">
            <v>14377358.630000001</v>
          </cell>
          <cell r="L24">
            <v>649009277.79999995</v>
          </cell>
          <cell r="N24">
            <v>416147916.37999994</v>
          </cell>
        </row>
        <row r="25">
          <cell r="G25">
            <v>-2043346.51</v>
          </cell>
          <cell r="I25">
            <v>0</v>
          </cell>
          <cell r="J25">
            <v>-2043346.51</v>
          </cell>
          <cell r="K25">
            <v>12960</v>
          </cell>
          <cell r="L25">
            <v>-2030386.51</v>
          </cell>
          <cell r="N25">
            <v>0</v>
          </cell>
        </row>
        <row r="26">
          <cell r="G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N26">
            <v>0</v>
          </cell>
        </row>
        <row r="27">
          <cell r="G27">
            <v>116020000</v>
          </cell>
          <cell r="I27">
            <v>0</v>
          </cell>
          <cell r="J27">
            <v>116020000</v>
          </cell>
          <cell r="K27">
            <v>0</v>
          </cell>
          <cell r="L27">
            <v>116020000</v>
          </cell>
          <cell r="N27">
            <v>116020000</v>
          </cell>
        </row>
        <row r="28">
          <cell r="G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N28">
            <v>0</v>
          </cell>
        </row>
        <row r="29">
          <cell r="G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N29">
            <v>0</v>
          </cell>
        </row>
        <row r="30">
          <cell r="G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N30">
            <v>0</v>
          </cell>
        </row>
        <row r="31">
          <cell r="G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N31">
            <v>0</v>
          </cell>
        </row>
        <row r="32">
          <cell r="G32">
            <v>116020000</v>
          </cell>
          <cell r="I32">
            <v>0</v>
          </cell>
          <cell r="J32">
            <v>116020000</v>
          </cell>
          <cell r="K32">
            <v>0</v>
          </cell>
          <cell r="L32">
            <v>116020000</v>
          </cell>
          <cell r="N32">
            <v>116020000</v>
          </cell>
        </row>
        <row r="33">
          <cell r="G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N33">
            <v>0</v>
          </cell>
        </row>
        <row r="34">
          <cell r="G34">
            <v>597969376.34000003</v>
          </cell>
          <cell r="I34">
            <v>0</v>
          </cell>
          <cell r="J34">
            <v>597969376.34000003</v>
          </cell>
          <cell r="K34">
            <v>-3145464.86</v>
          </cell>
          <cell r="L34">
            <v>594823911.48000002</v>
          </cell>
          <cell r="N34">
            <v>596313388.04999995</v>
          </cell>
        </row>
        <row r="35">
          <cell r="G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N35">
            <v>1093710</v>
          </cell>
        </row>
        <row r="36">
          <cell r="G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N36">
            <v>-4031871.25</v>
          </cell>
        </row>
        <row r="37">
          <cell r="G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N37">
            <v>0</v>
          </cell>
        </row>
        <row r="38">
          <cell r="G38">
            <v>-10</v>
          </cell>
          <cell r="I38">
            <v>0</v>
          </cell>
          <cell r="J38">
            <v>-10</v>
          </cell>
          <cell r="K38">
            <v>0</v>
          </cell>
          <cell r="L38">
            <v>-10</v>
          </cell>
          <cell r="N38">
            <v>0</v>
          </cell>
        </row>
        <row r="39">
          <cell r="G39">
            <v>-12973840.130000001</v>
          </cell>
          <cell r="I39">
            <v>0</v>
          </cell>
          <cell r="J39">
            <v>-12973840.130000001</v>
          </cell>
          <cell r="K39">
            <v>0</v>
          </cell>
          <cell r="L39">
            <v>-12973840.130000001</v>
          </cell>
          <cell r="N39">
            <v>0</v>
          </cell>
        </row>
        <row r="40">
          <cell r="G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N40">
            <v>0</v>
          </cell>
        </row>
        <row r="41">
          <cell r="G41">
            <v>28941739.579999998</v>
          </cell>
          <cell r="I41">
            <v>0</v>
          </cell>
          <cell r="J41">
            <v>28941739.579999998</v>
          </cell>
          <cell r="K41">
            <v>0</v>
          </cell>
          <cell r="L41">
            <v>28941739.579999998</v>
          </cell>
          <cell r="N41">
            <v>28941739.579999998</v>
          </cell>
        </row>
        <row r="42">
          <cell r="G42">
            <v>-28941739.579999998</v>
          </cell>
          <cell r="I42">
            <v>0</v>
          </cell>
          <cell r="J42">
            <v>-28941739.579999998</v>
          </cell>
          <cell r="K42">
            <v>0</v>
          </cell>
          <cell r="L42">
            <v>-28941739.579999998</v>
          </cell>
          <cell r="N42">
            <v>-28941739.579999998</v>
          </cell>
        </row>
        <row r="43">
          <cell r="G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N43">
            <v>0</v>
          </cell>
        </row>
        <row r="44">
          <cell r="G44">
            <v>14871417.800000001</v>
          </cell>
          <cell r="I44">
            <v>0</v>
          </cell>
          <cell r="J44">
            <v>14871417.800000001</v>
          </cell>
          <cell r="K44">
            <v>-7568756.6299999999</v>
          </cell>
          <cell r="L44">
            <v>7302661.1699999999</v>
          </cell>
          <cell r="N44">
            <v>21244949.960000001</v>
          </cell>
        </row>
        <row r="45">
          <cell r="G45">
            <v>34949216.109999999</v>
          </cell>
          <cell r="I45">
            <v>0</v>
          </cell>
          <cell r="J45">
            <v>34949216.109999999</v>
          </cell>
          <cell r="K45">
            <v>-6989492</v>
          </cell>
          <cell r="L45">
            <v>27959724.109999999</v>
          </cell>
          <cell r="N45">
            <v>0</v>
          </cell>
        </row>
        <row r="46">
          <cell r="G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N46">
            <v>17949621.780000001</v>
          </cell>
        </row>
        <row r="47">
          <cell r="G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N47">
            <v>0</v>
          </cell>
        </row>
        <row r="48">
          <cell r="G48">
            <v>1311318.81</v>
          </cell>
          <cell r="I48">
            <v>0</v>
          </cell>
          <cell r="J48">
            <v>1311318.81</v>
          </cell>
          <cell r="K48">
            <v>0</v>
          </cell>
          <cell r="L48">
            <v>1311318.81</v>
          </cell>
          <cell r="N48">
            <v>224430.06</v>
          </cell>
        </row>
        <row r="49">
          <cell r="G49">
            <v>636127478.92999995</v>
          </cell>
          <cell r="I49">
            <v>0</v>
          </cell>
          <cell r="J49">
            <v>636127478.92999995</v>
          </cell>
          <cell r="K49">
            <v>-17703713.490000002</v>
          </cell>
          <cell r="L49">
            <v>618423765.43999994</v>
          </cell>
          <cell r="N49">
            <v>632794228.5999999</v>
          </cell>
        </row>
        <row r="50">
          <cell r="G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N50">
            <v>17949621.780000001</v>
          </cell>
        </row>
        <row r="51">
          <cell r="G51">
            <v>0</v>
          </cell>
          <cell r="I51">
            <v>0</v>
          </cell>
          <cell r="J51">
            <v>0</v>
          </cell>
          <cell r="K51">
            <v>3137464.36</v>
          </cell>
          <cell r="L51">
            <v>3137464.36</v>
          </cell>
          <cell r="N51">
            <v>5412875</v>
          </cell>
        </row>
        <row r="52">
          <cell r="G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N52">
            <v>922788.07</v>
          </cell>
        </row>
        <row r="53">
          <cell r="G53">
            <v>0</v>
          </cell>
          <cell r="I53">
            <v>0</v>
          </cell>
          <cell r="J53">
            <v>0</v>
          </cell>
          <cell r="K53">
            <v>3137464.36</v>
          </cell>
          <cell r="L53">
            <v>3137464.36</v>
          </cell>
          <cell r="N53">
            <v>6335663.0700000003</v>
          </cell>
        </row>
        <row r="55">
          <cell r="G55">
            <v>8570098.9100000001</v>
          </cell>
          <cell r="I55">
            <v>0</v>
          </cell>
          <cell r="J55">
            <v>8570098.9100000001</v>
          </cell>
          <cell r="K55">
            <v>0</v>
          </cell>
          <cell r="L55">
            <v>8570098.9100000001</v>
          </cell>
          <cell r="N55">
            <v>8570098.9100000001</v>
          </cell>
        </row>
        <row r="56">
          <cell r="G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N56">
            <v>0</v>
          </cell>
        </row>
        <row r="57">
          <cell r="G57">
            <v>0</v>
          </cell>
          <cell r="I57">
            <v>0</v>
          </cell>
          <cell r="J57">
            <v>0</v>
          </cell>
          <cell r="K57">
            <v>-8570098.9100000001</v>
          </cell>
          <cell r="L57">
            <v>-8570098.9100000001</v>
          </cell>
          <cell r="N57">
            <v>-8570098.9100000001</v>
          </cell>
        </row>
        <row r="58">
          <cell r="G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N58">
            <v>0</v>
          </cell>
        </row>
        <row r="59">
          <cell r="G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N59">
            <v>0</v>
          </cell>
        </row>
        <row r="60">
          <cell r="G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N60">
            <v>0</v>
          </cell>
        </row>
        <row r="61">
          <cell r="G61">
            <v>1323500000</v>
          </cell>
          <cell r="I61">
            <v>0</v>
          </cell>
          <cell r="J61">
            <v>1323500000</v>
          </cell>
          <cell r="K61">
            <v>-1323500000</v>
          </cell>
          <cell r="L61">
            <v>0</v>
          </cell>
          <cell r="N61">
            <v>0</v>
          </cell>
        </row>
        <row r="62">
          <cell r="G62">
            <v>0</v>
          </cell>
          <cell r="I62">
            <v>0</v>
          </cell>
          <cell r="J62">
            <v>0</v>
          </cell>
          <cell r="K62">
            <v>1323500000</v>
          </cell>
          <cell r="L62">
            <v>1323500000</v>
          </cell>
          <cell r="N62">
            <v>1314000000</v>
          </cell>
        </row>
        <row r="63">
          <cell r="G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N63">
            <v>0</v>
          </cell>
        </row>
        <row r="64">
          <cell r="G64">
            <v>40997421.149999999</v>
          </cell>
          <cell r="I64">
            <v>0</v>
          </cell>
          <cell r="J64">
            <v>40997421.149999999</v>
          </cell>
          <cell r="K64">
            <v>0</v>
          </cell>
          <cell r="L64">
            <v>40997421.149999999</v>
          </cell>
          <cell r="N64">
            <v>35368952.009999998</v>
          </cell>
        </row>
        <row r="65">
          <cell r="G65">
            <v>6080527</v>
          </cell>
          <cell r="I65">
            <v>0</v>
          </cell>
          <cell r="J65">
            <v>6080527</v>
          </cell>
          <cell r="K65">
            <v>8000</v>
          </cell>
          <cell r="L65">
            <v>6088527</v>
          </cell>
          <cell r="N65">
            <v>6056509.8200000003</v>
          </cell>
        </row>
        <row r="66">
          <cell r="G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N66">
            <v>0</v>
          </cell>
        </row>
        <row r="67">
          <cell r="G67">
            <v>151247.04000000001</v>
          </cell>
          <cell r="I67">
            <v>0</v>
          </cell>
          <cell r="J67">
            <v>151247.04000000001</v>
          </cell>
          <cell r="K67">
            <v>0</v>
          </cell>
          <cell r="L67">
            <v>151247.04000000001</v>
          </cell>
          <cell r="N67">
            <v>32055.22</v>
          </cell>
        </row>
        <row r="68">
          <cell r="G68">
            <v>1521327.62</v>
          </cell>
          <cell r="I68">
            <v>0</v>
          </cell>
          <cell r="J68">
            <v>1521327.62</v>
          </cell>
          <cell r="K68">
            <v>0</v>
          </cell>
          <cell r="L68">
            <v>1521327.62</v>
          </cell>
          <cell r="N68">
            <v>0</v>
          </cell>
        </row>
        <row r="69">
          <cell r="G69">
            <v>100800</v>
          </cell>
          <cell r="I69">
            <v>0</v>
          </cell>
          <cell r="J69">
            <v>100800</v>
          </cell>
          <cell r="K69">
            <v>0</v>
          </cell>
          <cell r="L69">
            <v>100800</v>
          </cell>
          <cell r="N69">
            <v>0</v>
          </cell>
        </row>
        <row r="70">
          <cell r="G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N70">
            <v>0</v>
          </cell>
        </row>
        <row r="71">
          <cell r="G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N71">
            <v>134260</v>
          </cell>
        </row>
        <row r="72">
          <cell r="G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N72">
            <v>0</v>
          </cell>
        </row>
        <row r="73">
          <cell r="G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N73">
            <v>1434006.47</v>
          </cell>
        </row>
        <row r="74">
          <cell r="G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N74">
            <v>43629125</v>
          </cell>
        </row>
        <row r="75">
          <cell r="G75">
            <v>1108970.97</v>
          </cell>
          <cell r="I75">
            <v>0</v>
          </cell>
          <cell r="J75">
            <v>1108970.97</v>
          </cell>
          <cell r="K75">
            <v>0</v>
          </cell>
          <cell r="L75">
            <v>1108970.97</v>
          </cell>
          <cell r="N75">
            <v>858094.27</v>
          </cell>
        </row>
        <row r="76">
          <cell r="G76">
            <v>-406782.39</v>
          </cell>
          <cell r="I76">
            <v>0</v>
          </cell>
          <cell r="J76">
            <v>-406782.39</v>
          </cell>
          <cell r="K76">
            <v>-37996.49</v>
          </cell>
          <cell r="L76">
            <v>-444778.88</v>
          </cell>
          <cell r="N76">
            <v>-322153.65999999997</v>
          </cell>
        </row>
        <row r="77">
          <cell r="G77">
            <v>39074920.229999997</v>
          </cell>
          <cell r="I77">
            <v>0</v>
          </cell>
          <cell r="J77">
            <v>39074920.229999997</v>
          </cell>
          <cell r="K77">
            <v>-39074919.840000004</v>
          </cell>
          <cell r="L77">
            <v>0.39</v>
          </cell>
          <cell r="N77">
            <v>0</v>
          </cell>
        </row>
        <row r="78">
          <cell r="G78">
            <v>526483.26</v>
          </cell>
          <cell r="I78">
            <v>0</v>
          </cell>
          <cell r="J78">
            <v>526483.26</v>
          </cell>
          <cell r="K78">
            <v>0</v>
          </cell>
          <cell r="L78">
            <v>526483.26</v>
          </cell>
          <cell r="N78">
            <v>609929.24</v>
          </cell>
        </row>
        <row r="79">
          <cell r="G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N79">
            <v>0</v>
          </cell>
        </row>
        <row r="80">
          <cell r="G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N80">
            <v>0</v>
          </cell>
        </row>
        <row r="81">
          <cell r="G81">
            <v>6618244.2699999996</v>
          </cell>
          <cell r="I81">
            <v>0</v>
          </cell>
          <cell r="J81">
            <v>6618244.2699999996</v>
          </cell>
          <cell r="K81">
            <v>-95783.1</v>
          </cell>
          <cell r="L81">
            <v>6522461.1699999999</v>
          </cell>
          <cell r="N81">
            <v>2457757.37</v>
          </cell>
        </row>
        <row r="82">
          <cell r="G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N82">
            <v>0</v>
          </cell>
        </row>
        <row r="83">
          <cell r="G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N83">
            <v>0</v>
          </cell>
        </row>
        <row r="84">
          <cell r="G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N84">
            <v>0</v>
          </cell>
        </row>
        <row r="85">
          <cell r="G85">
            <v>1427843258.0599999</v>
          </cell>
          <cell r="I85">
            <v>0</v>
          </cell>
          <cell r="J85">
            <v>1427843258.0599999</v>
          </cell>
          <cell r="K85">
            <v>-47770798.340000093</v>
          </cell>
          <cell r="L85">
            <v>1380072459.72</v>
          </cell>
          <cell r="N85">
            <v>1404258535.7399998</v>
          </cell>
        </row>
        <row r="86">
          <cell r="G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N86">
            <v>0</v>
          </cell>
        </row>
        <row r="87">
          <cell r="G87">
            <v>-56818938.789999999</v>
          </cell>
          <cell r="I87">
            <v>0</v>
          </cell>
          <cell r="J87">
            <v>-56818938.789999999</v>
          </cell>
          <cell r="K87">
            <v>8665882.0099999998</v>
          </cell>
          <cell r="L87">
            <v>-48153056.780000001</v>
          </cell>
          <cell r="N87">
            <v>-48153056.780000001</v>
          </cell>
        </row>
        <row r="88">
          <cell r="G88">
            <v>-56818938.789999999</v>
          </cell>
          <cell r="I88">
            <v>0</v>
          </cell>
          <cell r="J88">
            <v>-56818938.789999999</v>
          </cell>
          <cell r="K88">
            <v>8665882.0099999998</v>
          </cell>
          <cell r="L88">
            <v>-48153056.780000001</v>
          </cell>
          <cell r="N88">
            <v>-48153056.780000001</v>
          </cell>
        </row>
        <row r="89">
          <cell r="G89">
            <v>435024326.9600001</v>
          </cell>
          <cell r="I89">
            <v>0</v>
          </cell>
          <cell r="J89">
            <v>435024326.9600001</v>
          </cell>
          <cell r="K89">
            <v>-49813004.32000003</v>
          </cell>
          <cell r="L89">
            <v>385211322.64000005</v>
          </cell>
          <cell r="N89">
            <v>1404258535.7399998</v>
          </cell>
        </row>
        <row r="90">
          <cell r="G90">
            <v>145752201.40000001</v>
          </cell>
          <cell r="I90">
            <v>0</v>
          </cell>
          <cell r="J90">
            <v>145752201.40000001</v>
          </cell>
          <cell r="K90">
            <v>0</v>
          </cell>
          <cell r="L90">
            <v>145752201.40000001</v>
          </cell>
          <cell r="N90">
            <v>194556028.47</v>
          </cell>
        </row>
        <row r="91">
          <cell r="G91">
            <v>37140338.310000002</v>
          </cell>
          <cell r="I91">
            <v>0</v>
          </cell>
          <cell r="J91">
            <v>37140338.310000002</v>
          </cell>
          <cell r="K91">
            <v>0</v>
          </cell>
          <cell r="L91">
            <v>37140338.310000002</v>
          </cell>
          <cell r="N91">
            <v>54628586.009999998</v>
          </cell>
        </row>
        <row r="92">
          <cell r="G92">
            <v>5420006.0099999998</v>
          </cell>
          <cell r="I92">
            <v>0</v>
          </cell>
          <cell r="J92">
            <v>5420006.0099999998</v>
          </cell>
          <cell r="K92">
            <v>0</v>
          </cell>
          <cell r="L92">
            <v>5420006.0099999998</v>
          </cell>
          <cell r="N92">
            <v>5452196.6100000003</v>
          </cell>
        </row>
        <row r="93">
          <cell r="G93">
            <v>359766.69</v>
          </cell>
          <cell r="I93">
            <v>0</v>
          </cell>
          <cell r="J93">
            <v>359766.69</v>
          </cell>
          <cell r="K93">
            <v>0</v>
          </cell>
          <cell r="L93">
            <v>359766.69</v>
          </cell>
          <cell r="N93">
            <v>307495.46000000002</v>
          </cell>
        </row>
        <row r="94">
          <cell r="G94">
            <v>3006928.81</v>
          </cell>
          <cell r="I94">
            <v>0</v>
          </cell>
          <cell r="J94">
            <v>3006928.81</v>
          </cell>
          <cell r="K94">
            <v>0</v>
          </cell>
          <cell r="L94">
            <v>3006928.81</v>
          </cell>
          <cell r="N94">
            <v>1620565.87</v>
          </cell>
        </row>
        <row r="95">
          <cell r="G95">
            <v>191679241.22</v>
          </cell>
          <cell r="I95">
            <v>0</v>
          </cell>
          <cell r="J95">
            <v>191679241.22</v>
          </cell>
          <cell r="K95">
            <v>0</v>
          </cell>
          <cell r="L95">
            <v>191679241.22</v>
          </cell>
          <cell r="N95">
            <v>256564872.42000002</v>
          </cell>
        </row>
        <row r="96">
          <cell r="G96">
            <v>5253666.5999999996</v>
          </cell>
          <cell r="I96">
            <v>0</v>
          </cell>
          <cell r="J96">
            <v>5253666.5999999996</v>
          </cell>
          <cell r="K96">
            <v>0</v>
          </cell>
          <cell r="L96">
            <v>5253666.5999999996</v>
          </cell>
          <cell r="N96">
            <v>5452196.6100000003</v>
          </cell>
        </row>
        <row r="97">
          <cell r="G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N97">
            <v>0</v>
          </cell>
        </row>
        <row r="98">
          <cell r="G98">
            <v>3862127.55</v>
          </cell>
          <cell r="I98">
            <v>0</v>
          </cell>
          <cell r="J98">
            <v>3862127.55</v>
          </cell>
          <cell r="K98">
            <v>0</v>
          </cell>
          <cell r="L98">
            <v>3862127.55</v>
          </cell>
          <cell r="N98">
            <v>1620565.87</v>
          </cell>
        </row>
        <row r="99">
          <cell r="G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N99">
            <v>0</v>
          </cell>
        </row>
        <row r="101">
          <cell r="G101">
            <v>-740789.01</v>
          </cell>
          <cell r="I101">
            <v>0</v>
          </cell>
          <cell r="J101">
            <v>-740789.01</v>
          </cell>
          <cell r="K101">
            <v>0</v>
          </cell>
          <cell r="L101">
            <v>-740789.01</v>
          </cell>
          <cell r="N101">
            <v>-740789.01</v>
          </cell>
        </row>
        <row r="102">
          <cell r="G102">
            <v>-740789.01</v>
          </cell>
          <cell r="I102">
            <v>0</v>
          </cell>
          <cell r="J102">
            <v>-740789.01</v>
          </cell>
          <cell r="K102">
            <v>0</v>
          </cell>
          <cell r="L102">
            <v>-740789.01</v>
          </cell>
          <cell r="N102">
            <v>-740789.01</v>
          </cell>
        </row>
        <row r="103">
          <cell r="G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N103">
            <v>0</v>
          </cell>
        </row>
        <row r="104">
          <cell r="G104">
            <v>944469.98</v>
          </cell>
          <cell r="I104">
            <v>0</v>
          </cell>
          <cell r="J104">
            <v>944469.98</v>
          </cell>
          <cell r="K104">
            <v>0</v>
          </cell>
          <cell r="L104">
            <v>944469.98</v>
          </cell>
          <cell r="N104">
            <v>1031227.53</v>
          </cell>
        </row>
        <row r="105">
          <cell r="G105">
            <v>1634822.46</v>
          </cell>
          <cell r="I105">
            <v>0</v>
          </cell>
          <cell r="J105">
            <v>1634822.46</v>
          </cell>
          <cell r="K105">
            <v>0</v>
          </cell>
          <cell r="L105">
            <v>1634822.46</v>
          </cell>
          <cell r="N105">
            <v>1314071.94</v>
          </cell>
        </row>
        <row r="106">
          <cell r="G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N106">
            <v>0</v>
          </cell>
        </row>
        <row r="107">
          <cell r="G107">
            <v>2173174.9300000002</v>
          </cell>
          <cell r="I107">
            <v>0</v>
          </cell>
          <cell r="J107">
            <v>2173174.9300000002</v>
          </cell>
          <cell r="K107">
            <v>0</v>
          </cell>
          <cell r="L107">
            <v>2173174.9300000002</v>
          </cell>
          <cell r="N107">
            <v>2806963.84</v>
          </cell>
        </row>
        <row r="108">
          <cell r="G108">
            <v>339080.65</v>
          </cell>
          <cell r="I108">
            <v>0</v>
          </cell>
          <cell r="J108">
            <v>339080.65</v>
          </cell>
          <cell r="K108">
            <v>0</v>
          </cell>
          <cell r="L108">
            <v>339080.65</v>
          </cell>
          <cell r="N108">
            <v>637074.17000000004</v>
          </cell>
        </row>
        <row r="109">
          <cell r="G109">
            <v>264910.52</v>
          </cell>
          <cell r="I109">
            <v>0</v>
          </cell>
          <cell r="J109">
            <v>264910.52</v>
          </cell>
          <cell r="K109">
            <v>-264910.52</v>
          </cell>
          <cell r="L109">
            <v>0</v>
          </cell>
          <cell r="N109">
            <v>0</v>
          </cell>
        </row>
        <row r="110">
          <cell r="G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N110">
            <v>0</v>
          </cell>
        </row>
        <row r="111">
          <cell r="G111">
            <v>44217</v>
          </cell>
          <cell r="I111">
            <v>0</v>
          </cell>
          <cell r="J111">
            <v>44217</v>
          </cell>
          <cell r="K111">
            <v>0</v>
          </cell>
          <cell r="L111">
            <v>44217</v>
          </cell>
          <cell r="N111">
            <v>45284</v>
          </cell>
        </row>
        <row r="112">
          <cell r="G112">
            <v>5400675.540000001</v>
          </cell>
          <cell r="I112">
            <v>0</v>
          </cell>
          <cell r="J112">
            <v>5400675.540000001</v>
          </cell>
          <cell r="K112">
            <v>-264910.52</v>
          </cell>
          <cell r="L112">
            <v>5135765.0200000005</v>
          </cell>
          <cell r="N112">
            <v>5834621.4799999995</v>
          </cell>
        </row>
        <row r="113">
          <cell r="G113">
            <v>1125484.1200000001</v>
          </cell>
          <cell r="I113">
            <v>0</v>
          </cell>
          <cell r="J113">
            <v>1125484.1200000001</v>
          </cell>
          <cell r="K113">
            <v>-1125484.1200000001</v>
          </cell>
          <cell r="L113">
            <v>0</v>
          </cell>
          <cell r="N113">
            <v>0</v>
          </cell>
        </row>
        <row r="114">
          <cell r="G114">
            <v>237126850.58000001</v>
          </cell>
          <cell r="I114">
            <v>0</v>
          </cell>
          <cell r="J114">
            <v>237126850.58000001</v>
          </cell>
          <cell r="K114">
            <v>-11274048.25</v>
          </cell>
          <cell r="L114">
            <v>225852802.33000001</v>
          </cell>
          <cell r="N114">
            <v>225852802.33000001</v>
          </cell>
        </row>
        <row r="115">
          <cell r="G115">
            <v>237126850.58000001</v>
          </cell>
          <cell r="I115">
            <v>0</v>
          </cell>
          <cell r="J115">
            <v>237126850.58000001</v>
          </cell>
          <cell r="K115">
            <v>-11274048.25</v>
          </cell>
          <cell r="L115">
            <v>225852802.33000001</v>
          </cell>
          <cell r="N115">
            <v>225852802.33000001</v>
          </cell>
        </row>
        <row r="116">
          <cell r="G116">
            <v>6445261.54</v>
          </cell>
          <cell r="I116">
            <v>0</v>
          </cell>
          <cell r="J116">
            <v>6445261.54</v>
          </cell>
          <cell r="K116">
            <v>-1125484.1200000001</v>
          </cell>
          <cell r="L116">
            <v>5319777.42</v>
          </cell>
          <cell r="N116">
            <v>5834621.4799999995</v>
          </cell>
        </row>
        <row r="117">
          <cell r="G117">
            <v>204683463.22</v>
          </cell>
          <cell r="I117">
            <v>0</v>
          </cell>
          <cell r="J117">
            <v>204683463.22</v>
          </cell>
          <cell r="K117">
            <v>-60730446.240000002</v>
          </cell>
          <cell r="L117">
            <v>143953016.97999999</v>
          </cell>
          <cell r="N117">
            <v>143442244.12</v>
          </cell>
        </row>
        <row r="118">
          <cell r="G118">
            <v>204683463.22</v>
          </cell>
          <cell r="I118">
            <v>0</v>
          </cell>
          <cell r="J118">
            <v>204683463.22</v>
          </cell>
          <cell r="K118">
            <v>-60730446.240000002</v>
          </cell>
          <cell r="L118">
            <v>143953016.97999999</v>
          </cell>
          <cell r="N118">
            <v>143442244.12</v>
          </cell>
        </row>
        <row r="119">
          <cell r="G119">
            <v>237609850.58000001</v>
          </cell>
          <cell r="I119">
            <v>0</v>
          </cell>
          <cell r="J119">
            <v>237609850.58000001</v>
          </cell>
          <cell r="K119">
            <v>-11757048.25</v>
          </cell>
          <cell r="L119">
            <v>225852802.33000001</v>
          </cell>
          <cell r="N119">
            <v>225852802.33000001</v>
          </cell>
        </row>
        <row r="120">
          <cell r="G120">
            <v>-115619439.69</v>
          </cell>
          <cell r="I120">
            <v>0</v>
          </cell>
          <cell r="J120">
            <v>-115619439.69</v>
          </cell>
          <cell r="K120">
            <v>41131916.869999997</v>
          </cell>
          <cell r="L120">
            <v>-74487522.819999993</v>
          </cell>
          <cell r="N120">
            <v>-73021135.319999993</v>
          </cell>
        </row>
        <row r="121">
          <cell r="G121">
            <v>-115619439.69</v>
          </cell>
          <cell r="I121">
            <v>0</v>
          </cell>
          <cell r="J121">
            <v>-115619439.69</v>
          </cell>
          <cell r="K121">
            <v>41131916.869999997</v>
          </cell>
          <cell r="L121">
            <v>-74487522.819999993</v>
          </cell>
          <cell r="N121">
            <v>-73021135.319999993</v>
          </cell>
        </row>
        <row r="122">
          <cell r="G122">
            <v>204820463.22</v>
          </cell>
          <cell r="I122">
            <v>0</v>
          </cell>
          <cell r="J122">
            <v>204820463.22</v>
          </cell>
          <cell r="K122">
            <v>-60867446.240000002</v>
          </cell>
          <cell r="L122">
            <v>143953016.97999999</v>
          </cell>
          <cell r="N122">
            <v>143442244.12</v>
          </cell>
        </row>
        <row r="123">
          <cell r="G123">
            <v>0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N123">
            <v>0</v>
          </cell>
        </row>
        <row r="124">
          <cell r="G124">
            <v>-117521609.38</v>
          </cell>
          <cell r="I124">
            <v>0</v>
          </cell>
          <cell r="J124">
            <v>-117521609.38</v>
          </cell>
          <cell r="K124">
            <v>41131916.869999997</v>
          </cell>
          <cell r="L124">
            <v>-76389692.510000005</v>
          </cell>
          <cell r="N124">
            <v>-73021135.319999993</v>
          </cell>
        </row>
        <row r="125">
          <cell r="G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N125">
            <v>0</v>
          </cell>
        </row>
        <row r="127">
          <cell r="G127">
            <v>522143227.97000003</v>
          </cell>
          <cell r="I127">
            <v>0</v>
          </cell>
          <cell r="J127">
            <v>522143227.97000003</v>
          </cell>
          <cell r="K127">
            <v>0</v>
          </cell>
          <cell r="L127">
            <v>522143227.97000003</v>
          </cell>
          <cell r="N127">
            <v>476132822.52999997</v>
          </cell>
        </row>
        <row r="128">
          <cell r="G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N128">
            <v>0</v>
          </cell>
        </row>
        <row r="129">
          <cell r="G129">
            <v>522143227.97000003</v>
          </cell>
          <cell r="I129">
            <v>0</v>
          </cell>
          <cell r="J129">
            <v>522143227.97000003</v>
          </cell>
          <cell r="K129">
            <v>0</v>
          </cell>
          <cell r="L129">
            <v>522143227.97000003</v>
          </cell>
          <cell r="N129">
            <v>476132822.52999997</v>
          </cell>
        </row>
        <row r="131">
          <cell r="G131">
            <v>-271721460.74000001</v>
          </cell>
          <cell r="I131">
            <v>0</v>
          </cell>
          <cell r="J131">
            <v>-271721460.74000001</v>
          </cell>
          <cell r="K131">
            <v>0</v>
          </cell>
          <cell r="L131">
            <v>-271721460.74000001</v>
          </cell>
          <cell r="N131">
            <v>-264438483.13999999</v>
          </cell>
        </row>
        <row r="132">
          <cell r="G132">
            <v>-271721460.74000001</v>
          </cell>
          <cell r="I132">
            <v>0</v>
          </cell>
          <cell r="J132">
            <v>-271721460.74000001</v>
          </cell>
          <cell r="K132">
            <v>0</v>
          </cell>
          <cell r="L132">
            <v>-271721460.74000001</v>
          </cell>
          <cell r="N132">
            <v>-264438483.13999999</v>
          </cell>
        </row>
        <row r="133">
          <cell r="G133">
            <v>522189919.62</v>
          </cell>
          <cell r="I133">
            <v>0</v>
          </cell>
          <cell r="J133">
            <v>522189919.62</v>
          </cell>
          <cell r="K133">
            <v>0</v>
          </cell>
          <cell r="L133">
            <v>522189919.62</v>
          </cell>
          <cell r="N133">
            <v>476132822.52999997</v>
          </cell>
        </row>
        <row r="134">
          <cell r="G134">
            <v>98687847.859999999</v>
          </cell>
          <cell r="I134">
            <v>0</v>
          </cell>
          <cell r="J134">
            <v>98687847.859999999</v>
          </cell>
          <cell r="K134">
            <v>0</v>
          </cell>
          <cell r="L134">
            <v>98687847.859999999</v>
          </cell>
          <cell r="N134">
            <v>97588527.150000006</v>
          </cell>
        </row>
        <row r="135">
          <cell r="G135">
            <v>48433431.799999997</v>
          </cell>
          <cell r="I135">
            <v>0</v>
          </cell>
          <cell r="J135">
            <v>48433431.799999997</v>
          </cell>
          <cell r="K135">
            <v>-12714911.68</v>
          </cell>
          <cell r="L135">
            <v>35718520.119999997</v>
          </cell>
          <cell r="N135">
            <v>35660220.119999997</v>
          </cell>
        </row>
        <row r="136">
          <cell r="G136">
            <v>147121279.66</v>
          </cell>
          <cell r="I136">
            <v>0</v>
          </cell>
          <cell r="J136">
            <v>147121279.66</v>
          </cell>
          <cell r="K136">
            <v>-12714911.68</v>
          </cell>
          <cell r="L136">
            <v>134406367.97999999</v>
          </cell>
          <cell r="N136">
            <v>133248747.27000001</v>
          </cell>
        </row>
        <row r="138">
          <cell r="G138">
            <v>-84971392.620000005</v>
          </cell>
          <cell r="I138">
            <v>0</v>
          </cell>
          <cell r="J138">
            <v>-84971392.620000005</v>
          </cell>
          <cell r="K138">
            <v>0</v>
          </cell>
          <cell r="L138">
            <v>-84971392.620000005</v>
          </cell>
          <cell r="N138">
            <v>-83290177.079999998</v>
          </cell>
        </row>
        <row r="139">
          <cell r="G139">
            <v>-38960174.969999999</v>
          </cell>
          <cell r="I139">
            <v>0</v>
          </cell>
          <cell r="J139">
            <v>-38960174.969999999</v>
          </cell>
          <cell r="K139">
            <v>10319793.109999999</v>
          </cell>
          <cell r="L139">
            <v>-28640381.859999999</v>
          </cell>
          <cell r="N139">
            <v>-27723922.699999999</v>
          </cell>
        </row>
        <row r="140">
          <cell r="G140">
            <v>-123931567.59</v>
          </cell>
          <cell r="I140">
            <v>0</v>
          </cell>
          <cell r="J140">
            <v>-123931567.59</v>
          </cell>
          <cell r="K140">
            <v>10319793.109999999</v>
          </cell>
          <cell r="L140">
            <v>-113611774.48</v>
          </cell>
          <cell r="N140">
            <v>-111014099.78</v>
          </cell>
        </row>
        <row r="142">
          <cell r="G142">
            <v>97528870.049999997</v>
          </cell>
          <cell r="I142">
            <v>0</v>
          </cell>
          <cell r="J142">
            <v>97528870.049999997</v>
          </cell>
          <cell r="K142">
            <v>-235000</v>
          </cell>
          <cell r="L142">
            <v>97293870.049999997</v>
          </cell>
          <cell r="N142">
            <v>89974637.069999993</v>
          </cell>
        </row>
        <row r="143">
          <cell r="G143">
            <v>97528870.049999997</v>
          </cell>
          <cell r="I143">
            <v>0</v>
          </cell>
          <cell r="J143">
            <v>97528870.049999997</v>
          </cell>
          <cell r="K143">
            <v>-235000</v>
          </cell>
          <cell r="L143">
            <v>97293870.049999997</v>
          </cell>
          <cell r="N143">
            <v>89974637.069999993</v>
          </cell>
        </row>
        <row r="144">
          <cell r="G144">
            <v>-126261690.02000001</v>
          </cell>
          <cell r="I144">
            <v>0</v>
          </cell>
          <cell r="J144">
            <v>-126261690.02000001</v>
          </cell>
          <cell r="K144">
            <v>10418300.949999999</v>
          </cell>
          <cell r="L144">
            <v>-115843389.07000001</v>
          </cell>
          <cell r="N144">
            <v>-111014099.78</v>
          </cell>
        </row>
        <row r="145">
          <cell r="G145">
            <v>-72077752.700000003</v>
          </cell>
          <cell r="I145">
            <v>0</v>
          </cell>
          <cell r="J145">
            <v>-72077752.700000003</v>
          </cell>
          <cell r="K145">
            <v>234999</v>
          </cell>
          <cell r="L145">
            <v>-71842753.700000003</v>
          </cell>
          <cell r="N145">
            <v>-69248234.090000004</v>
          </cell>
        </row>
        <row r="146">
          <cell r="G146">
            <v>-72077752.700000003</v>
          </cell>
          <cell r="I146">
            <v>0</v>
          </cell>
          <cell r="J146">
            <v>-72077752.700000003</v>
          </cell>
          <cell r="K146">
            <v>234999</v>
          </cell>
          <cell r="L146">
            <v>-71842753.700000003</v>
          </cell>
          <cell r="N146">
            <v>-69248234.090000004</v>
          </cell>
        </row>
        <row r="147">
          <cell r="G147">
            <v>97217758.939999998</v>
          </cell>
          <cell r="I147">
            <v>0</v>
          </cell>
          <cell r="J147">
            <v>97217758.939999998</v>
          </cell>
          <cell r="K147">
            <v>-235000</v>
          </cell>
          <cell r="L147">
            <v>96982758.939999998</v>
          </cell>
          <cell r="N147">
            <v>89974637.069999993</v>
          </cell>
        </row>
        <row r="148">
          <cell r="G148">
            <v>25458745.16</v>
          </cell>
          <cell r="I148">
            <v>0</v>
          </cell>
          <cell r="J148">
            <v>25458745.16</v>
          </cell>
          <cell r="K148">
            <v>0</v>
          </cell>
          <cell r="L148">
            <v>25458745.16</v>
          </cell>
          <cell r="N148">
            <v>26052376.289999999</v>
          </cell>
        </row>
        <row r="149">
          <cell r="G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N149">
            <v>16111125.199999999</v>
          </cell>
        </row>
        <row r="150">
          <cell r="G150">
            <v>3772140</v>
          </cell>
          <cell r="I150">
            <v>0</v>
          </cell>
          <cell r="J150">
            <v>3772140</v>
          </cell>
          <cell r="K150">
            <v>-3697140</v>
          </cell>
          <cell r="L150">
            <v>75000</v>
          </cell>
          <cell r="N150">
            <v>75000</v>
          </cell>
        </row>
        <row r="151">
          <cell r="G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N151">
            <v>18683661.010000002</v>
          </cell>
        </row>
        <row r="152">
          <cell r="G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N152">
            <v>6732233</v>
          </cell>
        </row>
        <row r="153">
          <cell r="G153">
            <v>0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N153">
            <v>1454482.68</v>
          </cell>
        </row>
        <row r="154">
          <cell r="G154">
            <v>2502196.29</v>
          </cell>
          <cell r="I154">
            <v>0</v>
          </cell>
          <cell r="J154">
            <v>2502196.29</v>
          </cell>
          <cell r="K154">
            <v>0</v>
          </cell>
          <cell r="L154">
            <v>2502196.29</v>
          </cell>
          <cell r="N154">
            <v>4826286.29</v>
          </cell>
        </row>
        <row r="155">
          <cell r="G155">
            <v>2380586.5299999998</v>
          </cell>
          <cell r="I155">
            <v>0</v>
          </cell>
          <cell r="J155">
            <v>2380586.5299999998</v>
          </cell>
          <cell r="K155">
            <v>0</v>
          </cell>
          <cell r="L155">
            <v>2380586.5299999998</v>
          </cell>
          <cell r="N155">
            <v>0</v>
          </cell>
        </row>
        <row r="156">
          <cell r="G156">
            <v>17155431.920000002</v>
          </cell>
          <cell r="I156">
            <v>0</v>
          </cell>
          <cell r="J156">
            <v>17155431.920000002</v>
          </cell>
          <cell r="K156">
            <v>0</v>
          </cell>
          <cell r="L156">
            <v>17155431.920000002</v>
          </cell>
          <cell r="N156">
            <v>0</v>
          </cell>
        </row>
        <row r="157">
          <cell r="G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N157">
            <v>25005605.039999999</v>
          </cell>
        </row>
        <row r="158">
          <cell r="G158">
            <v>51269099.899999999</v>
          </cell>
          <cell r="I158">
            <v>0</v>
          </cell>
          <cell r="J158">
            <v>51269099.899999999</v>
          </cell>
          <cell r="K158">
            <v>-3697140</v>
          </cell>
          <cell r="L158">
            <v>47571959.900000006</v>
          </cell>
          <cell r="N158">
            <v>98940769.51000002</v>
          </cell>
        </row>
        <row r="159">
          <cell r="G159">
            <v>2339402.41</v>
          </cell>
          <cell r="I159">
            <v>0</v>
          </cell>
          <cell r="J159">
            <v>2339402.41</v>
          </cell>
          <cell r="K159">
            <v>0</v>
          </cell>
          <cell r="L159">
            <v>2339402.41</v>
          </cell>
          <cell r="N159">
            <v>0</v>
          </cell>
        </row>
        <row r="160">
          <cell r="G160">
            <v>2235674073.8200002</v>
          </cell>
          <cell r="I160">
            <v>0</v>
          </cell>
          <cell r="J160">
            <v>2235674073.8200002</v>
          </cell>
          <cell r="K160">
            <v>0</v>
          </cell>
          <cell r="L160">
            <v>2235674073.8200002</v>
          </cell>
          <cell r="N160">
            <v>2219158317.3000002</v>
          </cell>
        </row>
        <row r="161">
          <cell r="G161">
            <v>93358636.510000005</v>
          </cell>
          <cell r="I161">
            <v>0</v>
          </cell>
          <cell r="J161">
            <v>93358636.510000005</v>
          </cell>
          <cell r="K161">
            <v>0</v>
          </cell>
          <cell r="L161">
            <v>93358636.510000005</v>
          </cell>
          <cell r="N161">
            <v>93332828.310000002</v>
          </cell>
        </row>
        <row r="162">
          <cell r="G162">
            <v>188759863.86000001</v>
          </cell>
          <cell r="I162">
            <v>0</v>
          </cell>
          <cell r="J162">
            <v>188759863.86000001</v>
          </cell>
          <cell r="K162">
            <v>0</v>
          </cell>
          <cell r="L162">
            <v>188759863.86000001</v>
          </cell>
          <cell r="N162">
            <v>187153004.74000001</v>
          </cell>
        </row>
        <row r="163">
          <cell r="G163">
            <v>2517792574.1900005</v>
          </cell>
          <cell r="I163">
            <v>0</v>
          </cell>
          <cell r="J163">
            <v>2517792574.1900005</v>
          </cell>
          <cell r="K163">
            <v>0</v>
          </cell>
          <cell r="L163">
            <v>2517792574.1900005</v>
          </cell>
          <cell r="N163">
            <v>2499644150.3500004</v>
          </cell>
        </row>
        <row r="164">
          <cell r="G164">
            <v>2243379796.5799999</v>
          </cell>
          <cell r="I164">
            <v>0</v>
          </cell>
          <cell r="J164">
            <v>2243379796.5799999</v>
          </cell>
          <cell r="K164">
            <v>0</v>
          </cell>
          <cell r="L164">
            <v>2243379796.5799999</v>
          </cell>
          <cell r="N164">
            <v>2219158317.3000002</v>
          </cell>
        </row>
        <row r="165">
          <cell r="G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N165">
            <v>0</v>
          </cell>
        </row>
        <row r="166">
          <cell r="G166">
            <v>-1795460375.46</v>
          </cell>
          <cell r="I166">
            <v>0</v>
          </cell>
          <cell r="J166">
            <v>-1795460375.46</v>
          </cell>
          <cell r="K166">
            <v>0</v>
          </cell>
          <cell r="L166">
            <v>-1795460375.46</v>
          </cell>
          <cell r="N166">
            <v>-1773476955.25</v>
          </cell>
        </row>
        <row r="167">
          <cell r="G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N167">
            <v>0</v>
          </cell>
        </row>
        <row r="168">
          <cell r="G168">
            <v>-71739598.989999995</v>
          </cell>
          <cell r="I168">
            <v>0</v>
          </cell>
          <cell r="J168">
            <v>-71739598.989999995</v>
          </cell>
          <cell r="K168">
            <v>0</v>
          </cell>
          <cell r="L168">
            <v>-71739598.989999995</v>
          </cell>
          <cell r="N168">
            <v>-69811193.409999996</v>
          </cell>
        </row>
        <row r="169">
          <cell r="G169">
            <v>-134520745.16</v>
          </cell>
          <cell r="I169">
            <v>0</v>
          </cell>
          <cell r="J169">
            <v>-134520745.16</v>
          </cell>
          <cell r="K169">
            <v>0</v>
          </cell>
          <cell r="L169">
            <v>-134520745.16</v>
          </cell>
          <cell r="N169">
            <v>-130802039.78</v>
          </cell>
        </row>
        <row r="170">
          <cell r="G170">
            <v>-2001720719.6100001</v>
          </cell>
          <cell r="I170">
            <v>0</v>
          </cell>
          <cell r="J170">
            <v>-2001720719.6100001</v>
          </cell>
          <cell r="K170">
            <v>0</v>
          </cell>
          <cell r="L170">
            <v>-2001720719.6100001</v>
          </cell>
          <cell r="N170">
            <v>-1974090188.4400001</v>
          </cell>
        </row>
        <row r="171">
          <cell r="G171">
            <v>0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N171">
            <v>0</v>
          </cell>
        </row>
        <row r="172">
          <cell r="G172">
            <v>61624227.880000003</v>
          </cell>
          <cell r="I172">
            <v>0</v>
          </cell>
          <cell r="J172">
            <v>61624227.880000003</v>
          </cell>
          <cell r="K172">
            <v>0</v>
          </cell>
          <cell r="L172">
            <v>61624227.880000003</v>
          </cell>
          <cell r="N172">
            <v>0</v>
          </cell>
        </row>
        <row r="173">
          <cell r="G173">
            <v>27478619.780000001</v>
          </cell>
          <cell r="I173">
            <v>0</v>
          </cell>
          <cell r="J173">
            <v>27478619.780000001</v>
          </cell>
          <cell r="K173">
            <v>0</v>
          </cell>
          <cell r="L173">
            <v>27478619.780000001</v>
          </cell>
          <cell r="N173">
            <v>0</v>
          </cell>
        </row>
        <row r="174">
          <cell r="G174">
            <v>0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N174">
            <v>61624227.880000003</v>
          </cell>
        </row>
        <row r="175">
          <cell r="G175">
            <v>0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N175">
            <v>27478619.780000001</v>
          </cell>
        </row>
        <row r="176">
          <cell r="G176">
            <v>0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N176">
            <v>0</v>
          </cell>
        </row>
        <row r="177">
          <cell r="G177">
            <v>89102847.659999996</v>
          </cell>
          <cell r="I177">
            <v>0</v>
          </cell>
          <cell r="J177">
            <v>89102847.659999996</v>
          </cell>
          <cell r="K177">
            <v>0</v>
          </cell>
          <cell r="L177">
            <v>89102847.659999996</v>
          </cell>
          <cell r="N177">
            <v>89102847.659999996</v>
          </cell>
        </row>
        <row r="178">
          <cell r="G178">
            <v>0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N178">
            <v>61624227.880000003</v>
          </cell>
        </row>
        <row r="179">
          <cell r="G179">
            <v>-24483839.100000001</v>
          </cell>
          <cell r="I179">
            <v>0</v>
          </cell>
          <cell r="J179">
            <v>-24483839.100000001</v>
          </cell>
          <cell r="K179">
            <v>0</v>
          </cell>
          <cell r="L179">
            <v>-24483839.100000001</v>
          </cell>
          <cell r="N179">
            <v>0</v>
          </cell>
        </row>
        <row r="180">
          <cell r="G180">
            <v>-61399580.939999998</v>
          </cell>
          <cell r="I180">
            <v>0</v>
          </cell>
          <cell r="J180">
            <v>-61399580.939999998</v>
          </cell>
          <cell r="K180">
            <v>0</v>
          </cell>
          <cell r="L180">
            <v>-61399580.939999998</v>
          </cell>
          <cell r="N180">
            <v>-61369010.170000002</v>
          </cell>
        </row>
        <row r="181">
          <cell r="G181">
            <v>0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N181">
            <v>-23473533.440000001</v>
          </cell>
        </row>
        <row r="182">
          <cell r="G182">
            <v>-85883420.039999992</v>
          </cell>
          <cell r="I182">
            <v>0</v>
          </cell>
          <cell r="J182">
            <v>-85883420.039999992</v>
          </cell>
          <cell r="K182">
            <v>0</v>
          </cell>
          <cell r="L182">
            <v>-85883420.039999992</v>
          </cell>
          <cell r="N182">
            <v>-84842543.609999999</v>
          </cell>
        </row>
        <row r="183">
          <cell r="G183">
            <v>-25639998.109999999</v>
          </cell>
          <cell r="I183">
            <v>0</v>
          </cell>
          <cell r="J183">
            <v>-25639998.109999999</v>
          </cell>
          <cell r="K183">
            <v>0</v>
          </cell>
          <cell r="L183">
            <v>-25639998.109999999</v>
          </cell>
          <cell r="N183">
            <v>0</v>
          </cell>
        </row>
        <row r="184">
          <cell r="G184">
            <v>30084713.82</v>
          </cell>
          <cell r="I184">
            <v>0</v>
          </cell>
          <cell r="J184">
            <v>30084713.82</v>
          </cell>
          <cell r="K184">
            <v>0</v>
          </cell>
          <cell r="L184">
            <v>30084713.82</v>
          </cell>
          <cell r="N184">
            <v>30084713.82</v>
          </cell>
        </row>
        <row r="185">
          <cell r="G185">
            <v>11028437.4</v>
          </cell>
          <cell r="I185">
            <v>0</v>
          </cell>
          <cell r="J185">
            <v>11028437.4</v>
          </cell>
          <cell r="K185">
            <v>0</v>
          </cell>
          <cell r="L185">
            <v>11028437.4</v>
          </cell>
          <cell r="N185">
            <v>11028437.4</v>
          </cell>
        </row>
        <row r="186">
          <cell r="G186">
            <v>41113151.219999999</v>
          </cell>
          <cell r="I186">
            <v>0</v>
          </cell>
          <cell r="J186">
            <v>41113151.219999999</v>
          </cell>
          <cell r="K186">
            <v>0</v>
          </cell>
          <cell r="L186">
            <v>41113151.219999999</v>
          </cell>
          <cell r="N186">
            <v>41113151.219999999</v>
          </cell>
        </row>
        <row r="188">
          <cell r="G188">
            <v>-8672474.7599999998</v>
          </cell>
          <cell r="I188">
            <v>0</v>
          </cell>
          <cell r="J188">
            <v>-8672474.7599999998</v>
          </cell>
          <cell r="K188">
            <v>0</v>
          </cell>
          <cell r="L188">
            <v>-8672474.7599999998</v>
          </cell>
          <cell r="N188">
            <v>-8557296.5999999996</v>
          </cell>
        </row>
        <row r="189">
          <cell r="G189">
            <v>0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N189">
            <v>0</v>
          </cell>
        </row>
        <row r="190">
          <cell r="G190">
            <v>0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N190">
            <v>0</v>
          </cell>
        </row>
        <row r="191">
          <cell r="G191">
            <v>-8672474.7599999998</v>
          </cell>
          <cell r="I191">
            <v>0</v>
          </cell>
          <cell r="J191">
            <v>-8672474.7599999998</v>
          </cell>
          <cell r="K191">
            <v>0</v>
          </cell>
          <cell r="L191">
            <v>-8672474.7599999998</v>
          </cell>
          <cell r="N191">
            <v>-8557296.5999999996</v>
          </cell>
        </row>
        <row r="192">
          <cell r="G192">
            <v>-8789938.3599999994</v>
          </cell>
          <cell r="I192">
            <v>0</v>
          </cell>
          <cell r="J192">
            <v>-8789938.3599999994</v>
          </cell>
          <cell r="K192">
            <v>0</v>
          </cell>
          <cell r="L192">
            <v>-8789938.3599999994</v>
          </cell>
          <cell r="N192">
            <v>-8557296.5999999996</v>
          </cell>
        </row>
        <row r="193">
          <cell r="G193">
            <v>0</v>
          </cell>
          <cell r="I193">
            <v>0</v>
          </cell>
          <cell r="J193">
            <v>0</v>
          </cell>
          <cell r="K193">
            <v>180890</v>
          </cell>
          <cell r="L193">
            <v>180890</v>
          </cell>
          <cell r="N193">
            <v>180890</v>
          </cell>
        </row>
        <row r="194">
          <cell r="G194">
            <v>0</v>
          </cell>
          <cell r="I194">
            <v>0</v>
          </cell>
          <cell r="J194">
            <v>0</v>
          </cell>
          <cell r="K194">
            <v>11274048.25</v>
          </cell>
          <cell r="L194">
            <v>11274048.25</v>
          </cell>
          <cell r="N194">
            <v>11274048.25</v>
          </cell>
        </row>
        <row r="195">
          <cell r="G195">
            <v>0</v>
          </cell>
          <cell r="I195">
            <v>0</v>
          </cell>
          <cell r="J195">
            <v>0</v>
          </cell>
          <cell r="K195">
            <v>60730446.240000002</v>
          </cell>
          <cell r="L195">
            <v>60730446.240000002</v>
          </cell>
          <cell r="N195">
            <v>60730446.240000002</v>
          </cell>
        </row>
        <row r="196">
          <cell r="G196">
            <v>0</v>
          </cell>
          <cell r="I196">
            <v>0</v>
          </cell>
          <cell r="J196">
            <v>0</v>
          </cell>
          <cell r="K196">
            <v>12714911.68</v>
          </cell>
          <cell r="L196">
            <v>12714911.68</v>
          </cell>
          <cell r="N196">
            <v>12714911.68</v>
          </cell>
        </row>
        <row r="197">
          <cell r="G197">
            <v>0</v>
          </cell>
          <cell r="I197">
            <v>0</v>
          </cell>
          <cell r="J197">
            <v>0</v>
          </cell>
          <cell r="K197">
            <v>235000</v>
          </cell>
          <cell r="L197">
            <v>235000</v>
          </cell>
          <cell r="N197">
            <v>235000</v>
          </cell>
        </row>
        <row r="198">
          <cell r="G198">
            <v>0</v>
          </cell>
          <cell r="I198">
            <v>0</v>
          </cell>
          <cell r="J198">
            <v>0</v>
          </cell>
          <cell r="K198">
            <v>3697140</v>
          </cell>
          <cell r="L198">
            <v>3697140</v>
          </cell>
          <cell r="N198">
            <v>3697140</v>
          </cell>
        </row>
        <row r="199">
          <cell r="G199">
            <v>0</v>
          </cell>
          <cell r="I199">
            <v>0</v>
          </cell>
          <cell r="J199">
            <v>0</v>
          </cell>
          <cell r="K199">
            <v>-41131916.869999997</v>
          </cell>
          <cell r="L199">
            <v>-41131916.869999997</v>
          </cell>
          <cell r="N199">
            <v>-41131916.869999997</v>
          </cell>
        </row>
        <row r="200">
          <cell r="G200">
            <v>0</v>
          </cell>
          <cell r="I200">
            <v>0</v>
          </cell>
          <cell r="J200">
            <v>0</v>
          </cell>
          <cell r="K200">
            <v>-10319793.109999999</v>
          </cell>
          <cell r="L200">
            <v>-10319793.109999999</v>
          </cell>
          <cell r="N200">
            <v>-10252269.48</v>
          </cell>
        </row>
        <row r="201">
          <cell r="G201">
            <v>0</v>
          </cell>
          <cell r="I201">
            <v>0</v>
          </cell>
          <cell r="J201">
            <v>0</v>
          </cell>
          <cell r="K201">
            <v>-234999</v>
          </cell>
          <cell r="L201">
            <v>-234999</v>
          </cell>
          <cell r="N201">
            <v>-234999</v>
          </cell>
        </row>
        <row r="202">
          <cell r="G202">
            <v>6230000</v>
          </cell>
          <cell r="I202">
            <v>0</v>
          </cell>
          <cell r="J202">
            <v>6230000</v>
          </cell>
          <cell r="K202">
            <v>0</v>
          </cell>
          <cell r="L202">
            <v>6230000</v>
          </cell>
          <cell r="N202">
            <v>6230000</v>
          </cell>
        </row>
        <row r="203">
          <cell r="G203">
            <v>-6230000</v>
          </cell>
          <cell r="I203">
            <v>0</v>
          </cell>
          <cell r="J203">
            <v>-6230000</v>
          </cell>
          <cell r="K203">
            <v>0</v>
          </cell>
          <cell r="L203">
            <v>-6230000</v>
          </cell>
          <cell r="N203">
            <v>-6230000</v>
          </cell>
        </row>
        <row r="204">
          <cell r="G204">
            <v>6398710.8099999996</v>
          </cell>
          <cell r="I204">
            <v>0</v>
          </cell>
          <cell r="J204">
            <v>6398710.8099999996</v>
          </cell>
          <cell r="K204">
            <v>0</v>
          </cell>
          <cell r="L204">
            <v>6398710.8099999996</v>
          </cell>
          <cell r="N204">
            <v>6398710.8099999996</v>
          </cell>
        </row>
        <row r="205">
          <cell r="G205">
            <v>1309200</v>
          </cell>
          <cell r="I205">
            <v>0</v>
          </cell>
          <cell r="J205">
            <v>1309200</v>
          </cell>
          <cell r="K205">
            <v>0</v>
          </cell>
          <cell r="L205">
            <v>1309200</v>
          </cell>
          <cell r="N205">
            <v>2243810</v>
          </cell>
        </row>
        <row r="206">
          <cell r="G206">
            <v>49881.71</v>
          </cell>
          <cell r="I206">
            <v>0</v>
          </cell>
          <cell r="J206">
            <v>49881.71</v>
          </cell>
          <cell r="K206">
            <v>0</v>
          </cell>
          <cell r="L206">
            <v>49881.71</v>
          </cell>
          <cell r="N206">
            <v>49881.71</v>
          </cell>
        </row>
        <row r="207">
          <cell r="G207">
            <v>245691</v>
          </cell>
          <cell r="I207">
            <v>0</v>
          </cell>
          <cell r="J207">
            <v>245691</v>
          </cell>
          <cell r="K207">
            <v>0</v>
          </cell>
          <cell r="L207">
            <v>245691</v>
          </cell>
          <cell r="N207">
            <v>22531</v>
          </cell>
        </row>
        <row r="208">
          <cell r="G208">
            <v>21246397.170000002</v>
          </cell>
          <cell r="I208">
            <v>0</v>
          </cell>
          <cell r="J208">
            <v>21246397.170000002</v>
          </cell>
          <cell r="K208">
            <v>0</v>
          </cell>
          <cell r="L208">
            <v>21246397.170000002</v>
          </cell>
          <cell r="N208">
            <v>443507.17</v>
          </cell>
        </row>
        <row r="209">
          <cell r="G209">
            <v>0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N209">
            <v>0</v>
          </cell>
        </row>
        <row r="210">
          <cell r="G210">
            <v>1449300</v>
          </cell>
          <cell r="I210">
            <v>0</v>
          </cell>
          <cell r="J210">
            <v>1449300</v>
          </cell>
          <cell r="K210">
            <v>0</v>
          </cell>
          <cell r="L210">
            <v>1449300</v>
          </cell>
          <cell r="N210">
            <v>2389020</v>
          </cell>
        </row>
        <row r="211">
          <cell r="G211">
            <v>0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N211">
            <v>0</v>
          </cell>
        </row>
        <row r="212">
          <cell r="G212">
            <v>30699180.690000001</v>
          </cell>
          <cell r="I212">
            <v>0</v>
          </cell>
          <cell r="J212">
            <v>30699180.690000001</v>
          </cell>
          <cell r="K212">
            <v>37145727.19000002</v>
          </cell>
          <cell r="L212">
            <v>67844907.880000025</v>
          </cell>
          <cell r="N212">
            <v>48760711.510000028</v>
          </cell>
        </row>
        <row r="213">
          <cell r="G213">
            <v>4213096555.130002</v>
          </cell>
          <cell r="I213">
            <v>0</v>
          </cell>
          <cell r="J213">
            <v>4213096555.130002</v>
          </cell>
          <cell r="K213">
            <v>-39377827.350000091</v>
          </cell>
          <cell r="L213">
            <v>4173718727.7799997</v>
          </cell>
          <cell r="N213">
            <v>4050062894.4900002</v>
          </cell>
        </row>
      </sheetData>
      <sheetData sheetId="1" refreshError="1">
        <row r="1">
          <cell r="F1" t="str">
            <v>Preliminary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'Mar. 31, 09</v>
          </cell>
          <cell r="K1" t="str">
            <v>'Dec. 31, 08</v>
          </cell>
        </row>
        <row r="3">
          <cell r="F3">
            <v>758000</v>
          </cell>
          <cell r="G3">
            <v>0</v>
          </cell>
          <cell r="H3">
            <v>758000</v>
          </cell>
          <cell r="I3">
            <v>0</v>
          </cell>
          <cell r="J3">
            <v>758000</v>
          </cell>
          <cell r="K3">
            <v>758000</v>
          </cell>
        </row>
        <row r="4"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</row>
        <row r="5">
          <cell r="F5">
            <v>111164.62</v>
          </cell>
          <cell r="G5">
            <v>0</v>
          </cell>
          <cell r="H5">
            <v>111164.62</v>
          </cell>
          <cell r="I5">
            <v>0</v>
          </cell>
          <cell r="J5">
            <v>111164.62</v>
          </cell>
          <cell r="K5">
            <v>25250.1</v>
          </cell>
        </row>
        <row r="6">
          <cell r="F6">
            <v>2703280.28</v>
          </cell>
          <cell r="G6">
            <v>0</v>
          </cell>
          <cell r="H6">
            <v>2703280.28</v>
          </cell>
          <cell r="I6">
            <v>0</v>
          </cell>
          <cell r="J6">
            <v>2703280.28</v>
          </cell>
          <cell r="K6">
            <v>297971.88</v>
          </cell>
        </row>
        <row r="7"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</row>
        <row r="8">
          <cell r="F8">
            <v>8977295.9100000001</v>
          </cell>
          <cell r="G8">
            <v>0</v>
          </cell>
          <cell r="H8">
            <v>8977295.9100000001</v>
          </cell>
          <cell r="I8">
            <v>0</v>
          </cell>
          <cell r="J8">
            <v>8977295.9100000001</v>
          </cell>
          <cell r="K8">
            <v>16827604.710000001</v>
          </cell>
        </row>
        <row r="9">
          <cell r="F9">
            <v>97247032.819999993</v>
          </cell>
          <cell r="G9">
            <v>0</v>
          </cell>
          <cell r="H9">
            <v>97247032.819999993</v>
          </cell>
          <cell r="I9">
            <v>0</v>
          </cell>
          <cell r="J9">
            <v>97247032.819999993</v>
          </cell>
          <cell r="K9">
            <v>70073797.730000004</v>
          </cell>
        </row>
        <row r="10"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</row>
        <row r="11">
          <cell r="F11">
            <v>1322504.6100000001</v>
          </cell>
          <cell r="G11">
            <v>0</v>
          </cell>
          <cell r="H11">
            <v>1322504.6100000001</v>
          </cell>
          <cell r="I11">
            <v>0</v>
          </cell>
          <cell r="J11">
            <v>1322504.6100000001</v>
          </cell>
          <cell r="K11">
            <v>1164248.25</v>
          </cell>
        </row>
        <row r="12">
          <cell r="F12">
            <v>34916767.039999999</v>
          </cell>
          <cell r="G12">
            <v>0</v>
          </cell>
          <cell r="H12">
            <v>34916767.039999999</v>
          </cell>
          <cell r="I12">
            <v>-180890</v>
          </cell>
          <cell r="J12">
            <v>34735877.039999999</v>
          </cell>
          <cell r="K12">
            <v>63169029.020000003</v>
          </cell>
        </row>
        <row r="13"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</row>
        <row r="14">
          <cell r="F14">
            <v>3709728.72</v>
          </cell>
          <cell r="G14">
            <v>0</v>
          </cell>
          <cell r="H14">
            <v>3709728.72</v>
          </cell>
          <cell r="I14">
            <v>0</v>
          </cell>
          <cell r="J14">
            <v>3709728.72</v>
          </cell>
          <cell r="K14">
            <v>12896269.199999999</v>
          </cell>
        </row>
        <row r="15"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</row>
        <row r="16">
          <cell r="F16">
            <v>2803.13</v>
          </cell>
          <cell r="G16">
            <v>0</v>
          </cell>
          <cell r="H16">
            <v>2803.13</v>
          </cell>
          <cell r="I16">
            <v>0</v>
          </cell>
          <cell r="J16">
            <v>2803.13</v>
          </cell>
          <cell r="K16">
            <v>2803.13</v>
          </cell>
        </row>
        <row r="17"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</row>
        <row r="18">
          <cell r="F18">
            <v>114158243.45999999</v>
          </cell>
          <cell r="G18">
            <v>0</v>
          </cell>
          <cell r="H18">
            <v>114158243.45999999</v>
          </cell>
          <cell r="I18">
            <v>0</v>
          </cell>
          <cell r="J18">
            <v>114158243.45999999</v>
          </cell>
          <cell r="K18">
            <v>172405812.50999999</v>
          </cell>
        </row>
        <row r="19">
          <cell r="F19">
            <v>725098.58</v>
          </cell>
          <cell r="G19">
            <v>0</v>
          </cell>
          <cell r="H19">
            <v>725098.58</v>
          </cell>
          <cell r="I19">
            <v>0</v>
          </cell>
          <cell r="J19">
            <v>725098.58</v>
          </cell>
          <cell r="K19">
            <v>488408.02</v>
          </cell>
        </row>
        <row r="20">
          <cell r="F20">
            <v>0</v>
          </cell>
          <cell r="G20">
            <v>0</v>
          </cell>
          <cell r="H20">
            <v>0</v>
          </cell>
          <cell r="I20">
            <v>14558248.630000001</v>
          </cell>
          <cell r="J20">
            <v>14558248.630000001</v>
          </cell>
          <cell r="K20">
            <v>8038721.8300000001</v>
          </cell>
        </row>
        <row r="21"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</row>
        <row r="22">
          <cell r="F22">
            <v>370000000</v>
          </cell>
          <cell r="G22">
            <v>0</v>
          </cell>
          <cell r="H22">
            <v>370000000</v>
          </cell>
          <cell r="I22">
            <v>0</v>
          </cell>
          <cell r="J22">
            <v>370000000</v>
          </cell>
          <cell r="K22">
            <v>70000000</v>
          </cell>
        </row>
        <row r="23">
          <cell r="F23">
            <v>634631919.16999996</v>
          </cell>
          <cell r="G23">
            <v>0</v>
          </cell>
          <cell r="H23">
            <v>634631919.16999996</v>
          </cell>
          <cell r="I23">
            <v>14377358.630000001</v>
          </cell>
          <cell r="J23">
            <v>649009277.79999995</v>
          </cell>
          <cell r="K23">
            <v>416147916.37999994</v>
          </cell>
        </row>
        <row r="24">
          <cell r="F24">
            <v>-2043346.51</v>
          </cell>
          <cell r="G24">
            <v>0</v>
          </cell>
          <cell r="H24">
            <v>-2043346.51</v>
          </cell>
          <cell r="I24">
            <v>12960</v>
          </cell>
          <cell r="J24">
            <v>-2030386.51</v>
          </cell>
          <cell r="K24">
            <v>0</v>
          </cell>
        </row>
        <row r="25"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</row>
        <row r="26">
          <cell r="F26">
            <v>116020000</v>
          </cell>
          <cell r="G26">
            <v>0</v>
          </cell>
          <cell r="H26">
            <v>116020000</v>
          </cell>
          <cell r="I26">
            <v>0</v>
          </cell>
          <cell r="J26">
            <v>116020000</v>
          </cell>
          <cell r="K26">
            <v>116020000</v>
          </cell>
        </row>
        <row r="27"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</row>
        <row r="28"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</row>
        <row r="29"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</row>
        <row r="30"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</row>
        <row r="31">
          <cell r="F31">
            <v>116020000</v>
          </cell>
          <cell r="G31">
            <v>0</v>
          </cell>
          <cell r="H31">
            <v>116020000</v>
          </cell>
          <cell r="I31">
            <v>0</v>
          </cell>
          <cell r="J31">
            <v>116020000</v>
          </cell>
          <cell r="K31">
            <v>116020000</v>
          </cell>
        </row>
        <row r="32"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</row>
        <row r="33">
          <cell r="F33">
            <v>597969376.34000003</v>
          </cell>
          <cell r="G33">
            <v>0</v>
          </cell>
          <cell r="H33">
            <v>597969376.34000003</v>
          </cell>
          <cell r="I33">
            <v>-3145464.86</v>
          </cell>
          <cell r="J33">
            <v>594823911.48000002</v>
          </cell>
          <cell r="K33">
            <v>596313388.04999995</v>
          </cell>
        </row>
        <row r="34"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1093710</v>
          </cell>
        </row>
        <row r="35"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-4031871.25</v>
          </cell>
        </row>
        <row r="36"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</row>
        <row r="37">
          <cell r="F37">
            <v>-10</v>
          </cell>
          <cell r="G37">
            <v>0</v>
          </cell>
          <cell r="H37">
            <v>-10</v>
          </cell>
          <cell r="I37">
            <v>0</v>
          </cell>
          <cell r="J37">
            <v>-10</v>
          </cell>
          <cell r="K37">
            <v>0</v>
          </cell>
        </row>
        <row r="38">
          <cell r="F38">
            <v>-12973840.130000001</v>
          </cell>
          <cell r="G38">
            <v>0</v>
          </cell>
          <cell r="H38">
            <v>-12973840.130000001</v>
          </cell>
          <cell r="I38">
            <v>0</v>
          </cell>
          <cell r="J38">
            <v>-12973840.130000001</v>
          </cell>
          <cell r="K38">
            <v>0</v>
          </cell>
        </row>
        <row r="39"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</row>
        <row r="40">
          <cell r="F40">
            <v>28941739.579999998</v>
          </cell>
          <cell r="G40">
            <v>0</v>
          </cell>
          <cell r="H40">
            <v>28941739.579999998</v>
          </cell>
          <cell r="I40">
            <v>0</v>
          </cell>
          <cell r="J40">
            <v>28941739.579999998</v>
          </cell>
          <cell r="K40">
            <v>28941739.579999998</v>
          </cell>
        </row>
        <row r="41">
          <cell r="F41">
            <v>-28941739.579999998</v>
          </cell>
          <cell r="G41">
            <v>0</v>
          </cell>
          <cell r="H41">
            <v>-28941739.579999998</v>
          </cell>
          <cell r="I41">
            <v>0</v>
          </cell>
          <cell r="J41">
            <v>-28941739.579999998</v>
          </cell>
          <cell r="K41">
            <v>-28941739.579999998</v>
          </cell>
        </row>
        <row r="42"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</row>
        <row r="43">
          <cell r="F43">
            <v>14871417.800000001</v>
          </cell>
          <cell r="G43">
            <v>0</v>
          </cell>
          <cell r="H43">
            <v>14871417.800000001</v>
          </cell>
          <cell r="I43">
            <v>-7568756.6299999999</v>
          </cell>
          <cell r="J43">
            <v>7302661.1699999999</v>
          </cell>
          <cell r="K43">
            <v>21244949.960000001</v>
          </cell>
        </row>
        <row r="44">
          <cell r="F44">
            <v>34949216.109999999</v>
          </cell>
          <cell r="G44">
            <v>0</v>
          </cell>
          <cell r="H44">
            <v>34949216.109999999</v>
          </cell>
          <cell r="I44">
            <v>-6989492</v>
          </cell>
          <cell r="J44">
            <v>27959724.109999999</v>
          </cell>
          <cell r="K44">
            <v>0</v>
          </cell>
        </row>
        <row r="45"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17949621.780000001</v>
          </cell>
        </row>
        <row r="46"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</row>
        <row r="47">
          <cell r="F47">
            <v>1311318.81</v>
          </cell>
          <cell r="G47">
            <v>0</v>
          </cell>
          <cell r="H47">
            <v>1311318.81</v>
          </cell>
          <cell r="I47">
            <v>0</v>
          </cell>
          <cell r="J47">
            <v>1311318.81</v>
          </cell>
          <cell r="K47">
            <v>224430.06</v>
          </cell>
        </row>
        <row r="48">
          <cell r="F48">
            <v>636127478.92999995</v>
          </cell>
          <cell r="G48">
            <v>0</v>
          </cell>
          <cell r="H48">
            <v>636127478.92999995</v>
          </cell>
          <cell r="I48">
            <v>-17703713.490000002</v>
          </cell>
          <cell r="J48">
            <v>618423765.43999994</v>
          </cell>
          <cell r="K48">
            <v>632794228.5999999</v>
          </cell>
        </row>
        <row r="49"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17949621.780000001</v>
          </cell>
        </row>
        <row r="50">
          <cell r="F50">
            <v>0</v>
          </cell>
          <cell r="G50">
            <v>0</v>
          </cell>
          <cell r="H50">
            <v>0</v>
          </cell>
          <cell r="I50">
            <v>3137464.36</v>
          </cell>
          <cell r="J50">
            <v>3137464.36</v>
          </cell>
          <cell r="K50">
            <v>5412875</v>
          </cell>
        </row>
        <row r="51"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922788.07</v>
          </cell>
        </row>
        <row r="52">
          <cell r="F52">
            <v>0</v>
          </cell>
          <cell r="G52">
            <v>0</v>
          </cell>
          <cell r="H52">
            <v>0</v>
          </cell>
          <cell r="I52">
            <v>3137464.36</v>
          </cell>
          <cell r="J52">
            <v>3137464.36</v>
          </cell>
          <cell r="K52">
            <v>6335663.0700000003</v>
          </cell>
        </row>
        <row r="54">
          <cell r="F54">
            <v>8570098.9100000001</v>
          </cell>
          <cell r="G54">
            <v>0</v>
          </cell>
          <cell r="H54">
            <v>8570098.9100000001</v>
          </cell>
          <cell r="I54">
            <v>0</v>
          </cell>
          <cell r="J54">
            <v>8570098.9100000001</v>
          </cell>
          <cell r="K54">
            <v>8570098.9100000001</v>
          </cell>
        </row>
        <row r="55"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</row>
        <row r="56">
          <cell r="F56">
            <v>0</v>
          </cell>
          <cell r="G56">
            <v>0</v>
          </cell>
          <cell r="H56">
            <v>0</v>
          </cell>
          <cell r="I56">
            <v>-8570098.9100000001</v>
          </cell>
          <cell r="J56">
            <v>-8570098.9100000001</v>
          </cell>
          <cell r="K56">
            <v>-8570098.9100000001</v>
          </cell>
        </row>
        <row r="57"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</row>
        <row r="58"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</row>
        <row r="59"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</row>
        <row r="60">
          <cell r="F60">
            <v>1323500000</v>
          </cell>
          <cell r="G60">
            <v>0</v>
          </cell>
          <cell r="H60">
            <v>1323500000</v>
          </cell>
          <cell r="I60">
            <v>-1323500000</v>
          </cell>
          <cell r="J60">
            <v>0</v>
          </cell>
          <cell r="K60">
            <v>0</v>
          </cell>
        </row>
        <row r="61">
          <cell r="F61">
            <v>0</v>
          </cell>
          <cell r="G61">
            <v>0</v>
          </cell>
          <cell r="H61">
            <v>0</v>
          </cell>
          <cell r="I61">
            <v>1323500000</v>
          </cell>
          <cell r="J61">
            <v>1323500000</v>
          </cell>
          <cell r="K61">
            <v>1314000000</v>
          </cell>
        </row>
        <row r="62"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</row>
        <row r="63">
          <cell r="F63">
            <v>40997421.149999999</v>
          </cell>
          <cell r="G63">
            <v>0</v>
          </cell>
          <cell r="H63">
            <v>40997421.149999999</v>
          </cell>
          <cell r="I63">
            <v>0</v>
          </cell>
          <cell r="J63">
            <v>40997421.149999999</v>
          </cell>
          <cell r="K63">
            <v>35368952.009999998</v>
          </cell>
        </row>
        <row r="64">
          <cell r="F64">
            <v>6080527</v>
          </cell>
          <cell r="G64">
            <v>0</v>
          </cell>
          <cell r="H64">
            <v>6080527</v>
          </cell>
          <cell r="I64">
            <v>8000</v>
          </cell>
          <cell r="J64">
            <v>6088527</v>
          </cell>
          <cell r="K64">
            <v>6056509.8200000003</v>
          </cell>
        </row>
        <row r="65"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</row>
        <row r="66">
          <cell r="F66">
            <v>151247.04000000001</v>
          </cell>
          <cell r="G66">
            <v>0</v>
          </cell>
          <cell r="H66">
            <v>151247.04000000001</v>
          </cell>
          <cell r="I66">
            <v>0</v>
          </cell>
          <cell r="J66">
            <v>151247.04000000001</v>
          </cell>
          <cell r="K66">
            <v>32055.22</v>
          </cell>
        </row>
        <row r="67">
          <cell r="F67">
            <v>1521327.62</v>
          </cell>
          <cell r="G67">
            <v>0</v>
          </cell>
          <cell r="H67">
            <v>1521327.62</v>
          </cell>
          <cell r="I67">
            <v>0</v>
          </cell>
          <cell r="J67">
            <v>1521327.62</v>
          </cell>
          <cell r="K67">
            <v>0</v>
          </cell>
        </row>
        <row r="68">
          <cell r="F68">
            <v>100800</v>
          </cell>
          <cell r="G68">
            <v>0</v>
          </cell>
          <cell r="H68">
            <v>100800</v>
          </cell>
          <cell r="I68">
            <v>0</v>
          </cell>
          <cell r="J68">
            <v>100800</v>
          </cell>
          <cell r="K68">
            <v>0</v>
          </cell>
        </row>
        <row r="69"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</row>
        <row r="70"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134260</v>
          </cell>
        </row>
        <row r="71"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</row>
        <row r="72"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1434006.47</v>
          </cell>
        </row>
        <row r="73"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43629125</v>
          </cell>
        </row>
        <row r="74">
          <cell r="F74">
            <v>1108970.97</v>
          </cell>
          <cell r="G74">
            <v>0</v>
          </cell>
          <cell r="H74">
            <v>1108970.97</v>
          </cell>
          <cell r="I74">
            <v>0</v>
          </cell>
          <cell r="J74">
            <v>1108970.97</v>
          </cell>
          <cell r="K74">
            <v>858094.27</v>
          </cell>
        </row>
        <row r="75">
          <cell r="F75">
            <v>-406782.39</v>
          </cell>
          <cell r="G75">
            <v>0</v>
          </cell>
          <cell r="H75">
            <v>-406782.39</v>
          </cell>
          <cell r="I75">
            <v>-37996.49</v>
          </cell>
          <cell r="J75">
            <v>-444778.88</v>
          </cell>
          <cell r="K75">
            <v>-322153.65999999997</v>
          </cell>
        </row>
        <row r="76">
          <cell r="F76">
            <v>39074920.229999997</v>
          </cell>
          <cell r="G76">
            <v>0</v>
          </cell>
          <cell r="H76">
            <v>39074920.229999997</v>
          </cell>
          <cell r="I76">
            <v>-39074919.840000004</v>
          </cell>
          <cell r="J76">
            <v>0.39</v>
          </cell>
          <cell r="K76">
            <v>0</v>
          </cell>
        </row>
        <row r="77">
          <cell r="F77">
            <v>526483.26</v>
          </cell>
          <cell r="G77">
            <v>0</v>
          </cell>
          <cell r="H77">
            <v>526483.26</v>
          </cell>
          <cell r="I77">
            <v>0</v>
          </cell>
          <cell r="J77">
            <v>526483.26</v>
          </cell>
          <cell r="K77">
            <v>609929.24</v>
          </cell>
        </row>
        <row r="78"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</row>
        <row r="79"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</row>
        <row r="80">
          <cell r="F80">
            <v>6618244.2699999996</v>
          </cell>
          <cell r="G80">
            <v>0</v>
          </cell>
          <cell r="H80">
            <v>6618244.2699999996</v>
          </cell>
          <cell r="I80">
            <v>-95783.1</v>
          </cell>
          <cell r="J80">
            <v>6522461.1699999999</v>
          </cell>
          <cell r="K80">
            <v>2457757.37</v>
          </cell>
        </row>
        <row r="81"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</row>
        <row r="82"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</row>
        <row r="83"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</row>
        <row r="84">
          <cell r="F84">
            <v>1427843258.0599999</v>
          </cell>
          <cell r="G84">
            <v>0</v>
          </cell>
          <cell r="H84">
            <v>1427843258.0599999</v>
          </cell>
          <cell r="I84">
            <v>-47770798.340000093</v>
          </cell>
          <cell r="J84">
            <v>1380072459.72</v>
          </cell>
          <cell r="K84">
            <v>1404258535.7399998</v>
          </cell>
        </row>
        <row r="85"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</row>
        <row r="86">
          <cell r="F86">
            <v>-56818938.789999999</v>
          </cell>
          <cell r="G86">
            <v>0</v>
          </cell>
          <cell r="H86">
            <v>-56818938.789999999</v>
          </cell>
          <cell r="I86">
            <v>8665882.0099999998</v>
          </cell>
          <cell r="J86">
            <v>-48153056.780000001</v>
          </cell>
          <cell r="K86">
            <v>-48153056.780000001</v>
          </cell>
        </row>
        <row r="87">
          <cell r="F87">
            <v>-56818938.789999999</v>
          </cell>
          <cell r="G87">
            <v>0</v>
          </cell>
          <cell r="H87">
            <v>-56818938.789999999</v>
          </cell>
          <cell r="I87">
            <v>8665882.0099999998</v>
          </cell>
          <cell r="J87">
            <v>-48153056.780000001</v>
          </cell>
          <cell r="K87">
            <v>-48153056.780000001</v>
          </cell>
        </row>
        <row r="88">
          <cell r="F88">
            <v>435024326.9600001</v>
          </cell>
          <cell r="G88">
            <v>0</v>
          </cell>
          <cell r="H88">
            <v>435024326.9600001</v>
          </cell>
          <cell r="I88">
            <v>-49813004.32000003</v>
          </cell>
          <cell r="J88">
            <v>385211322.64000005</v>
          </cell>
          <cell r="K88">
            <v>1404258535.7399998</v>
          </cell>
        </row>
        <row r="89">
          <cell r="F89">
            <v>145752201.40000001</v>
          </cell>
          <cell r="G89">
            <v>0</v>
          </cell>
          <cell r="H89">
            <v>145752201.40000001</v>
          </cell>
          <cell r="I89">
            <v>0</v>
          </cell>
          <cell r="J89">
            <v>145752201.40000001</v>
          </cell>
          <cell r="K89">
            <v>194556028.47</v>
          </cell>
        </row>
        <row r="90">
          <cell r="F90">
            <v>37140338.310000002</v>
          </cell>
          <cell r="G90">
            <v>0</v>
          </cell>
          <cell r="H90">
            <v>37140338.310000002</v>
          </cell>
          <cell r="I90">
            <v>0</v>
          </cell>
          <cell r="J90">
            <v>37140338.310000002</v>
          </cell>
          <cell r="K90">
            <v>54628586.009999998</v>
          </cell>
        </row>
        <row r="91">
          <cell r="F91">
            <v>5420006.0099999998</v>
          </cell>
          <cell r="G91">
            <v>0</v>
          </cell>
          <cell r="H91">
            <v>5420006.0099999998</v>
          </cell>
          <cell r="I91">
            <v>0</v>
          </cell>
          <cell r="J91">
            <v>5420006.0099999998</v>
          </cell>
          <cell r="K91">
            <v>5452196.6100000003</v>
          </cell>
        </row>
        <row r="92">
          <cell r="F92">
            <v>359766.69</v>
          </cell>
          <cell r="G92">
            <v>0</v>
          </cell>
          <cell r="H92">
            <v>359766.69</v>
          </cell>
          <cell r="I92">
            <v>0</v>
          </cell>
          <cell r="J92">
            <v>359766.69</v>
          </cell>
          <cell r="K92">
            <v>307495.46000000002</v>
          </cell>
        </row>
        <row r="93">
          <cell r="F93">
            <v>3006928.81</v>
          </cell>
          <cell r="G93">
            <v>0</v>
          </cell>
          <cell r="H93">
            <v>3006928.81</v>
          </cell>
          <cell r="I93">
            <v>0</v>
          </cell>
          <cell r="J93">
            <v>3006928.81</v>
          </cell>
          <cell r="K93">
            <v>1620565.87</v>
          </cell>
        </row>
        <row r="94">
          <cell r="F94">
            <v>191679241.22</v>
          </cell>
          <cell r="G94">
            <v>0</v>
          </cell>
          <cell r="H94">
            <v>191679241.22</v>
          </cell>
          <cell r="I94">
            <v>0</v>
          </cell>
          <cell r="J94">
            <v>191679241.22</v>
          </cell>
          <cell r="K94">
            <v>256564872.42000002</v>
          </cell>
        </row>
        <row r="95">
          <cell r="F95">
            <v>5253666.5999999996</v>
          </cell>
          <cell r="G95">
            <v>0</v>
          </cell>
          <cell r="H95">
            <v>5253666.5999999996</v>
          </cell>
          <cell r="I95">
            <v>0</v>
          </cell>
          <cell r="J95">
            <v>5253666.5999999996</v>
          </cell>
          <cell r="K95">
            <v>5452196.6100000003</v>
          </cell>
        </row>
        <row r="96"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</row>
        <row r="97">
          <cell r="F97">
            <v>3862127.55</v>
          </cell>
          <cell r="G97">
            <v>0</v>
          </cell>
          <cell r="H97">
            <v>3862127.55</v>
          </cell>
          <cell r="I97">
            <v>0</v>
          </cell>
          <cell r="J97">
            <v>3862127.55</v>
          </cell>
          <cell r="K97">
            <v>1620565.87</v>
          </cell>
        </row>
        <row r="98"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</row>
        <row r="100">
          <cell r="F100">
            <v>-740789.01</v>
          </cell>
          <cell r="G100">
            <v>0</v>
          </cell>
          <cell r="H100">
            <v>-740789.01</v>
          </cell>
          <cell r="I100">
            <v>0</v>
          </cell>
          <cell r="J100">
            <v>-740789.01</v>
          </cell>
          <cell r="K100">
            <v>-740789.01</v>
          </cell>
        </row>
        <row r="101">
          <cell r="F101">
            <v>-740789.01</v>
          </cell>
          <cell r="G101">
            <v>0</v>
          </cell>
          <cell r="H101">
            <v>-740789.01</v>
          </cell>
          <cell r="I101">
            <v>0</v>
          </cell>
          <cell r="J101">
            <v>-740789.01</v>
          </cell>
          <cell r="K101">
            <v>-740789.01</v>
          </cell>
        </row>
        <row r="102"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</row>
        <row r="103">
          <cell r="F103">
            <v>944469.98</v>
          </cell>
          <cell r="G103">
            <v>0</v>
          </cell>
          <cell r="H103">
            <v>944469.98</v>
          </cell>
          <cell r="I103">
            <v>0</v>
          </cell>
          <cell r="J103">
            <v>944469.98</v>
          </cell>
          <cell r="K103">
            <v>1031227.53</v>
          </cell>
        </row>
        <row r="104">
          <cell r="F104">
            <v>1634822.46</v>
          </cell>
          <cell r="G104">
            <v>0</v>
          </cell>
          <cell r="H104">
            <v>1634822.46</v>
          </cell>
          <cell r="I104">
            <v>0</v>
          </cell>
          <cell r="J104">
            <v>1634822.46</v>
          </cell>
          <cell r="K104">
            <v>1314071.94</v>
          </cell>
        </row>
        <row r="105"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</row>
        <row r="106">
          <cell r="F106">
            <v>2173174.9300000002</v>
          </cell>
          <cell r="G106">
            <v>0</v>
          </cell>
          <cell r="H106">
            <v>2173174.9300000002</v>
          </cell>
          <cell r="I106">
            <v>0</v>
          </cell>
          <cell r="J106">
            <v>2173174.9300000002</v>
          </cell>
          <cell r="K106">
            <v>2806963.84</v>
          </cell>
        </row>
        <row r="107">
          <cell r="F107">
            <v>339080.65</v>
          </cell>
          <cell r="G107">
            <v>0</v>
          </cell>
          <cell r="H107">
            <v>339080.65</v>
          </cell>
          <cell r="I107">
            <v>0</v>
          </cell>
          <cell r="J107">
            <v>339080.65</v>
          </cell>
          <cell r="K107">
            <v>637074.17000000004</v>
          </cell>
        </row>
        <row r="108">
          <cell r="F108">
            <v>264910.52</v>
          </cell>
          <cell r="G108">
            <v>0</v>
          </cell>
          <cell r="H108">
            <v>264910.52</v>
          </cell>
          <cell r="I108">
            <v>-264910.52</v>
          </cell>
          <cell r="J108">
            <v>0</v>
          </cell>
          <cell r="K108">
            <v>0</v>
          </cell>
        </row>
        <row r="109"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</row>
        <row r="110">
          <cell r="F110">
            <v>44217</v>
          </cell>
          <cell r="G110">
            <v>0</v>
          </cell>
          <cell r="H110">
            <v>44217</v>
          </cell>
          <cell r="I110">
            <v>0</v>
          </cell>
          <cell r="J110">
            <v>44217</v>
          </cell>
          <cell r="K110">
            <v>45284</v>
          </cell>
        </row>
        <row r="111">
          <cell r="F111">
            <v>5400675.540000001</v>
          </cell>
          <cell r="G111">
            <v>0</v>
          </cell>
          <cell r="H111">
            <v>5400675.540000001</v>
          </cell>
          <cell r="I111">
            <v>-264910.52</v>
          </cell>
          <cell r="J111">
            <v>5135765.0200000005</v>
          </cell>
          <cell r="K111">
            <v>5834621.4799999995</v>
          </cell>
        </row>
        <row r="112">
          <cell r="F112">
            <v>1125484.1200000001</v>
          </cell>
          <cell r="G112">
            <v>0</v>
          </cell>
          <cell r="H112">
            <v>1125484.1200000001</v>
          </cell>
          <cell r="I112">
            <v>-1125484.1200000001</v>
          </cell>
          <cell r="J112">
            <v>0</v>
          </cell>
          <cell r="K112">
            <v>0</v>
          </cell>
        </row>
        <row r="113">
          <cell r="F113">
            <v>237126850.58000001</v>
          </cell>
          <cell r="G113">
            <v>0</v>
          </cell>
          <cell r="H113">
            <v>237126850.58000001</v>
          </cell>
          <cell r="I113">
            <v>-11274048.25</v>
          </cell>
          <cell r="J113">
            <v>225852802.33000001</v>
          </cell>
          <cell r="K113">
            <v>225852802.33000001</v>
          </cell>
        </row>
        <row r="114">
          <cell r="F114">
            <v>237126850.58000001</v>
          </cell>
          <cell r="G114">
            <v>0</v>
          </cell>
          <cell r="H114">
            <v>237126850.58000001</v>
          </cell>
          <cell r="I114">
            <v>-11274048.25</v>
          </cell>
          <cell r="J114">
            <v>225852802.33000001</v>
          </cell>
          <cell r="K114">
            <v>225852802.33000001</v>
          </cell>
        </row>
        <row r="115">
          <cell r="F115">
            <v>6445261.54</v>
          </cell>
          <cell r="G115">
            <v>0</v>
          </cell>
          <cell r="H115">
            <v>6445261.54</v>
          </cell>
          <cell r="I115">
            <v>-1125484.1200000001</v>
          </cell>
          <cell r="J115">
            <v>5319777.42</v>
          </cell>
          <cell r="K115">
            <v>5834621.4799999995</v>
          </cell>
        </row>
        <row r="116">
          <cell r="F116">
            <v>204683463.22</v>
          </cell>
          <cell r="G116">
            <v>0</v>
          </cell>
          <cell r="H116">
            <v>204683463.22</v>
          </cell>
          <cell r="I116">
            <v>-60730446.240000002</v>
          </cell>
          <cell r="J116">
            <v>143953016.97999999</v>
          </cell>
          <cell r="K116">
            <v>143442244.12</v>
          </cell>
        </row>
        <row r="117">
          <cell r="F117">
            <v>204683463.22</v>
          </cell>
          <cell r="G117">
            <v>0</v>
          </cell>
          <cell r="H117">
            <v>204683463.22</v>
          </cell>
          <cell r="I117">
            <v>-60730446.240000002</v>
          </cell>
          <cell r="J117">
            <v>143953016.97999999</v>
          </cell>
          <cell r="K117">
            <v>143442244.12</v>
          </cell>
        </row>
        <row r="118">
          <cell r="F118">
            <v>237609850.58000001</v>
          </cell>
          <cell r="G118">
            <v>0</v>
          </cell>
          <cell r="H118">
            <v>237609850.58000001</v>
          </cell>
          <cell r="I118">
            <v>-11757048.25</v>
          </cell>
          <cell r="J118">
            <v>225852802.33000001</v>
          </cell>
          <cell r="K118">
            <v>225852802.33000001</v>
          </cell>
        </row>
        <row r="119">
          <cell r="F119">
            <v>-115619439.69</v>
          </cell>
          <cell r="G119">
            <v>0</v>
          </cell>
          <cell r="H119">
            <v>-115619439.69</v>
          </cell>
          <cell r="I119">
            <v>41131916.869999997</v>
          </cell>
          <cell r="J119">
            <v>-74487522.819999993</v>
          </cell>
          <cell r="K119">
            <v>-73021135.319999993</v>
          </cell>
        </row>
        <row r="120">
          <cell r="F120">
            <v>-115619439.69</v>
          </cell>
          <cell r="G120">
            <v>0</v>
          </cell>
          <cell r="H120">
            <v>-115619439.69</v>
          </cell>
          <cell r="I120">
            <v>41131916.869999997</v>
          </cell>
          <cell r="J120">
            <v>-74487522.819999993</v>
          </cell>
          <cell r="K120">
            <v>-73021135.319999993</v>
          </cell>
        </row>
        <row r="121">
          <cell r="F121">
            <v>204820463.22</v>
          </cell>
          <cell r="G121">
            <v>0</v>
          </cell>
          <cell r="H121">
            <v>204820463.22</v>
          </cell>
          <cell r="I121">
            <v>-60867446.240000002</v>
          </cell>
          <cell r="J121">
            <v>143953016.97999999</v>
          </cell>
          <cell r="K121">
            <v>143442244.12</v>
          </cell>
        </row>
        <row r="122"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>
            <v>0</v>
          </cell>
          <cell r="K122">
            <v>0</v>
          </cell>
        </row>
        <row r="123">
          <cell r="F123">
            <v>-117521609.38</v>
          </cell>
          <cell r="G123">
            <v>0</v>
          </cell>
          <cell r="H123">
            <v>-117521609.38</v>
          </cell>
          <cell r="I123">
            <v>41131916.869999997</v>
          </cell>
          <cell r="J123">
            <v>-76389692.510000005</v>
          </cell>
          <cell r="K123">
            <v>-73021135.319999993</v>
          </cell>
        </row>
        <row r="124"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</row>
        <row r="126">
          <cell r="F126">
            <v>522143227.97000003</v>
          </cell>
          <cell r="G126">
            <v>0</v>
          </cell>
          <cell r="H126">
            <v>522143227.97000003</v>
          </cell>
          <cell r="I126">
            <v>0</v>
          </cell>
          <cell r="J126">
            <v>522143227.97000003</v>
          </cell>
          <cell r="K126">
            <v>476132822.52999997</v>
          </cell>
        </row>
        <row r="127"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</row>
        <row r="128">
          <cell r="F128">
            <v>522143227.97000003</v>
          </cell>
          <cell r="G128">
            <v>0</v>
          </cell>
          <cell r="H128">
            <v>522143227.97000003</v>
          </cell>
          <cell r="I128">
            <v>0</v>
          </cell>
          <cell r="J128">
            <v>522143227.97000003</v>
          </cell>
          <cell r="K128">
            <v>476132822.52999997</v>
          </cell>
        </row>
        <row r="130">
          <cell r="F130">
            <v>-271721460.74000001</v>
          </cell>
          <cell r="G130">
            <v>0</v>
          </cell>
          <cell r="H130">
            <v>-271721460.74000001</v>
          </cell>
          <cell r="I130">
            <v>0</v>
          </cell>
          <cell r="J130">
            <v>-271721460.74000001</v>
          </cell>
          <cell r="K130">
            <v>-264438483.13999999</v>
          </cell>
        </row>
        <row r="131">
          <cell r="F131">
            <v>-271721460.74000001</v>
          </cell>
          <cell r="G131">
            <v>0</v>
          </cell>
          <cell r="H131">
            <v>-271721460.74000001</v>
          </cell>
          <cell r="I131">
            <v>0</v>
          </cell>
          <cell r="J131">
            <v>-271721460.74000001</v>
          </cell>
          <cell r="K131">
            <v>-264438483.13999999</v>
          </cell>
        </row>
        <row r="132">
          <cell r="F132">
            <v>522189919.62</v>
          </cell>
          <cell r="G132">
            <v>0</v>
          </cell>
          <cell r="H132">
            <v>522189919.62</v>
          </cell>
          <cell r="I132">
            <v>0</v>
          </cell>
          <cell r="J132">
            <v>522189919.62</v>
          </cell>
          <cell r="K132">
            <v>476132822.52999997</v>
          </cell>
        </row>
        <row r="133">
          <cell r="F133">
            <v>98687847.859999999</v>
          </cell>
          <cell r="G133">
            <v>0</v>
          </cell>
          <cell r="H133">
            <v>98687847.859999999</v>
          </cell>
          <cell r="I133">
            <v>0</v>
          </cell>
          <cell r="J133">
            <v>98687847.859999999</v>
          </cell>
          <cell r="K133">
            <v>97588527.150000006</v>
          </cell>
        </row>
        <row r="134">
          <cell r="F134">
            <v>48433431.799999997</v>
          </cell>
          <cell r="G134">
            <v>0</v>
          </cell>
          <cell r="H134">
            <v>48433431.799999997</v>
          </cell>
          <cell r="I134">
            <v>-12714911.68</v>
          </cell>
          <cell r="J134">
            <v>35718520.119999997</v>
          </cell>
          <cell r="K134">
            <v>35660220.119999997</v>
          </cell>
        </row>
        <row r="135">
          <cell r="F135">
            <v>147121279.66</v>
          </cell>
          <cell r="G135">
            <v>0</v>
          </cell>
          <cell r="H135">
            <v>147121279.66</v>
          </cell>
          <cell r="I135">
            <v>-12714911.68</v>
          </cell>
          <cell r="J135">
            <v>134406367.97999999</v>
          </cell>
          <cell r="K135">
            <v>133248747.27000001</v>
          </cell>
        </row>
        <row r="137">
          <cell r="F137">
            <v>-84971392.620000005</v>
          </cell>
          <cell r="G137">
            <v>0</v>
          </cell>
          <cell r="H137">
            <v>-84971392.620000005</v>
          </cell>
          <cell r="I137">
            <v>0</v>
          </cell>
          <cell r="J137">
            <v>-84971392.620000005</v>
          </cell>
          <cell r="K137">
            <v>-83290177.079999998</v>
          </cell>
        </row>
        <row r="138">
          <cell r="F138">
            <v>-38960174.969999999</v>
          </cell>
          <cell r="G138">
            <v>0</v>
          </cell>
          <cell r="H138">
            <v>-38960174.969999999</v>
          </cell>
          <cell r="I138">
            <v>10319793.109999999</v>
          </cell>
          <cell r="J138">
            <v>-28640381.859999999</v>
          </cell>
          <cell r="K138">
            <v>-27723922.699999999</v>
          </cell>
        </row>
        <row r="139">
          <cell r="F139">
            <v>-123931567.59</v>
          </cell>
          <cell r="G139">
            <v>0</v>
          </cell>
          <cell r="H139">
            <v>-123931567.59</v>
          </cell>
          <cell r="I139">
            <v>10319793.109999999</v>
          </cell>
          <cell r="J139">
            <v>-113611774.48</v>
          </cell>
          <cell r="K139">
            <v>-111014099.78</v>
          </cell>
        </row>
        <row r="141">
          <cell r="F141">
            <v>97528870.049999997</v>
          </cell>
          <cell r="G141">
            <v>0</v>
          </cell>
          <cell r="H141">
            <v>97528870.049999997</v>
          </cell>
          <cell r="I141">
            <v>-235000</v>
          </cell>
          <cell r="J141">
            <v>97293870.049999997</v>
          </cell>
          <cell r="K141">
            <v>89974637.069999993</v>
          </cell>
        </row>
        <row r="142">
          <cell r="F142">
            <v>97528870.049999997</v>
          </cell>
          <cell r="G142">
            <v>0</v>
          </cell>
          <cell r="H142">
            <v>97528870.049999997</v>
          </cell>
          <cell r="I142">
            <v>-235000</v>
          </cell>
          <cell r="J142">
            <v>97293870.049999997</v>
          </cell>
          <cell r="K142">
            <v>89974637.069999993</v>
          </cell>
        </row>
        <row r="143">
          <cell r="F143">
            <v>-126261690.02000001</v>
          </cell>
          <cell r="G143">
            <v>0</v>
          </cell>
          <cell r="H143">
            <v>-126261690.02000001</v>
          </cell>
          <cell r="I143">
            <v>10418300.949999999</v>
          </cell>
          <cell r="J143">
            <v>-115843389.07000001</v>
          </cell>
          <cell r="K143">
            <v>-111014099.78</v>
          </cell>
        </row>
        <row r="144">
          <cell r="F144">
            <v>-72077752.700000003</v>
          </cell>
          <cell r="G144">
            <v>0</v>
          </cell>
          <cell r="H144">
            <v>-72077752.700000003</v>
          </cell>
          <cell r="I144">
            <v>234999</v>
          </cell>
          <cell r="J144">
            <v>-71842753.700000003</v>
          </cell>
          <cell r="K144">
            <v>-69248234.090000004</v>
          </cell>
        </row>
        <row r="145">
          <cell r="F145">
            <v>-72077752.700000003</v>
          </cell>
          <cell r="G145">
            <v>0</v>
          </cell>
          <cell r="H145">
            <v>-72077752.700000003</v>
          </cell>
          <cell r="I145">
            <v>234999</v>
          </cell>
          <cell r="J145">
            <v>-71842753.700000003</v>
          </cell>
          <cell r="K145">
            <v>-69248234.090000004</v>
          </cell>
        </row>
        <row r="146">
          <cell r="F146">
            <v>97217758.939999998</v>
          </cell>
          <cell r="G146">
            <v>0</v>
          </cell>
          <cell r="H146">
            <v>97217758.939999998</v>
          </cell>
          <cell r="I146">
            <v>-235000</v>
          </cell>
          <cell r="J146">
            <v>96982758.939999998</v>
          </cell>
          <cell r="K146">
            <v>89974637.069999993</v>
          </cell>
        </row>
        <row r="147">
          <cell r="F147">
            <v>25458745.16</v>
          </cell>
          <cell r="G147">
            <v>0</v>
          </cell>
          <cell r="H147">
            <v>25458745.16</v>
          </cell>
          <cell r="I147">
            <v>0</v>
          </cell>
          <cell r="J147">
            <v>25458745.16</v>
          </cell>
          <cell r="K147">
            <v>26052376.289999999</v>
          </cell>
        </row>
        <row r="148"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16111125.199999999</v>
          </cell>
        </row>
        <row r="149">
          <cell r="F149">
            <v>3772140</v>
          </cell>
          <cell r="G149">
            <v>0</v>
          </cell>
          <cell r="H149">
            <v>3772140</v>
          </cell>
          <cell r="I149">
            <v>-3697140</v>
          </cell>
          <cell r="J149">
            <v>75000</v>
          </cell>
          <cell r="K149">
            <v>75000</v>
          </cell>
        </row>
        <row r="150">
          <cell r="F150">
            <v>0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18683661.010000002</v>
          </cell>
        </row>
        <row r="151"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6732233</v>
          </cell>
        </row>
        <row r="152"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1454482.68</v>
          </cell>
        </row>
        <row r="153">
          <cell r="F153">
            <v>2502196.29</v>
          </cell>
          <cell r="G153">
            <v>0</v>
          </cell>
          <cell r="H153">
            <v>2502196.29</v>
          </cell>
          <cell r="I153">
            <v>0</v>
          </cell>
          <cell r="J153">
            <v>2502196.29</v>
          </cell>
          <cell r="K153">
            <v>4826286.29</v>
          </cell>
        </row>
        <row r="154">
          <cell r="F154">
            <v>2380586.5299999998</v>
          </cell>
          <cell r="G154">
            <v>0</v>
          </cell>
          <cell r="H154">
            <v>2380586.5299999998</v>
          </cell>
          <cell r="I154">
            <v>0</v>
          </cell>
          <cell r="J154">
            <v>2380586.5299999998</v>
          </cell>
          <cell r="K154">
            <v>0</v>
          </cell>
        </row>
        <row r="155">
          <cell r="F155">
            <v>17155431.920000002</v>
          </cell>
          <cell r="G155">
            <v>0</v>
          </cell>
          <cell r="H155">
            <v>17155431.920000002</v>
          </cell>
          <cell r="I155">
            <v>0</v>
          </cell>
          <cell r="J155">
            <v>17155431.920000002</v>
          </cell>
          <cell r="K155">
            <v>0</v>
          </cell>
        </row>
        <row r="156"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25005605.039999999</v>
          </cell>
        </row>
        <row r="157">
          <cell r="F157">
            <v>51269099.899999999</v>
          </cell>
          <cell r="G157">
            <v>0</v>
          </cell>
          <cell r="H157">
            <v>51269099.899999999</v>
          </cell>
          <cell r="I157">
            <v>-3697140</v>
          </cell>
          <cell r="J157">
            <v>47571959.900000006</v>
          </cell>
          <cell r="K157">
            <v>98940769.51000002</v>
          </cell>
        </row>
        <row r="158">
          <cell r="F158">
            <v>2339402.41</v>
          </cell>
          <cell r="G158">
            <v>0</v>
          </cell>
          <cell r="H158">
            <v>2339402.41</v>
          </cell>
          <cell r="I158">
            <v>0</v>
          </cell>
          <cell r="J158">
            <v>2339402.41</v>
          </cell>
          <cell r="K158">
            <v>0</v>
          </cell>
        </row>
        <row r="159">
          <cell r="F159">
            <v>2235674073.8200002</v>
          </cell>
          <cell r="G159">
            <v>0</v>
          </cell>
          <cell r="H159">
            <v>2235674073.8200002</v>
          </cell>
          <cell r="I159">
            <v>0</v>
          </cell>
          <cell r="J159">
            <v>2235674073.8200002</v>
          </cell>
          <cell r="K159">
            <v>2219158317.3000002</v>
          </cell>
        </row>
        <row r="160">
          <cell r="F160">
            <v>93358636.510000005</v>
          </cell>
          <cell r="G160">
            <v>0</v>
          </cell>
          <cell r="H160">
            <v>93358636.510000005</v>
          </cell>
          <cell r="I160">
            <v>0</v>
          </cell>
          <cell r="J160">
            <v>93358636.510000005</v>
          </cell>
          <cell r="K160">
            <v>93332828.310000002</v>
          </cell>
        </row>
        <row r="161">
          <cell r="F161">
            <v>188759863.86000001</v>
          </cell>
          <cell r="G161">
            <v>0</v>
          </cell>
          <cell r="H161">
            <v>188759863.86000001</v>
          </cell>
          <cell r="I161">
            <v>0</v>
          </cell>
          <cell r="J161">
            <v>188759863.86000001</v>
          </cell>
          <cell r="K161">
            <v>187153004.74000001</v>
          </cell>
        </row>
        <row r="162">
          <cell r="F162">
            <v>2517792574.1900005</v>
          </cell>
          <cell r="G162">
            <v>0</v>
          </cell>
          <cell r="H162">
            <v>2517792574.1900005</v>
          </cell>
          <cell r="I162">
            <v>0</v>
          </cell>
          <cell r="J162">
            <v>2517792574.1900005</v>
          </cell>
          <cell r="K162">
            <v>2499644150.3500004</v>
          </cell>
        </row>
        <row r="163">
          <cell r="F163">
            <v>2243379796.5799999</v>
          </cell>
          <cell r="G163">
            <v>0</v>
          </cell>
          <cell r="H163">
            <v>2243379796.5799999</v>
          </cell>
          <cell r="I163">
            <v>0</v>
          </cell>
          <cell r="J163">
            <v>2243379796.5799999</v>
          </cell>
          <cell r="K163">
            <v>2219158317.3000002</v>
          </cell>
        </row>
        <row r="164"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</row>
        <row r="165">
          <cell r="F165">
            <v>-1795460375.46</v>
          </cell>
          <cell r="G165">
            <v>0</v>
          </cell>
          <cell r="H165">
            <v>-1795460375.46</v>
          </cell>
          <cell r="I165">
            <v>0</v>
          </cell>
          <cell r="J165">
            <v>-1795460375.46</v>
          </cell>
          <cell r="K165">
            <v>-1773476955.25</v>
          </cell>
        </row>
        <row r="166">
          <cell r="F166">
            <v>0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</row>
        <row r="167">
          <cell r="F167">
            <v>-71739598.989999995</v>
          </cell>
          <cell r="G167">
            <v>0</v>
          </cell>
          <cell r="H167">
            <v>-71739598.989999995</v>
          </cell>
          <cell r="I167">
            <v>0</v>
          </cell>
          <cell r="J167">
            <v>-71739598.989999995</v>
          </cell>
          <cell r="K167">
            <v>-69811193.409999996</v>
          </cell>
        </row>
        <row r="168">
          <cell r="F168">
            <v>-134520745.16</v>
          </cell>
          <cell r="G168">
            <v>0</v>
          </cell>
          <cell r="H168">
            <v>-134520745.16</v>
          </cell>
          <cell r="I168">
            <v>0</v>
          </cell>
          <cell r="J168">
            <v>-134520745.16</v>
          </cell>
          <cell r="K168">
            <v>-130802039.78</v>
          </cell>
        </row>
        <row r="169">
          <cell r="F169">
            <v>-2001720719.6100001</v>
          </cell>
          <cell r="G169">
            <v>0</v>
          </cell>
          <cell r="H169">
            <v>-2001720719.6100001</v>
          </cell>
          <cell r="I169">
            <v>0</v>
          </cell>
          <cell r="J169">
            <v>-2001720719.6100001</v>
          </cell>
          <cell r="K169">
            <v>-1974090188.4400001</v>
          </cell>
        </row>
        <row r="170"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</row>
        <row r="171">
          <cell r="F171">
            <v>61624227.880000003</v>
          </cell>
          <cell r="G171">
            <v>0</v>
          </cell>
          <cell r="H171">
            <v>61624227.880000003</v>
          </cell>
          <cell r="I171">
            <v>0</v>
          </cell>
          <cell r="J171">
            <v>61624227.880000003</v>
          </cell>
          <cell r="K171">
            <v>0</v>
          </cell>
        </row>
        <row r="172">
          <cell r="F172">
            <v>27478619.780000001</v>
          </cell>
          <cell r="G172">
            <v>0</v>
          </cell>
          <cell r="H172">
            <v>27478619.780000001</v>
          </cell>
          <cell r="I172">
            <v>0</v>
          </cell>
          <cell r="J172">
            <v>27478619.780000001</v>
          </cell>
          <cell r="K172">
            <v>0</v>
          </cell>
        </row>
        <row r="173">
          <cell r="F173">
            <v>0</v>
          </cell>
          <cell r="G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61624227.880000003</v>
          </cell>
        </row>
        <row r="174">
          <cell r="F174">
            <v>0</v>
          </cell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27478619.780000001</v>
          </cell>
        </row>
        <row r="175">
          <cell r="F175">
            <v>0</v>
          </cell>
          <cell r="G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</row>
        <row r="176">
          <cell r="F176">
            <v>89102847.659999996</v>
          </cell>
          <cell r="G176">
            <v>0</v>
          </cell>
          <cell r="H176">
            <v>89102847.659999996</v>
          </cell>
          <cell r="I176">
            <v>0</v>
          </cell>
          <cell r="J176">
            <v>89102847.659999996</v>
          </cell>
          <cell r="K176">
            <v>89102847.659999996</v>
          </cell>
        </row>
        <row r="177">
          <cell r="F177">
            <v>0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61624227.880000003</v>
          </cell>
        </row>
        <row r="178">
          <cell r="F178">
            <v>-24483839.100000001</v>
          </cell>
          <cell r="G178">
            <v>0</v>
          </cell>
          <cell r="H178">
            <v>-24483839.100000001</v>
          </cell>
          <cell r="I178">
            <v>0</v>
          </cell>
          <cell r="J178">
            <v>-24483839.100000001</v>
          </cell>
          <cell r="K178">
            <v>0</v>
          </cell>
        </row>
        <row r="179">
          <cell r="F179">
            <v>-61399580.939999998</v>
          </cell>
          <cell r="G179">
            <v>0</v>
          </cell>
          <cell r="H179">
            <v>-61399580.939999998</v>
          </cell>
          <cell r="I179">
            <v>0</v>
          </cell>
          <cell r="J179">
            <v>-61399580.939999998</v>
          </cell>
          <cell r="K179">
            <v>-61369010.170000002</v>
          </cell>
        </row>
        <row r="180"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>
            <v>0</v>
          </cell>
          <cell r="K180">
            <v>-23473533.440000001</v>
          </cell>
        </row>
        <row r="181">
          <cell r="F181">
            <v>-85883420.039999992</v>
          </cell>
          <cell r="G181">
            <v>0</v>
          </cell>
          <cell r="H181">
            <v>-85883420.039999992</v>
          </cell>
          <cell r="I181">
            <v>0</v>
          </cell>
          <cell r="J181">
            <v>-85883420.039999992</v>
          </cell>
          <cell r="K181">
            <v>-84842543.609999999</v>
          </cell>
        </row>
        <row r="182">
          <cell r="F182">
            <v>-25639998.109999999</v>
          </cell>
          <cell r="G182">
            <v>0</v>
          </cell>
          <cell r="H182">
            <v>-25639998.109999999</v>
          </cell>
          <cell r="I182">
            <v>0</v>
          </cell>
          <cell r="J182">
            <v>-25639998.109999999</v>
          </cell>
          <cell r="K182">
            <v>0</v>
          </cell>
        </row>
        <row r="183">
          <cell r="F183">
            <v>30084713.82</v>
          </cell>
          <cell r="G183">
            <v>0</v>
          </cell>
          <cell r="H183">
            <v>30084713.82</v>
          </cell>
          <cell r="I183">
            <v>0</v>
          </cell>
          <cell r="J183">
            <v>30084713.82</v>
          </cell>
          <cell r="K183">
            <v>30084713.82</v>
          </cell>
        </row>
        <row r="184">
          <cell r="F184">
            <v>11028437.4</v>
          </cell>
          <cell r="G184">
            <v>0</v>
          </cell>
          <cell r="H184">
            <v>11028437.4</v>
          </cell>
          <cell r="I184">
            <v>0</v>
          </cell>
          <cell r="J184">
            <v>11028437.4</v>
          </cell>
          <cell r="K184">
            <v>11028437.4</v>
          </cell>
        </row>
        <row r="185">
          <cell r="F185">
            <v>41113151.219999999</v>
          </cell>
          <cell r="G185">
            <v>0</v>
          </cell>
          <cell r="H185">
            <v>41113151.219999999</v>
          </cell>
          <cell r="I185">
            <v>0</v>
          </cell>
          <cell r="J185">
            <v>41113151.219999999</v>
          </cell>
          <cell r="K185">
            <v>41113151.219999999</v>
          </cell>
        </row>
        <row r="187">
          <cell r="F187">
            <v>-8672474.7599999998</v>
          </cell>
          <cell r="G187">
            <v>0</v>
          </cell>
          <cell r="H187">
            <v>-8672474.7599999998</v>
          </cell>
          <cell r="I187">
            <v>0</v>
          </cell>
          <cell r="J187">
            <v>-8672474.7599999998</v>
          </cell>
          <cell r="K187">
            <v>-8557296.5999999996</v>
          </cell>
        </row>
        <row r="188">
          <cell r="F188">
            <v>0</v>
          </cell>
          <cell r="G188">
            <v>0</v>
          </cell>
          <cell r="H188">
            <v>0</v>
          </cell>
          <cell r="I188">
            <v>0</v>
          </cell>
          <cell r="J188">
            <v>0</v>
          </cell>
          <cell r="K188">
            <v>0</v>
          </cell>
        </row>
        <row r="189">
          <cell r="F189">
            <v>0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</row>
        <row r="190">
          <cell r="F190">
            <v>-8672474.7599999998</v>
          </cell>
          <cell r="G190">
            <v>0</v>
          </cell>
          <cell r="H190">
            <v>-8672474.7599999998</v>
          </cell>
          <cell r="I190">
            <v>0</v>
          </cell>
          <cell r="J190">
            <v>-8672474.7599999998</v>
          </cell>
          <cell r="K190">
            <v>-8557296.5999999996</v>
          </cell>
        </row>
        <row r="191">
          <cell r="F191">
            <v>-8789938.3599999994</v>
          </cell>
          <cell r="G191">
            <v>0</v>
          </cell>
          <cell r="H191">
            <v>-8789938.3599999994</v>
          </cell>
          <cell r="I191">
            <v>0</v>
          </cell>
          <cell r="J191">
            <v>-8789938.3599999994</v>
          </cell>
          <cell r="K191">
            <v>-8557296.5999999996</v>
          </cell>
        </row>
        <row r="192">
          <cell r="F192">
            <v>0</v>
          </cell>
          <cell r="G192">
            <v>0</v>
          </cell>
          <cell r="H192">
            <v>0</v>
          </cell>
          <cell r="I192">
            <v>180890</v>
          </cell>
          <cell r="J192">
            <v>180890</v>
          </cell>
          <cell r="K192">
            <v>180890</v>
          </cell>
        </row>
        <row r="193">
          <cell r="F193">
            <v>0</v>
          </cell>
          <cell r="G193">
            <v>0</v>
          </cell>
          <cell r="H193">
            <v>0</v>
          </cell>
          <cell r="I193">
            <v>11274048.25</v>
          </cell>
          <cell r="J193">
            <v>11274048.25</v>
          </cell>
          <cell r="K193">
            <v>11274048.25</v>
          </cell>
        </row>
        <row r="194">
          <cell r="F194">
            <v>0</v>
          </cell>
          <cell r="G194">
            <v>0</v>
          </cell>
          <cell r="H194">
            <v>0</v>
          </cell>
          <cell r="I194">
            <v>60730446.240000002</v>
          </cell>
          <cell r="J194">
            <v>60730446.240000002</v>
          </cell>
          <cell r="K194">
            <v>60730446.240000002</v>
          </cell>
        </row>
        <row r="195">
          <cell r="F195">
            <v>0</v>
          </cell>
          <cell r="G195">
            <v>0</v>
          </cell>
          <cell r="H195">
            <v>0</v>
          </cell>
          <cell r="I195">
            <v>12714911.68</v>
          </cell>
          <cell r="J195">
            <v>12714911.68</v>
          </cell>
          <cell r="K195">
            <v>12714911.68</v>
          </cell>
        </row>
        <row r="196">
          <cell r="F196">
            <v>0</v>
          </cell>
          <cell r="G196">
            <v>0</v>
          </cell>
          <cell r="H196">
            <v>0</v>
          </cell>
          <cell r="I196">
            <v>235000</v>
          </cell>
          <cell r="J196">
            <v>235000</v>
          </cell>
          <cell r="K196">
            <v>235000</v>
          </cell>
        </row>
        <row r="197">
          <cell r="F197">
            <v>0</v>
          </cell>
          <cell r="G197">
            <v>0</v>
          </cell>
          <cell r="H197">
            <v>0</v>
          </cell>
          <cell r="I197">
            <v>3697140</v>
          </cell>
          <cell r="J197">
            <v>3697140</v>
          </cell>
          <cell r="K197">
            <v>3697140</v>
          </cell>
        </row>
        <row r="198">
          <cell r="F198">
            <v>0</v>
          </cell>
          <cell r="G198">
            <v>0</v>
          </cell>
          <cell r="H198">
            <v>0</v>
          </cell>
          <cell r="I198">
            <v>-41131916.869999997</v>
          </cell>
          <cell r="J198">
            <v>-41131916.869999997</v>
          </cell>
          <cell r="K198">
            <v>-41131916.869999997</v>
          </cell>
        </row>
        <row r="199">
          <cell r="F199">
            <v>0</v>
          </cell>
          <cell r="G199">
            <v>0</v>
          </cell>
          <cell r="H199">
            <v>0</v>
          </cell>
          <cell r="I199">
            <v>-10319793.109999999</v>
          </cell>
          <cell r="J199">
            <v>-10319793.109999999</v>
          </cell>
          <cell r="K199">
            <v>-10252269.48</v>
          </cell>
        </row>
        <row r="200">
          <cell r="F200">
            <v>0</v>
          </cell>
          <cell r="G200">
            <v>0</v>
          </cell>
          <cell r="H200">
            <v>0</v>
          </cell>
          <cell r="I200">
            <v>-234999</v>
          </cell>
          <cell r="J200">
            <v>-234999</v>
          </cell>
          <cell r="K200">
            <v>-234999</v>
          </cell>
        </row>
        <row r="201">
          <cell r="F201">
            <v>6230000</v>
          </cell>
          <cell r="G201">
            <v>0</v>
          </cell>
          <cell r="H201">
            <v>6230000</v>
          </cell>
          <cell r="I201">
            <v>0</v>
          </cell>
          <cell r="J201">
            <v>6230000</v>
          </cell>
          <cell r="K201">
            <v>6230000</v>
          </cell>
        </row>
        <row r="202">
          <cell r="F202">
            <v>-6230000</v>
          </cell>
          <cell r="G202">
            <v>0</v>
          </cell>
          <cell r="H202">
            <v>-6230000</v>
          </cell>
          <cell r="I202">
            <v>0</v>
          </cell>
          <cell r="J202">
            <v>-6230000</v>
          </cell>
          <cell r="K202">
            <v>-6230000</v>
          </cell>
        </row>
        <row r="203">
          <cell r="F203">
            <v>6398710.8099999996</v>
          </cell>
          <cell r="G203">
            <v>0</v>
          </cell>
          <cell r="H203">
            <v>6398710.8099999996</v>
          </cell>
          <cell r="I203">
            <v>0</v>
          </cell>
          <cell r="J203">
            <v>6398710.8099999996</v>
          </cell>
          <cell r="K203">
            <v>6398710.8099999996</v>
          </cell>
        </row>
        <row r="204">
          <cell r="F204">
            <v>1309200</v>
          </cell>
          <cell r="G204">
            <v>0</v>
          </cell>
          <cell r="H204">
            <v>1309200</v>
          </cell>
          <cell r="I204">
            <v>0</v>
          </cell>
          <cell r="J204">
            <v>1309200</v>
          </cell>
          <cell r="K204">
            <v>2243810</v>
          </cell>
        </row>
        <row r="205">
          <cell r="F205">
            <v>49881.71</v>
          </cell>
          <cell r="G205">
            <v>0</v>
          </cell>
          <cell r="H205">
            <v>49881.71</v>
          </cell>
          <cell r="I205">
            <v>0</v>
          </cell>
          <cell r="J205">
            <v>49881.71</v>
          </cell>
          <cell r="K205">
            <v>49881.71</v>
          </cell>
        </row>
        <row r="206">
          <cell r="F206">
            <v>245691</v>
          </cell>
          <cell r="G206">
            <v>0</v>
          </cell>
          <cell r="H206">
            <v>245691</v>
          </cell>
          <cell r="I206">
            <v>0</v>
          </cell>
          <cell r="J206">
            <v>245691</v>
          </cell>
          <cell r="K206">
            <v>22531</v>
          </cell>
        </row>
        <row r="207">
          <cell r="F207">
            <v>21246397.170000002</v>
          </cell>
          <cell r="G207">
            <v>0</v>
          </cell>
          <cell r="H207">
            <v>21246397.170000002</v>
          </cell>
          <cell r="I207">
            <v>0</v>
          </cell>
          <cell r="J207">
            <v>21246397.170000002</v>
          </cell>
          <cell r="K207">
            <v>443507.17</v>
          </cell>
        </row>
        <row r="208">
          <cell r="F208">
            <v>0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</row>
        <row r="209">
          <cell r="F209">
            <v>1449300</v>
          </cell>
          <cell r="G209">
            <v>0</v>
          </cell>
          <cell r="H209">
            <v>1449300</v>
          </cell>
          <cell r="I209">
            <v>0</v>
          </cell>
          <cell r="J209">
            <v>1449300</v>
          </cell>
          <cell r="K209">
            <v>2389020</v>
          </cell>
        </row>
        <row r="210">
          <cell r="F210">
            <v>0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</row>
        <row r="211">
          <cell r="F211">
            <v>30699180.690000001</v>
          </cell>
          <cell r="G211">
            <v>0</v>
          </cell>
          <cell r="H211">
            <v>30699180.690000001</v>
          </cell>
          <cell r="I211">
            <v>37145727.19000002</v>
          </cell>
          <cell r="J211">
            <v>67844907.880000025</v>
          </cell>
          <cell r="K211">
            <v>48760711.510000028</v>
          </cell>
        </row>
        <row r="212">
          <cell r="F212">
            <v>4213096555.130002</v>
          </cell>
          <cell r="G212">
            <v>0</v>
          </cell>
          <cell r="H212">
            <v>4213096555.130002</v>
          </cell>
          <cell r="I212">
            <v>-39377827.350000091</v>
          </cell>
          <cell r="J212">
            <v>4173718727.7799997</v>
          </cell>
          <cell r="K212">
            <v>4050062894.4900002</v>
          </cell>
        </row>
        <row r="213">
          <cell r="F213">
            <v>223660</v>
          </cell>
          <cell r="G213">
            <v>0</v>
          </cell>
          <cell r="H213">
            <v>223660</v>
          </cell>
          <cell r="I213">
            <v>0</v>
          </cell>
          <cell r="J213">
            <v>223660</v>
          </cell>
          <cell r="K213">
            <v>22531</v>
          </cell>
        </row>
        <row r="214">
          <cell r="F214">
            <v>8852495.1199999992</v>
          </cell>
          <cell r="G214">
            <v>0</v>
          </cell>
          <cell r="H214">
            <v>8852495.1199999992</v>
          </cell>
          <cell r="I214">
            <v>0</v>
          </cell>
          <cell r="J214">
            <v>8852495.1199999992</v>
          </cell>
          <cell r="K214">
            <v>443507.17</v>
          </cell>
        </row>
        <row r="215"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</row>
        <row r="216">
          <cell r="F216">
            <v>1516176</v>
          </cell>
          <cell r="G216">
            <v>0</v>
          </cell>
          <cell r="H216">
            <v>1516176</v>
          </cell>
          <cell r="I216">
            <v>0</v>
          </cell>
          <cell r="J216">
            <v>1516176</v>
          </cell>
          <cell r="K216">
            <v>2389020</v>
          </cell>
        </row>
        <row r="217">
          <cell r="F217">
            <v>0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</row>
        <row r="218">
          <cell r="F218">
            <v>18326123.640000001</v>
          </cell>
          <cell r="G218">
            <v>0</v>
          </cell>
          <cell r="H218">
            <v>18326123.640000001</v>
          </cell>
          <cell r="I218">
            <v>38568079.350000024</v>
          </cell>
          <cell r="J218">
            <v>56894202.990000024</v>
          </cell>
          <cell r="K218">
            <v>48760711.510000028</v>
          </cell>
        </row>
        <row r="219">
          <cell r="F219">
            <v>3357915561.249999</v>
          </cell>
          <cell r="G219">
            <v>0</v>
          </cell>
          <cell r="H219">
            <v>3357915561.249999</v>
          </cell>
          <cell r="I219">
            <v>-42021256.930000037</v>
          </cell>
          <cell r="J219">
            <v>3315894304.3199992</v>
          </cell>
          <cell r="K219">
            <v>4050062894.4900002</v>
          </cell>
        </row>
      </sheetData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M-Assump-5"/>
      <sheetName val="F1 Log On"/>
      <sheetName val="Assump_(2)"/>
      <sheetName val="Op_Ex"/>
      <sheetName val="dep_cal"/>
      <sheetName val="man_power"/>
      <sheetName val="F1_Log_On"/>
      <sheetName val="DEP12"/>
    </sheetNames>
    <sheetDataSet>
      <sheetData sheetId="0">
        <row r="1">
          <cell r="C1">
            <v>5</v>
          </cell>
        </row>
      </sheetData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ODE_NAME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73-9831"/>
      <sheetName val="73-9833"/>
      <sheetName val="73-9834"/>
      <sheetName val="73-9845"/>
      <sheetName val="73-9857"/>
      <sheetName val="74-0927"/>
      <sheetName val="74-8405"/>
      <sheetName val="74-8406"/>
      <sheetName val="74-8553"/>
      <sheetName val="74-8554"/>
      <sheetName val="74-8662"/>
      <sheetName val="LPG meter"/>
      <sheetName val="Sheet1-1"/>
      <sheetName val="รายชื่อลูกค้า1-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Aging"/>
      <sheetName val="อัตราค่าบรรทุก"/>
    </sheetNames>
    <sheetDataSet>
      <sheetData sheetId="0"/>
      <sheetData sheetId="1"/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329 Guidance"/>
      <sheetName val="Overview"/>
      <sheetName val="Drop Down"/>
      <sheetName val="Template Calculation Sheet"/>
      <sheetName val="Guide Card"/>
      <sheetName val="Using this Template"/>
      <sheetName val="Analytics Summary"/>
      <sheetName val="Delete Analytic"/>
      <sheetName val="CODE,NAME"/>
      <sheetName val="Payroll Overall 2012"/>
      <sheetName val="Lookups"/>
      <sheetName val="INV"/>
      <sheetName val="Sheet1"/>
      <sheetName val="GL"/>
      <sheetName val="Table"/>
      <sheetName val="GL34100000"/>
      <sheetName val="SUD 30.09.09"/>
      <sheetName val="div"/>
      <sheetName val="Asset3years"/>
      <sheetName val="Actual FY'12"/>
      <sheetName val="FKT_PJK"/>
      <sheetName val="Unrealize"/>
      <sheetName val="1.cashflow"/>
      <sheetName val="TOT&amp;TRUE (3)"/>
    </sheetNames>
    <sheetDataSet>
      <sheetData sheetId="0">
        <row r="2">
          <cell r="A2" t="str">
            <v>Type of analytic…</v>
          </cell>
        </row>
      </sheetData>
      <sheetData sheetId="1"/>
      <sheetData sheetId="2">
        <row r="2">
          <cell r="A2" t="str">
            <v>Type of analytic…</v>
          </cell>
          <cell r="B2" t="str">
            <v>Level of evidence…</v>
          </cell>
        </row>
        <row r="3">
          <cell r="A3" t="str">
            <v>Trend analysis</v>
          </cell>
          <cell r="B3" t="str">
            <v>High evidence</v>
          </cell>
        </row>
        <row r="4">
          <cell r="A4" t="str">
            <v>Ratio analysis</v>
          </cell>
          <cell r="B4" t="str">
            <v>Moderate evidence</v>
          </cell>
        </row>
        <row r="5">
          <cell r="A5" t="str">
            <v>Reasonableness test</v>
          </cell>
          <cell r="B5" t="str">
            <v>Low evidence</v>
          </cell>
        </row>
        <row r="6">
          <cell r="A6" t="str">
            <v>Regression analytics</v>
          </cell>
        </row>
        <row r="7">
          <cell r="A7" t="str">
            <v>Scanning analytics</v>
          </cell>
        </row>
      </sheetData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ELIM 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Master"/>
      <sheetName val="AA-1"/>
    </sheetNames>
    <sheetDataSet>
      <sheetData sheetId="0" refreshError="1"/>
      <sheetData sheetId="1" refreshError="1"/>
      <sheetData sheetId="2" refreshError="1"/>
      <sheetData sheetId="3"/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</sheetNames>
    <sheetDataSet>
      <sheetData sheetId="0"/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F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F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M6">
            <v>1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M7">
            <v>1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M8">
            <v>1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S9" t="str">
            <v>M Total</v>
          </cell>
        </row>
        <row r="10">
          <cell r="A10" t="str">
            <v>0 Total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G12">
            <v>1</v>
          </cell>
          <cell r="H12">
            <v>1386.68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F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F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G55">
            <v>3</v>
          </cell>
          <cell r="H55">
            <v>14951.94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G59">
            <v>1</v>
          </cell>
          <cell r="H59">
            <v>4794.04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G63">
            <v>1</v>
          </cell>
          <cell r="H63">
            <v>5109.5600000000004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G66">
            <v>1</v>
          </cell>
          <cell r="H66">
            <v>4681.45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G67">
            <v>2</v>
          </cell>
          <cell r="H67">
            <v>9652.27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G68">
            <v>1</v>
          </cell>
          <cell r="H68">
            <v>5116.4399999999996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G69">
            <v>2</v>
          </cell>
          <cell r="H69">
            <v>9969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G70">
            <v>1</v>
          </cell>
          <cell r="H70">
            <v>5554.56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G71">
            <v>1</v>
          </cell>
          <cell r="H71">
            <v>4976.8900000000003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G73">
            <v>1</v>
          </cell>
          <cell r="H73">
            <v>2378.21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G74">
            <v>2</v>
          </cell>
          <cell r="H74">
            <v>4625.4399999999996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F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F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Q108">
            <v>16425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Q109">
            <v>16425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G121">
            <v>31</v>
          </cell>
          <cell r="H121">
            <v>151.9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G122">
            <v>46</v>
          </cell>
          <cell r="H122">
            <v>425.5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G123">
            <v>10</v>
          </cell>
          <cell r="H123">
            <v>112.71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G124">
            <v>1</v>
          </cell>
          <cell r="H124">
            <v>18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G126">
            <v>14</v>
          </cell>
          <cell r="H126">
            <v>456.27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G129">
            <v>1</v>
          </cell>
          <cell r="H129">
            <v>1000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G131">
            <v>2</v>
          </cell>
          <cell r="H131">
            <v>19958.490000000002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G132">
            <v>1</v>
          </cell>
          <cell r="H132">
            <v>1067.54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G134">
            <v>2</v>
          </cell>
          <cell r="H134">
            <v>9129.5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G135">
            <v>1</v>
          </cell>
          <cell r="H135">
            <v>3767.61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G136">
            <v>7</v>
          </cell>
          <cell r="H136">
            <v>9337.25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G137">
            <v>3</v>
          </cell>
          <cell r="H137">
            <v>2339.7399999999998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G138">
            <v>3</v>
          </cell>
          <cell r="H138">
            <v>3081.53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G139">
            <v>3</v>
          </cell>
          <cell r="H139">
            <v>3081.53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G140">
            <v>1</v>
          </cell>
          <cell r="H140">
            <v>776.98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G141">
            <v>1</v>
          </cell>
          <cell r="H141">
            <v>834.58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G142">
            <v>1</v>
          </cell>
          <cell r="H142">
            <v>743.68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G143">
            <v>3</v>
          </cell>
          <cell r="H143">
            <v>2332.06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G144">
            <v>2</v>
          </cell>
          <cell r="H144">
            <v>2739.14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G145">
            <v>2</v>
          </cell>
          <cell r="H145">
            <v>2739.14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G146">
            <v>1</v>
          </cell>
          <cell r="H146">
            <v>1028.1400000000001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G147">
            <v>1</v>
          </cell>
          <cell r="H147">
            <v>1171.22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G148">
            <v>2</v>
          </cell>
          <cell r="H148">
            <v>2027.5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G151">
            <v>11</v>
          </cell>
          <cell r="H151">
            <v>8597.7800000000007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G152">
            <v>4</v>
          </cell>
          <cell r="H152">
            <v>3644.64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G153">
            <v>5</v>
          </cell>
          <cell r="H153">
            <v>4067.08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G159">
            <v>3</v>
          </cell>
          <cell r="H159">
            <v>3276.93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G160">
            <v>6</v>
          </cell>
          <cell r="H160">
            <v>2248.89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G161">
            <v>4</v>
          </cell>
          <cell r="H161">
            <v>675.71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G162">
            <v>3</v>
          </cell>
          <cell r="H162">
            <v>298.05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G163">
            <v>1</v>
          </cell>
          <cell r="H163">
            <v>1354.22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G167">
            <v>1</v>
          </cell>
          <cell r="H167">
            <v>751.69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G168">
            <v>1</v>
          </cell>
          <cell r="H168">
            <v>514.23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G169">
            <v>1</v>
          </cell>
          <cell r="H169">
            <v>619.95000000000005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G170">
            <v>2</v>
          </cell>
          <cell r="H170">
            <v>1017.2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G171">
            <v>1</v>
          </cell>
          <cell r="H171">
            <v>1728.08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G172">
            <v>1</v>
          </cell>
          <cell r="H172">
            <v>720.16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G173">
            <v>1</v>
          </cell>
          <cell r="H173">
            <v>1163.04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G174">
            <v>2</v>
          </cell>
          <cell r="H174">
            <v>3414.6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G175">
            <v>8</v>
          </cell>
          <cell r="H175">
            <v>778.81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G176">
            <v>11</v>
          </cell>
          <cell r="H176">
            <v>1047.1300000000001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G177">
            <v>1</v>
          </cell>
          <cell r="H177">
            <v>6136.44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G178">
            <v>1</v>
          </cell>
          <cell r="H178">
            <v>6106.68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G179">
            <v>1</v>
          </cell>
          <cell r="H179">
            <v>3659.43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G180">
            <v>1</v>
          </cell>
          <cell r="H180">
            <v>4123.68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G181">
            <v>1</v>
          </cell>
          <cell r="H181">
            <v>3828.18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G183">
            <v>1</v>
          </cell>
          <cell r="H183">
            <v>591.08000000000004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G184">
            <v>9</v>
          </cell>
          <cell r="H184">
            <v>50648.71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G185">
            <v>5</v>
          </cell>
          <cell r="H185">
            <v>1152.93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G186">
            <v>5</v>
          </cell>
          <cell r="H186">
            <v>1340.16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G187">
            <v>5</v>
          </cell>
          <cell r="H187">
            <v>906.21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G188">
            <v>5</v>
          </cell>
          <cell r="H188">
            <v>168.34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G189">
            <v>17</v>
          </cell>
          <cell r="H189">
            <v>2978.73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G190">
            <v>11</v>
          </cell>
          <cell r="H190">
            <v>1557.42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G192">
            <v>2</v>
          </cell>
          <cell r="H192">
            <v>1413.08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G194">
            <v>2</v>
          </cell>
          <cell r="H194">
            <v>4571.96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G195">
            <v>1</v>
          </cell>
          <cell r="H195">
            <v>4009.91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G196">
            <v>1</v>
          </cell>
          <cell r="H196">
            <v>477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G197">
            <v>1</v>
          </cell>
          <cell r="H197">
            <v>1595.88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G199">
            <v>3</v>
          </cell>
          <cell r="H199">
            <v>7749.02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G200">
            <v>2</v>
          </cell>
          <cell r="H200">
            <v>4465.67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G202">
            <v>4</v>
          </cell>
          <cell r="H202">
            <v>9259.15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I204">
            <v>7</v>
          </cell>
          <cell r="J204">
            <v>9920.7999999999993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I205">
            <v>4</v>
          </cell>
          <cell r="J205">
            <v>9029.1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G209">
            <v>3</v>
          </cell>
          <cell r="H209">
            <v>7008.94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G211">
            <v>1</v>
          </cell>
          <cell r="H211">
            <v>5947.3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F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G216">
            <v>2</v>
          </cell>
          <cell r="H216">
            <v>10868.84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G218">
            <v>1</v>
          </cell>
          <cell r="H218">
            <v>5598.76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G219">
            <v>10</v>
          </cell>
          <cell r="H219">
            <v>10231.950000000001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G220">
            <v>1</v>
          </cell>
          <cell r="H220">
            <v>1852.25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G221">
            <v>1</v>
          </cell>
          <cell r="H221">
            <v>1911.98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G222">
            <v>1</v>
          </cell>
          <cell r="H222">
            <v>1564.37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G223">
            <v>2</v>
          </cell>
          <cell r="H223">
            <v>3332.92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G224">
            <v>1</v>
          </cell>
          <cell r="H224">
            <v>1480.67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G225">
            <v>1</v>
          </cell>
          <cell r="H225">
            <v>1480.67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F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G232">
            <v>2</v>
          </cell>
          <cell r="H232">
            <v>2096.27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G243">
            <v>3</v>
          </cell>
          <cell r="H243">
            <v>315.89999999999998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G244">
            <v>3</v>
          </cell>
          <cell r="H244">
            <v>510.81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H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G249">
            <v>6</v>
          </cell>
          <cell r="H249">
            <v>1816.38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G250">
            <v>3</v>
          </cell>
          <cell r="H250">
            <v>909.03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G252">
            <v>4</v>
          </cell>
          <cell r="H252">
            <v>1223.8399999999999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G253">
            <v>2</v>
          </cell>
          <cell r="H253">
            <v>854.98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G254">
            <v>1</v>
          </cell>
          <cell r="H254">
            <v>424.11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G255">
            <v>6</v>
          </cell>
          <cell r="H255">
            <v>1677.57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G256">
            <v>10</v>
          </cell>
          <cell r="H256">
            <v>3010.8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G257">
            <v>1</v>
          </cell>
          <cell r="H257">
            <v>388.67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G258">
            <v>2</v>
          </cell>
          <cell r="H258">
            <v>883.08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G260">
            <v>3</v>
          </cell>
          <cell r="H260">
            <v>921.08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G261">
            <v>1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G262">
            <v>1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G263">
            <v>5</v>
          </cell>
          <cell r="H263">
            <v>46125.74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G264">
            <v>1</v>
          </cell>
          <cell r="H264">
            <v>11240.1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G265">
            <v>1</v>
          </cell>
          <cell r="H265">
            <v>11048.97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F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G269">
            <v>7</v>
          </cell>
          <cell r="H269">
            <v>8259.43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G270">
            <v>10</v>
          </cell>
          <cell r="H270">
            <v>11799.2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G273">
            <v>2</v>
          </cell>
          <cell r="H273">
            <v>1742.98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G276">
            <v>3</v>
          </cell>
          <cell r="H276">
            <v>2614.44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G280">
            <v>2</v>
          </cell>
          <cell r="H280">
            <v>370.26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G281">
            <v>3</v>
          </cell>
          <cell r="H281">
            <v>593.07000000000005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G282">
            <v>2</v>
          </cell>
          <cell r="H282">
            <v>177.28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G283">
            <v>10</v>
          </cell>
          <cell r="H283">
            <v>157.9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I285">
            <v>2</v>
          </cell>
          <cell r="J285">
            <v>130.63999999999999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I286">
            <v>3</v>
          </cell>
          <cell r="J286">
            <v>145.66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G288">
            <v>6</v>
          </cell>
          <cell r="H288">
            <v>2460.34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G289">
            <v>1</v>
          </cell>
          <cell r="H289">
            <v>526.38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I290">
            <v>1</v>
          </cell>
          <cell r="J290">
            <v>323.98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I291">
            <v>1</v>
          </cell>
          <cell r="J291">
            <v>1494.29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G292">
            <v>1</v>
          </cell>
          <cell r="H292">
            <v>849.23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G297">
            <v>1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F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G301">
            <v>1</v>
          </cell>
          <cell r="H301">
            <v>220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G302">
            <v>1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G303">
            <v>1</v>
          </cell>
          <cell r="H303">
            <v>1438.8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G304">
            <v>1</v>
          </cell>
          <cell r="H304">
            <v>868.56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G305">
            <v>1</v>
          </cell>
          <cell r="H305">
            <v>1282.4100000000001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G306">
            <v>1</v>
          </cell>
          <cell r="H306">
            <v>1282.4100000000001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G308">
            <v>19</v>
          </cell>
          <cell r="H308">
            <v>17100.509999999998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G312">
            <v>2</v>
          </cell>
          <cell r="H312">
            <v>9340.64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G314">
            <v>1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G315">
            <v>2</v>
          </cell>
          <cell r="H315">
            <v>9174.91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G316">
            <v>1</v>
          </cell>
          <cell r="H316">
            <v>6052.4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G317">
            <v>1</v>
          </cell>
          <cell r="H317">
            <v>5837.97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G318">
            <v>1</v>
          </cell>
          <cell r="H318">
            <v>11966.07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G319">
            <v>1</v>
          </cell>
          <cell r="H319">
            <v>76.680000000000007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G320">
            <v>6</v>
          </cell>
          <cell r="H320">
            <v>72774.38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S322" t="str">
            <v>M Total</v>
          </cell>
        </row>
        <row r="323">
          <cell r="A323" t="str">
            <v>1 Total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F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G340">
            <v>2</v>
          </cell>
          <cell r="H340">
            <v>3084.88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F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G346">
            <v>1</v>
          </cell>
          <cell r="H346">
            <v>1451.51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G347">
            <v>1</v>
          </cell>
          <cell r="H347">
            <v>1557.54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F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F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G354">
            <v>1</v>
          </cell>
          <cell r="H354">
            <v>1800.48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F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G356">
            <v>1</v>
          </cell>
          <cell r="H356">
            <v>1426.73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G357">
            <v>1</v>
          </cell>
          <cell r="H357">
            <v>1800.48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F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F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F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F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G372">
            <v>1</v>
          </cell>
          <cell r="H372">
            <v>1800.48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F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F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F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F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F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G384">
            <v>2</v>
          </cell>
          <cell r="H384">
            <v>2326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G385">
            <v>2</v>
          </cell>
          <cell r="H385">
            <v>2827.84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F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F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G389">
            <v>1</v>
          </cell>
          <cell r="H389">
            <v>1800.48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G391">
            <v>1</v>
          </cell>
          <cell r="H391">
            <v>1800.48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G395">
            <v>1</v>
          </cell>
          <cell r="H395">
            <v>1436.06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G404">
            <v>1</v>
          </cell>
          <cell r="H404">
            <v>1859.46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I414">
            <v>2</v>
          </cell>
          <cell r="J414">
            <v>33335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G415">
            <v>1</v>
          </cell>
          <cell r="H415">
            <v>17271.84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G417">
            <v>1</v>
          </cell>
          <cell r="H417">
            <v>118.99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G418">
            <v>5</v>
          </cell>
          <cell r="H418">
            <v>595.42999999999995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G419">
            <v>5</v>
          </cell>
          <cell r="H419">
            <v>719.78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G420">
            <v>1</v>
          </cell>
          <cell r="H420">
            <v>455.92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G421">
            <v>1</v>
          </cell>
          <cell r="H421">
            <v>58.65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G422">
            <v>5</v>
          </cell>
          <cell r="H422">
            <v>12592.96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F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G425">
            <v>4</v>
          </cell>
          <cell r="H425">
            <v>575.02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G426">
            <v>2</v>
          </cell>
          <cell r="H426">
            <v>933.82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G430">
            <v>2</v>
          </cell>
          <cell r="H430">
            <v>5168.88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G431">
            <v>2</v>
          </cell>
          <cell r="H431">
            <v>2098.66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G432">
            <v>4</v>
          </cell>
          <cell r="H432">
            <v>4346.08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G433">
            <v>2</v>
          </cell>
          <cell r="H433">
            <v>2183.7800000000002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G434">
            <v>1</v>
          </cell>
          <cell r="H434">
            <v>1049.33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G435">
            <v>1</v>
          </cell>
          <cell r="H435">
            <v>1546.83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G436">
            <v>2</v>
          </cell>
          <cell r="H436">
            <v>2173.04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G437">
            <v>2</v>
          </cell>
          <cell r="H437">
            <v>2123.96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G438">
            <v>1</v>
          </cell>
          <cell r="H438">
            <v>1074.58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G439">
            <v>1</v>
          </cell>
          <cell r="H439">
            <v>2042.07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G440">
            <v>2</v>
          </cell>
          <cell r="H440">
            <v>5682.08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G441">
            <v>1</v>
          </cell>
          <cell r="H441">
            <v>2110.6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G442">
            <v>1</v>
          </cell>
          <cell r="H442">
            <v>2841.04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G443">
            <v>1</v>
          </cell>
          <cell r="H443">
            <v>2088.34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G447">
            <v>1</v>
          </cell>
          <cell r="H447">
            <v>1669.81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G448">
            <v>1</v>
          </cell>
          <cell r="H448">
            <v>1990.59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G449">
            <v>1</v>
          </cell>
          <cell r="H449">
            <v>1032.29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G450">
            <v>6</v>
          </cell>
          <cell r="H450">
            <v>827.64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G451">
            <v>6</v>
          </cell>
          <cell r="H451">
            <v>958.32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M454">
            <v>5</v>
          </cell>
          <cell r="N454">
            <v>19338.71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M455">
            <v>1</v>
          </cell>
          <cell r="N455">
            <v>5523.2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I456">
            <v>2</v>
          </cell>
          <cell r="J456">
            <v>10496.64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G461">
            <v>1</v>
          </cell>
          <cell r="H461">
            <v>3409.81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G464">
            <v>1</v>
          </cell>
          <cell r="H464">
            <v>1017.98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G465">
            <v>6</v>
          </cell>
          <cell r="H465">
            <v>30945.91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G468">
            <v>1</v>
          </cell>
          <cell r="H468">
            <v>262.36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G469">
            <v>4</v>
          </cell>
          <cell r="H469">
            <v>2614.16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G470">
            <v>6</v>
          </cell>
          <cell r="H470">
            <v>12620.66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G471">
            <v>1</v>
          </cell>
          <cell r="H471">
            <v>495.43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G472">
            <v>12</v>
          </cell>
          <cell r="H472">
            <v>5945.16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G477">
            <v>1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G490">
            <v>1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F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F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F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F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F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G501">
            <v>2</v>
          </cell>
          <cell r="H501">
            <v>3600.96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G502">
            <v>1</v>
          </cell>
          <cell r="H502">
            <v>1464.73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G503">
            <v>1</v>
          </cell>
          <cell r="H503">
            <v>1404.17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G505">
            <v>1</v>
          </cell>
          <cell r="H505">
            <v>1535.49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G507">
            <v>1</v>
          </cell>
          <cell r="H507">
            <v>2629.44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G508">
            <v>1</v>
          </cell>
          <cell r="H508">
            <v>2629.44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G509">
            <v>1</v>
          </cell>
          <cell r="H509">
            <v>2629.44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S510" t="str">
            <v>M Total</v>
          </cell>
        </row>
        <row r="511">
          <cell r="A511" t="str">
            <v>2 Total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G538">
            <v>3</v>
          </cell>
          <cell r="H538">
            <v>6209.22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G539">
            <v>1</v>
          </cell>
          <cell r="H539">
            <v>1246.76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G540">
            <v>1</v>
          </cell>
          <cell r="H540">
            <v>2012.39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G541">
            <v>2</v>
          </cell>
          <cell r="H541">
            <v>3428.1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G542">
            <v>10</v>
          </cell>
          <cell r="H542">
            <v>908.11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G543">
            <v>7</v>
          </cell>
          <cell r="H543">
            <v>717.5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G544">
            <v>4</v>
          </cell>
          <cell r="H544">
            <v>453.16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G545">
            <v>1</v>
          </cell>
          <cell r="H545">
            <v>257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G546">
            <v>2</v>
          </cell>
          <cell r="H546">
            <v>227.04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G547">
            <v>1</v>
          </cell>
          <cell r="H547">
            <v>1364.95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G548">
            <v>2</v>
          </cell>
          <cell r="H548">
            <v>1351.45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G549">
            <v>1</v>
          </cell>
          <cell r="H549">
            <v>812.08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G550">
            <v>1</v>
          </cell>
          <cell r="H550">
            <v>812.08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G551">
            <v>1</v>
          </cell>
          <cell r="H551">
            <v>555.04999999999995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G552">
            <v>6</v>
          </cell>
          <cell r="H552">
            <v>4068.4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G553">
            <v>4</v>
          </cell>
          <cell r="H553">
            <v>1771.42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G554">
            <v>1</v>
          </cell>
          <cell r="H554">
            <v>2975.28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G557">
            <v>6</v>
          </cell>
          <cell r="H557">
            <v>4855.32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G559">
            <v>5</v>
          </cell>
          <cell r="H559">
            <v>6644.6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G560">
            <v>3</v>
          </cell>
          <cell r="H560">
            <v>3986.79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G561">
            <v>5</v>
          </cell>
          <cell r="H561">
            <v>4654.7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G562">
            <v>2</v>
          </cell>
          <cell r="H562">
            <v>6111.45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G563">
            <v>6</v>
          </cell>
          <cell r="H563">
            <v>2850.55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G564">
            <v>6</v>
          </cell>
          <cell r="H564">
            <v>3996.35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G565">
            <v>4</v>
          </cell>
          <cell r="H565">
            <v>720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G566">
            <v>5</v>
          </cell>
          <cell r="H566">
            <v>900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G567">
            <v>2</v>
          </cell>
          <cell r="H567">
            <v>523.98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G568">
            <v>2</v>
          </cell>
          <cell r="H568">
            <v>523.98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G569">
            <v>1</v>
          </cell>
          <cell r="H569">
            <v>258.76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G570">
            <v>2</v>
          </cell>
          <cell r="H570">
            <v>250.56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G571">
            <v>1</v>
          </cell>
          <cell r="H571">
            <v>378.68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G572">
            <v>1</v>
          </cell>
          <cell r="H572">
            <v>388.86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G573">
            <v>2</v>
          </cell>
          <cell r="H573">
            <v>777.72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G577">
            <v>1</v>
          </cell>
          <cell r="H577">
            <v>2693.17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G578">
            <v>1</v>
          </cell>
          <cell r="H578">
            <v>2660.17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G579">
            <v>1</v>
          </cell>
          <cell r="H579">
            <v>652.5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G580">
            <v>1</v>
          </cell>
          <cell r="H580">
            <v>1369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G581">
            <v>2</v>
          </cell>
          <cell r="H581">
            <v>3404.12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G582">
            <v>3</v>
          </cell>
          <cell r="H582">
            <v>5138.97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G583">
            <v>1</v>
          </cell>
          <cell r="H583">
            <v>1936.03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G584">
            <v>2</v>
          </cell>
          <cell r="H584">
            <v>3837.52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G585">
            <v>1</v>
          </cell>
          <cell r="H585">
            <v>1712.99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G586">
            <v>1</v>
          </cell>
          <cell r="H586">
            <v>3678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G587">
            <v>1</v>
          </cell>
          <cell r="H587">
            <v>3678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G589">
            <v>1</v>
          </cell>
          <cell r="H589">
            <v>3301.44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G590">
            <v>2</v>
          </cell>
          <cell r="H590">
            <v>3626.39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G591">
            <v>1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G592">
            <v>1</v>
          </cell>
          <cell r="H592">
            <v>2057.75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G593">
            <v>1</v>
          </cell>
          <cell r="H593">
            <v>3012.55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G594">
            <v>2</v>
          </cell>
          <cell r="H594">
            <v>6857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I595">
            <v>2</v>
          </cell>
          <cell r="J595">
            <v>6572.78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I596">
            <v>1</v>
          </cell>
          <cell r="J596">
            <v>2844.66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G598">
            <v>2</v>
          </cell>
          <cell r="H598">
            <v>4169.5600000000004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G599">
            <v>1</v>
          </cell>
          <cell r="H599">
            <v>2084.7800000000002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F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G607">
            <v>10</v>
          </cell>
          <cell r="H607">
            <v>3886.8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G608">
            <v>4</v>
          </cell>
          <cell r="H608">
            <v>1967.76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S609" t="str">
            <v>M Total</v>
          </cell>
        </row>
        <row r="610">
          <cell r="A610" t="str">
            <v>3 Total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G612">
            <v>1</v>
          </cell>
          <cell r="H612">
            <v>2500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G614">
            <v>1</v>
          </cell>
          <cell r="H614">
            <v>154.16999999999999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H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G616">
            <v>2</v>
          </cell>
          <cell r="H616">
            <v>183.14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G617">
            <v>10</v>
          </cell>
          <cell r="H617">
            <v>5207.04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S619" t="str">
            <v>M Total</v>
          </cell>
        </row>
        <row r="620">
          <cell r="A620" t="str">
            <v>5 Total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F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F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G626">
            <v>1</v>
          </cell>
          <cell r="H626">
            <v>173.4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G627">
            <v>1</v>
          </cell>
          <cell r="H627">
            <v>184.34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G632">
            <v>7</v>
          </cell>
          <cell r="H632">
            <v>2362.96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G633">
            <v>1</v>
          </cell>
          <cell r="H633">
            <v>390.45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F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F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F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G638">
            <v>1</v>
          </cell>
          <cell r="H638">
            <v>368.6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G639">
            <v>1</v>
          </cell>
          <cell r="H639">
            <v>4752.2299999999996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G643">
            <v>1046</v>
          </cell>
          <cell r="H643">
            <v>18839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G644">
            <v>766</v>
          </cell>
          <cell r="H644">
            <v>26044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G649">
            <v>1</v>
          </cell>
          <cell r="H649">
            <v>220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G650">
            <v>1</v>
          </cell>
          <cell r="H650">
            <v>450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G651">
            <v>3</v>
          </cell>
          <cell r="H651">
            <v>2838.9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G653">
            <v>2</v>
          </cell>
          <cell r="H653">
            <v>513.02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G655">
            <v>1</v>
          </cell>
          <cell r="H655">
            <v>246.93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G656">
            <v>1</v>
          </cell>
          <cell r="H656">
            <v>214.09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G657">
            <v>1</v>
          </cell>
          <cell r="H657">
            <v>1057.22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G658">
            <v>2</v>
          </cell>
          <cell r="H658">
            <v>2196.79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G659">
            <v>4</v>
          </cell>
          <cell r="H659">
            <v>1831.05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G660">
            <v>1</v>
          </cell>
          <cell r="H660">
            <v>2496.4499999999998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G661">
            <v>1</v>
          </cell>
          <cell r="H661">
            <v>523.24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G662">
            <v>1</v>
          </cell>
          <cell r="H662">
            <v>522.66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G663">
            <v>1</v>
          </cell>
          <cell r="H663">
            <v>524.14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G664">
            <v>72</v>
          </cell>
          <cell r="H664">
            <v>5459.1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G665">
            <v>16</v>
          </cell>
          <cell r="H665">
            <v>1295.3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G666">
            <v>1</v>
          </cell>
          <cell r="H666">
            <v>1608.71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G667">
            <v>2</v>
          </cell>
          <cell r="H667">
            <v>84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G668">
            <v>1</v>
          </cell>
          <cell r="H668">
            <v>3880.66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G669">
            <v>2</v>
          </cell>
          <cell r="H669">
            <v>37956.92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G670">
            <v>1</v>
          </cell>
          <cell r="H670">
            <v>131.66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G671">
            <v>4</v>
          </cell>
          <cell r="H671">
            <v>485.24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G672">
            <v>1</v>
          </cell>
          <cell r="H672">
            <v>3754.33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G674">
            <v>1</v>
          </cell>
          <cell r="H674">
            <v>993.64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G675">
            <v>3</v>
          </cell>
          <cell r="H675">
            <v>2109.9699999999998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G676">
            <v>1</v>
          </cell>
          <cell r="H676">
            <v>711.55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G677">
            <v>5</v>
          </cell>
          <cell r="H677">
            <v>812.53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G679">
            <v>1</v>
          </cell>
          <cell r="H679">
            <v>4850.21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G680">
            <v>4</v>
          </cell>
          <cell r="H680">
            <v>8231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G681">
            <v>1</v>
          </cell>
          <cell r="H681">
            <v>1054.18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G682">
            <v>1</v>
          </cell>
          <cell r="H682">
            <v>1449.11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G683">
            <v>2</v>
          </cell>
          <cell r="H683">
            <v>2404.6999999999998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G684">
            <v>2</v>
          </cell>
          <cell r="H684">
            <v>7535.88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G685">
            <v>1</v>
          </cell>
          <cell r="H685">
            <v>1347.11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G686">
            <v>1</v>
          </cell>
          <cell r="H686">
            <v>2738.13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G687">
            <v>2</v>
          </cell>
          <cell r="H687">
            <v>9638.48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G688">
            <v>2</v>
          </cell>
          <cell r="H688">
            <v>2093.84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G689">
            <v>1</v>
          </cell>
          <cell r="H689">
            <v>329.53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G690">
            <v>2</v>
          </cell>
          <cell r="H690">
            <v>1562.74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G691">
            <v>3</v>
          </cell>
          <cell r="H691">
            <v>1092.24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G692">
            <v>3</v>
          </cell>
          <cell r="H692">
            <v>854.05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G693">
            <v>1</v>
          </cell>
          <cell r="H693">
            <v>10832.39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G694">
            <v>1</v>
          </cell>
          <cell r="H694">
            <v>480.73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G695">
            <v>2</v>
          </cell>
          <cell r="H695">
            <v>1865.18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G697">
            <v>17</v>
          </cell>
          <cell r="H697">
            <v>65149.95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G698">
            <v>1</v>
          </cell>
          <cell r="H698">
            <v>3832.35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G700">
            <v>16</v>
          </cell>
          <cell r="H700">
            <v>61317.599999999999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G701">
            <v>2</v>
          </cell>
          <cell r="H701">
            <v>13788.8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G702">
            <v>1</v>
          </cell>
          <cell r="H702">
            <v>3162.43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G703">
            <v>1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G704">
            <v>1</v>
          </cell>
          <cell r="H704">
            <v>136.29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G705">
            <v>5</v>
          </cell>
          <cell r="H705">
            <v>3304.18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G706">
            <v>4</v>
          </cell>
          <cell r="H706">
            <v>2721.77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G707">
            <v>1</v>
          </cell>
          <cell r="H707">
            <v>17.28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I708">
            <v>2</v>
          </cell>
          <cell r="J708">
            <v>310.52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I709">
            <v>3</v>
          </cell>
          <cell r="J709">
            <v>465.78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I710">
            <v>3</v>
          </cell>
          <cell r="J710">
            <v>948.12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G711">
            <v>15</v>
          </cell>
          <cell r="H711">
            <v>3918.69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G712">
            <v>55</v>
          </cell>
          <cell r="H712">
            <v>33376.339999999997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G713">
            <v>16</v>
          </cell>
          <cell r="H713">
            <v>5058.93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G714">
            <v>1</v>
          </cell>
          <cell r="H714">
            <v>5701.52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G724">
            <v>5</v>
          </cell>
          <cell r="H724">
            <v>6647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G725">
            <v>1</v>
          </cell>
          <cell r="H725">
            <v>137.43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G726">
            <v>1</v>
          </cell>
          <cell r="H726">
            <v>391.24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G727">
            <v>1</v>
          </cell>
          <cell r="H727">
            <v>716.26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G728">
            <v>1</v>
          </cell>
          <cell r="H728">
            <v>48444.800000000003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G729">
            <v>1</v>
          </cell>
          <cell r="H729">
            <v>722.34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G730">
            <v>1</v>
          </cell>
          <cell r="H730">
            <v>601.02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G731">
            <v>1</v>
          </cell>
          <cell r="H731">
            <v>1134.83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G732">
            <v>1</v>
          </cell>
          <cell r="H732">
            <v>2060.6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G733">
            <v>1</v>
          </cell>
          <cell r="H733">
            <v>2610.9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G734">
            <v>1</v>
          </cell>
          <cell r="H734">
            <v>1205.44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G735">
            <v>1</v>
          </cell>
          <cell r="H735">
            <v>663.33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G736">
            <v>1</v>
          </cell>
          <cell r="H736">
            <v>1134.83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G737">
            <v>1</v>
          </cell>
          <cell r="H737">
            <v>621.54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G738">
            <v>1</v>
          </cell>
          <cell r="H738">
            <v>755.8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G739">
            <v>1</v>
          </cell>
          <cell r="H739">
            <v>4774.49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G740">
            <v>1</v>
          </cell>
          <cell r="H740">
            <v>1409.21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G741">
            <v>1</v>
          </cell>
          <cell r="H741">
            <v>2060.61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G742">
            <v>7</v>
          </cell>
          <cell r="H742">
            <v>21094.53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G743">
            <v>1</v>
          </cell>
          <cell r="H743">
            <v>460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G744">
            <v>3</v>
          </cell>
          <cell r="H744">
            <v>2460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G745">
            <v>1</v>
          </cell>
          <cell r="H745">
            <v>640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G746">
            <v>1</v>
          </cell>
          <cell r="H746">
            <v>226.5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I747">
            <v>1</v>
          </cell>
          <cell r="J747">
            <v>2300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G748">
            <v>1</v>
          </cell>
          <cell r="H748">
            <v>174.37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G749">
            <v>1</v>
          </cell>
          <cell r="H749">
            <v>562.5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G750">
            <v>4</v>
          </cell>
          <cell r="H750">
            <v>1566.64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M751">
            <v>2</v>
          </cell>
          <cell r="N751">
            <v>380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M752">
            <v>1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G753">
            <v>1</v>
          </cell>
          <cell r="H753">
            <v>1672.9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G754">
            <v>6</v>
          </cell>
          <cell r="H754">
            <v>360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I755">
            <v>2</v>
          </cell>
          <cell r="J755">
            <v>840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G756">
            <v>2</v>
          </cell>
          <cell r="H756">
            <v>11033.64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G757">
            <v>1</v>
          </cell>
          <cell r="H757">
            <v>336.45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F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G761">
            <v>1</v>
          </cell>
          <cell r="H761">
            <v>155.62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F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G763">
            <v>5</v>
          </cell>
          <cell r="H763">
            <v>734.99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G764">
            <v>22</v>
          </cell>
          <cell r="H764">
            <v>6228.43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G765">
            <v>23</v>
          </cell>
          <cell r="H765">
            <v>6272.39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G768">
            <v>20</v>
          </cell>
          <cell r="H768">
            <v>2840.93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G769">
            <v>10</v>
          </cell>
          <cell r="H769">
            <v>1284.46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G772">
            <v>4</v>
          </cell>
          <cell r="H772">
            <v>2618.88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G774">
            <v>1</v>
          </cell>
          <cell r="H774">
            <v>195.36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G776">
            <v>1</v>
          </cell>
          <cell r="H776">
            <v>224.92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G778">
            <v>3</v>
          </cell>
          <cell r="H778">
            <v>324.2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G779">
            <v>1</v>
          </cell>
          <cell r="H779">
            <v>110.91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G780">
            <v>2</v>
          </cell>
          <cell r="H780">
            <v>986.73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G781">
            <v>1</v>
          </cell>
          <cell r="H781">
            <v>1330.88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G782">
            <v>1</v>
          </cell>
          <cell r="H782">
            <v>1995.09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G783">
            <v>1</v>
          </cell>
          <cell r="H783">
            <v>896.49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G784">
            <v>1</v>
          </cell>
          <cell r="H784">
            <v>137.93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G785">
            <v>2</v>
          </cell>
          <cell r="H785">
            <v>226.01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G786">
            <v>1</v>
          </cell>
          <cell r="H786">
            <v>2480.98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G787">
            <v>9</v>
          </cell>
          <cell r="H787">
            <v>6127.22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G788">
            <v>1</v>
          </cell>
          <cell r="H788">
            <v>361.73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G789">
            <v>1</v>
          </cell>
          <cell r="H789">
            <v>1398.53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G790">
            <v>1</v>
          </cell>
          <cell r="H790">
            <v>646.71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G792">
            <v>1</v>
          </cell>
          <cell r="H792">
            <v>1454.4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G793">
            <v>2</v>
          </cell>
          <cell r="H793">
            <v>1307.6199999999999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G794">
            <v>3</v>
          </cell>
          <cell r="H794">
            <v>4837.71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G804">
            <v>2</v>
          </cell>
          <cell r="H804">
            <v>653.20000000000005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G805">
            <v>1</v>
          </cell>
          <cell r="H805">
            <v>1107.6600000000001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G806">
            <v>1</v>
          </cell>
          <cell r="H806">
            <v>843.14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G807">
            <v>1</v>
          </cell>
          <cell r="H807">
            <v>2924.14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G808">
            <v>1</v>
          </cell>
          <cell r="H808">
            <v>327.8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G809">
            <v>2</v>
          </cell>
          <cell r="H809">
            <v>822.21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G810">
            <v>1</v>
          </cell>
          <cell r="H810">
            <v>607.41999999999996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G811">
            <v>1</v>
          </cell>
          <cell r="H811">
            <v>2306.7199999999998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G814">
            <v>1</v>
          </cell>
          <cell r="H814">
            <v>1141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G816">
            <v>2</v>
          </cell>
          <cell r="H816">
            <v>4816.9799999999996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G817">
            <v>1</v>
          </cell>
          <cell r="H817">
            <v>426.06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G818">
            <v>1</v>
          </cell>
          <cell r="H818">
            <v>454.26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H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G821">
            <v>1</v>
          </cell>
          <cell r="H821">
            <v>1313.78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G827">
            <v>1</v>
          </cell>
          <cell r="H827">
            <v>643.79999999999995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G828">
            <v>1</v>
          </cell>
          <cell r="H828">
            <v>181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G829">
            <v>1</v>
          </cell>
          <cell r="H829">
            <v>181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G831">
            <v>30</v>
          </cell>
          <cell r="H831">
            <v>2344.5300000000002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F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G834">
            <v>6</v>
          </cell>
          <cell r="H834">
            <v>250.19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G835">
            <v>1</v>
          </cell>
          <cell r="H835">
            <v>37.19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G836">
            <v>6</v>
          </cell>
          <cell r="H836">
            <v>250.19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F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G838">
            <v>7</v>
          </cell>
          <cell r="H838">
            <v>557.80999999999995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G841">
            <v>1</v>
          </cell>
          <cell r="H841">
            <v>2853.05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F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G843">
            <v>220</v>
          </cell>
          <cell r="H843">
            <v>5544.24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G844">
            <v>230</v>
          </cell>
          <cell r="H844">
            <v>12210.41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G845">
            <v>195</v>
          </cell>
          <cell r="H845">
            <v>9126.9599999999991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G847">
            <v>1</v>
          </cell>
          <cell r="H847">
            <v>186.6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S848" t="str">
            <v>M Total</v>
          </cell>
        </row>
        <row r="849">
          <cell r="A849" t="str">
            <v>7 Total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G861">
            <v>1</v>
          </cell>
          <cell r="H861">
            <v>256.66000000000003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G862">
            <v>9</v>
          </cell>
          <cell r="H862">
            <v>549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G863">
            <v>1000</v>
          </cell>
          <cell r="H863">
            <v>435.39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G864">
            <v>1000</v>
          </cell>
          <cell r="H864">
            <v>403.83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G865">
            <v>1000</v>
          </cell>
          <cell r="H865">
            <v>502.43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G866">
            <v>1</v>
          </cell>
          <cell r="H866">
            <v>737.29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G867">
            <v>98</v>
          </cell>
          <cell r="H867">
            <v>165.59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G872">
            <v>14</v>
          </cell>
          <cell r="H872">
            <v>768.6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G874">
            <v>13</v>
          </cell>
          <cell r="H874">
            <v>809.66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G876">
            <v>6</v>
          </cell>
          <cell r="H876">
            <v>696.78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F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F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G884">
            <v>7</v>
          </cell>
          <cell r="H884">
            <v>6079.6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G885">
            <v>8</v>
          </cell>
          <cell r="H885">
            <v>8941.14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G886">
            <v>1</v>
          </cell>
          <cell r="H886">
            <v>1082.4000000000001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G907">
            <v>1</v>
          </cell>
          <cell r="H907">
            <v>409.2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G912">
            <v>1</v>
          </cell>
          <cell r="H912">
            <v>1005.74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G913">
            <v>1</v>
          </cell>
          <cell r="H913">
            <v>1577.68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F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F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G921">
            <v>15</v>
          </cell>
          <cell r="H921">
            <v>834.75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F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F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F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F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F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F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G945">
            <v>1</v>
          </cell>
          <cell r="H945">
            <v>459.31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G946">
            <v>1</v>
          </cell>
          <cell r="H946">
            <v>463.07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F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F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G956">
            <v>4</v>
          </cell>
          <cell r="H956">
            <v>176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G957">
            <v>2</v>
          </cell>
          <cell r="H957">
            <v>160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G958">
            <v>195</v>
          </cell>
          <cell r="H958">
            <v>4680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I963">
            <v>5</v>
          </cell>
          <cell r="J963">
            <v>325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G965">
            <v>5</v>
          </cell>
          <cell r="H965">
            <v>750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G967">
            <v>9</v>
          </cell>
          <cell r="H967">
            <v>1298.0899999999999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G968">
            <v>5</v>
          </cell>
          <cell r="H968">
            <v>375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G971">
            <v>320</v>
          </cell>
          <cell r="H971">
            <v>240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G974">
            <v>22</v>
          </cell>
          <cell r="H974">
            <v>11.28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I975">
            <v>10</v>
          </cell>
          <cell r="J975">
            <v>40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G981">
            <v>1</v>
          </cell>
          <cell r="H981">
            <v>942.5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I984">
            <v>2</v>
          </cell>
          <cell r="J984">
            <v>1443.37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G986">
            <v>3</v>
          </cell>
          <cell r="H986">
            <v>2349.31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G987">
            <v>17</v>
          </cell>
          <cell r="H987">
            <v>1155.27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G989">
            <v>1</v>
          </cell>
          <cell r="H989">
            <v>230.32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F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G994">
            <v>5</v>
          </cell>
          <cell r="H994">
            <v>325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G997">
            <v>20</v>
          </cell>
          <cell r="H997">
            <v>1040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G998">
            <v>1</v>
          </cell>
          <cell r="H998">
            <v>120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G999">
            <v>1</v>
          </cell>
          <cell r="H999">
            <v>120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G1000">
            <v>1</v>
          </cell>
          <cell r="H1000">
            <v>120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G1005">
            <v>1</v>
          </cell>
          <cell r="H1005">
            <v>58.75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G1007">
            <v>1</v>
          </cell>
          <cell r="H1007">
            <v>230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G1015">
            <v>1</v>
          </cell>
          <cell r="H1015">
            <v>150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I1017">
            <v>1</v>
          </cell>
          <cell r="J1017">
            <v>2844.66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I1018">
            <v>1</v>
          </cell>
          <cell r="J1018">
            <v>2844.66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G1019">
            <v>2</v>
          </cell>
          <cell r="H1019">
            <v>57.26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G1020">
            <v>13</v>
          </cell>
          <cell r="H1020">
            <v>63.57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G1021">
            <v>2</v>
          </cell>
          <cell r="H1021">
            <v>73.37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G1022">
            <v>2</v>
          </cell>
          <cell r="H1022">
            <v>9.9700000000000006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G1023">
            <v>16</v>
          </cell>
          <cell r="H1023">
            <v>5728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G1024">
            <v>88</v>
          </cell>
          <cell r="H1024">
            <v>224.4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G1025">
            <v>2</v>
          </cell>
          <cell r="H1025">
            <v>12.42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G1026">
            <v>6</v>
          </cell>
          <cell r="H1026">
            <v>100.28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M1028">
            <v>80</v>
          </cell>
          <cell r="N1028">
            <v>586.29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I1030">
            <v>2</v>
          </cell>
          <cell r="J1030">
            <v>1134.81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G1031">
            <v>7</v>
          </cell>
          <cell r="H1031">
            <v>14948.03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G1032">
            <v>17</v>
          </cell>
          <cell r="H1032">
            <v>52331.44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G1033">
            <v>1</v>
          </cell>
          <cell r="H1033">
            <v>503.07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F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G1036">
            <v>1</v>
          </cell>
          <cell r="H1036">
            <v>2345.0500000000002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G1037">
            <v>4</v>
          </cell>
          <cell r="H1037">
            <v>8445.84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G1038">
            <v>1</v>
          </cell>
          <cell r="H1038">
            <v>2696.3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G1039">
            <v>1</v>
          </cell>
          <cell r="H1039">
            <v>3277.55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G1040">
            <v>8</v>
          </cell>
          <cell r="H1040">
            <v>20709.11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G1041">
            <v>1</v>
          </cell>
          <cell r="H1041">
            <v>3653.76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G1042">
            <v>7</v>
          </cell>
          <cell r="H1042">
            <v>31637.759999999998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G1043">
            <v>1</v>
          </cell>
          <cell r="H1043">
            <v>591.26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G1044">
            <v>1</v>
          </cell>
          <cell r="H1044">
            <v>946.53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G1045">
            <v>2</v>
          </cell>
          <cell r="H1045">
            <v>1441.2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G1046">
            <v>2</v>
          </cell>
          <cell r="H1046">
            <v>2617.59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G1047">
            <v>2</v>
          </cell>
          <cell r="H1047">
            <v>988.8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G1048">
            <v>5</v>
          </cell>
          <cell r="H1048">
            <v>4134.1499999999996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G1049">
            <v>1</v>
          </cell>
          <cell r="H1049">
            <v>616.41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G1050">
            <v>1</v>
          </cell>
          <cell r="H1050">
            <v>361.28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G1052">
            <v>1</v>
          </cell>
          <cell r="H1052">
            <v>668.5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G1053">
            <v>1</v>
          </cell>
          <cell r="H1053">
            <v>1060.95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G1054">
            <v>1</v>
          </cell>
          <cell r="H1054">
            <v>692.86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G1055">
            <v>1.5</v>
          </cell>
          <cell r="H1055">
            <v>681.08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G1056">
            <v>7</v>
          </cell>
          <cell r="H1056">
            <v>1059.6300000000001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G1057">
            <v>42</v>
          </cell>
          <cell r="H1057">
            <v>9663.15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G1058">
            <v>20</v>
          </cell>
          <cell r="H1058">
            <v>575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G1059">
            <v>1</v>
          </cell>
          <cell r="H1059">
            <v>730.32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G1060">
            <v>1.5</v>
          </cell>
          <cell r="H1060">
            <v>915.41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G1061">
            <v>5</v>
          </cell>
          <cell r="H1061">
            <v>7201.54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G1062">
            <v>3</v>
          </cell>
          <cell r="H1062">
            <v>4327.45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G1063">
            <v>5</v>
          </cell>
          <cell r="H1063">
            <v>7201.54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G1064">
            <v>1</v>
          </cell>
          <cell r="H1064">
            <v>1369.79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G1065">
            <v>1</v>
          </cell>
          <cell r="H1065">
            <v>1242.19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G1066">
            <v>2</v>
          </cell>
          <cell r="H1066">
            <v>2675.52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G1067">
            <v>2</v>
          </cell>
          <cell r="H1067">
            <v>4829.74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G1068">
            <v>2</v>
          </cell>
          <cell r="H1068">
            <v>548.25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G1069">
            <v>5</v>
          </cell>
          <cell r="H1069">
            <v>102.4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G1070">
            <v>1</v>
          </cell>
          <cell r="H1070">
            <v>224.23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G1071">
            <v>1</v>
          </cell>
          <cell r="H1071">
            <v>144.91999999999999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G1072">
            <v>2</v>
          </cell>
          <cell r="H1072">
            <v>831.56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G1073">
            <v>1</v>
          </cell>
          <cell r="H1073">
            <v>1082.4000000000001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G1074">
            <v>10</v>
          </cell>
          <cell r="H1074">
            <v>5046.1499999999996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G1078">
            <v>1</v>
          </cell>
          <cell r="H1078">
            <v>877.9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G1079">
            <v>10</v>
          </cell>
          <cell r="H1079">
            <v>1600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G1081">
            <v>2</v>
          </cell>
          <cell r="H1081">
            <v>72.28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G1082">
            <v>10</v>
          </cell>
          <cell r="H1082">
            <v>1416.75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G1083">
            <v>20</v>
          </cell>
          <cell r="H1083">
            <v>78.12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H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G1085">
            <v>10</v>
          </cell>
          <cell r="H1085">
            <v>1396.84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G1086">
            <v>1</v>
          </cell>
          <cell r="H1086">
            <v>3594.67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G1088">
            <v>1</v>
          </cell>
          <cell r="H1088">
            <v>7712.6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G1090">
            <v>1</v>
          </cell>
          <cell r="H1090">
            <v>1139.1199999999999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G1091">
            <v>1</v>
          </cell>
          <cell r="H1091">
            <v>765.6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G1092">
            <v>5</v>
          </cell>
          <cell r="H1092">
            <v>7236.67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G1094">
            <v>39</v>
          </cell>
          <cell r="H1094">
            <v>4084.27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G1095">
            <v>1</v>
          </cell>
          <cell r="H1095">
            <v>3189.6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G1096">
            <v>1</v>
          </cell>
          <cell r="H1096">
            <v>6665.4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G1097">
            <v>2.5</v>
          </cell>
          <cell r="H1097">
            <v>186.22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G1098">
            <v>3</v>
          </cell>
          <cell r="H1098">
            <v>7730.4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G1100">
            <v>5</v>
          </cell>
          <cell r="H1100">
            <v>364.12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G1102">
            <v>1</v>
          </cell>
          <cell r="H1102">
            <v>928.89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G1103">
            <v>16.5</v>
          </cell>
          <cell r="H1103">
            <v>3307.36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G1104">
            <v>1</v>
          </cell>
          <cell r="H1104">
            <v>305.74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G1105">
            <v>2</v>
          </cell>
          <cell r="H1105">
            <v>3736.39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G1106">
            <v>11</v>
          </cell>
          <cell r="H1106">
            <v>43354.74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G1107">
            <v>1</v>
          </cell>
          <cell r="H1107">
            <v>4223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G1108">
            <v>2</v>
          </cell>
          <cell r="H1108">
            <v>8601.1200000000008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G1109">
            <v>3</v>
          </cell>
          <cell r="H1109">
            <v>1985.88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G1110">
            <v>3</v>
          </cell>
          <cell r="H1110">
            <v>257.01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G1111">
            <v>2</v>
          </cell>
          <cell r="H1111">
            <v>2110.56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G1118">
            <v>2</v>
          </cell>
          <cell r="H1118">
            <v>1654.49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G1119">
            <v>2</v>
          </cell>
          <cell r="H1119">
            <v>2255.06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G1121">
            <v>2</v>
          </cell>
          <cell r="H1121">
            <v>2710.65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G1122">
            <v>1</v>
          </cell>
          <cell r="H1122">
            <v>3264.41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G1123">
            <v>2</v>
          </cell>
          <cell r="H1123">
            <v>2692.9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G1124">
            <v>2</v>
          </cell>
          <cell r="H1124">
            <v>2864.32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G1126">
            <v>2</v>
          </cell>
          <cell r="H1126">
            <v>1979.96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G1127">
            <v>2</v>
          </cell>
          <cell r="H1127">
            <v>6048.37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G1128">
            <v>2</v>
          </cell>
          <cell r="H1128">
            <v>4916.96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G1129">
            <v>3</v>
          </cell>
          <cell r="H1129">
            <v>2954.74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G1130">
            <v>1</v>
          </cell>
          <cell r="H1130">
            <v>3369.69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F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G1133">
            <v>1</v>
          </cell>
          <cell r="H1133">
            <v>734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G1134">
            <v>0.5</v>
          </cell>
          <cell r="H1134">
            <v>363.17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G1138">
            <v>2</v>
          </cell>
          <cell r="H1138">
            <v>2684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F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F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F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G1142">
            <v>1</v>
          </cell>
          <cell r="H1142">
            <v>563.34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G1143">
            <v>1</v>
          </cell>
          <cell r="H1143">
            <v>313.10000000000002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G1144">
            <v>1</v>
          </cell>
          <cell r="H1144">
            <v>313.45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G1145">
            <v>3</v>
          </cell>
          <cell r="H1145">
            <v>701.08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G1146">
            <v>1</v>
          </cell>
          <cell r="H1146">
            <v>73.53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G1147">
            <v>2</v>
          </cell>
          <cell r="H1147">
            <v>359.38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G1148">
            <v>2</v>
          </cell>
          <cell r="H1148">
            <v>134.66999999999999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G1149">
            <v>1</v>
          </cell>
          <cell r="H1149">
            <v>58.95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G1150">
            <v>1</v>
          </cell>
          <cell r="H1150">
            <v>48.84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G1153">
            <v>3</v>
          </cell>
          <cell r="H1153">
            <v>4652.78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G1155">
            <v>1</v>
          </cell>
          <cell r="H1155">
            <v>80.150000000000006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F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G1163">
            <v>1</v>
          </cell>
          <cell r="H1163">
            <v>192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G1164">
            <v>300</v>
          </cell>
          <cell r="H1164">
            <v>210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G1165">
            <v>3</v>
          </cell>
          <cell r="H1165">
            <v>2714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G1166">
            <v>5</v>
          </cell>
          <cell r="H1166">
            <v>5700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G1167">
            <v>2</v>
          </cell>
          <cell r="H1167">
            <v>626.67999999999995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G1170">
            <v>2</v>
          </cell>
          <cell r="H1170">
            <v>1100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G1171">
            <v>2</v>
          </cell>
          <cell r="H1171">
            <v>840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G1177">
            <v>1</v>
          </cell>
          <cell r="H1177">
            <v>45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G1179">
            <v>32</v>
          </cell>
          <cell r="H1179">
            <v>288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S1180" t="str">
            <v>M Total</v>
          </cell>
        </row>
        <row r="1181">
          <cell r="A1181" t="str">
            <v>10 Total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F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G1185">
            <v>1</v>
          </cell>
          <cell r="H1185">
            <v>685.86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F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S1188" t="str">
            <v>M Total</v>
          </cell>
        </row>
        <row r="1189">
          <cell r="A1189" t="str">
            <v>20 Total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F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S1196" t="str">
            <v>E Total</v>
          </cell>
        </row>
        <row r="1197">
          <cell r="A1197" t="str">
            <v>30 Total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F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F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S1231" t="str">
            <v>M Total</v>
          </cell>
        </row>
        <row r="1232">
          <cell r="A1232" t="str">
            <v>40 Total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G1236">
            <v>1</v>
          </cell>
          <cell r="H1236">
            <v>7908.42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G1237">
            <v>1</v>
          </cell>
          <cell r="H1237">
            <v>4312.0600000000004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S1238" t="str">
            <v>M Total</v>
          </cell>
        </row>
        <row r="1239">
          <cell r="A1239" t="str">
            <v>41 Total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F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F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S1242" t="str">
            <v>E Total</v>
          </cell>
        </row>
        <row r="1243">
          <cell r="A1243" t="str">
            <v>42 Total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G1244">
            <v>1</v>
          </cell>
          <cell r="H1244">
            <v>787.37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G1248">
            <v>3</v>
          </cell>
          <cell r="H1248">
            <v>1620.47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G1249">
            <v>3</v>
          </cell>
          <cell r="H1249">
            <v>1836.52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S1250" t="str">
            <v>E Total</v>
          </cell>
        </row>
        <row r="1251">
          <cell r="A1251" t="str">
            <v>43 Total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G1267">
            <v>22</v>
          </cell>
          <cell r="H1267">
            <v>3500.2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G1277">
            <v>50</v>
          </cell>
          <cell r="H1277">
            <v>5255.65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G1278">
            <v>7</v>
          </cell>
          <cell r="H1278">
            <v>2823.7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G1281">
            <v>1</v>
          </cell>
          <cell r="H1281">
            <v>547.13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G1282">
            <v>5</v>
          </cell>
          <cell r="H1282">
            <v>2796.83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G1283">
            <v>2</v>
          </cell>
          <cell r="H1283">
            <v>1277.5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G1284">
            <v>3</v>
          </cell>
          <cell r="H1284">
            <v>2244.25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G1304">
            <v>8</v>
          </cell>
          <cell r="H1304">
            <v>10275.219999999999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G1305">
            <v>9</v>
          </cell>
          <cell r="H1305">
            <v>10339.969999999999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G1308">
            <v>2</v>
          </cell>
          <cell r="H1308">
            <v>1019.19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G1309">
            <v>1</v>
          </cell>
          <cell r="H1309">
            <v>825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F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G1329">
            <v>10</v>
          </cell>
          <cell r="H1329">
            <v>13656.44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G1337">
            <v>3</v>
          </cell>
          <cell r="H1337">
            <v>3055.79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G1339">
            <v>3</v>
          </cell>
          <cell r="H1339">
            <v>2854.21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G1340">
            <v>7</v>
          </cell>
          <cell r="H1340">
            <v>5235.8599999999997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G1341">
            <v>8</v>
          </cell>
          <cell r="H1341">
            <v>5983.84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G1342">
            <v>1</v>
          </cell>
          <cell r="H1342">
            <v>2469.17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G1343">
            <v>1</v>
          </cell>
          <cell r="H1343">
            <v>2469.17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G1365">
            <v>8</v>
          </cell>
          <cell r="H1365">
            <v>3165.07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G1366">
            <v>6</v>
          </cell>
          <cell r="H1366">
            <v>2507.4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G1368">
            <v>8</v>
          </cell>
          <cell r="H1368">
            <v>3165.07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G1369">
            <v>8</v>
          </cell>
          <cell r="H1369">
            <v>3165.09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G1387">
            <v>20</v>
          </cell>
          <cell r="H1387">
            <v>5241.17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G1388">
            <v>20</v>
          </cell>
          <cell r="H1388">
            <v>5208.63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G1389">
            <v>20</v>
          </cell>
          <cell r="H1389">
            <v>4852.43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G1397">
            <v>1</v>
          </cell>
          <cell r="H1397">
            <v>419.31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G1398">
            <v>1</v>
          </cell>
          <cell r="H1398">
            <v>677.14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G1400">
            <v>2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G1402">
            <v>1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G1403">
            <v>1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G1425">
            <v>5</v>
          </cell>
          <cell r="H1425">
            <v>6835.21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G1453">
            <v>3</v>
          </cell>
          <cell r="H1453">
            <v>706.02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G1454">
            <v>3</v>
          </cell>
          <cell r="H1454">
            <v>865.59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G1455">
            <v>3</v>
          </cell>
          <cell r="H1455">
            <v>865.59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G1456">
            <v>3</v>
          </cell>
          <cell r="H1456">
            <v>865.59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I1460">
            <v>4</v>
          </cell>
          <cell r="J1460">
            <v>1219.67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F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G1469">
            <v>4</v>
          </cell>
          <cell r="H1469">
            <v>576.03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G1470">
            <v>4</v>
          </cell>
          <cell r="H1470">
            <v>638.38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G1471">
            <v>3</v>
          </cell>
          <cell r="H1471">
            <v>2637.55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G1472">
            <v>2</v>
          </cell>
          <cell r="H1472">
            <v>1758.37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G1473">
            <v>3</v>
          </cell>
          <cell r="H1473">
            <v>7004.78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G1474">
            <v>3</v>
          </cell>
          <cell r="H1474">
            <v>6303.51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G1475">
            <v>3</v>
          </cell>
          <cell r="H1475">
            <v>6303.51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G1476">
            <v>1</v>
          </cell>
          <cell r="H1476">
            <v>224.81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G1477">
            <v>2</v>
          </cell>
          <cell r="H1477">
            <v>2530.62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G1478">
            <v>1</v>
          </cell>
          <cell r="H1478">
            <v>1265.31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G1479">
            <v>1</v>
          </cell>
          <cell r="H1479">
            <v>1265.31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G1480">
            <v>4</v>
          </cell>
          <cell r="H1480">
            <v>3136.54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G1481">
            <v>7</v>
          </cell>
          <cell r="H1481">
            <v>5552.55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G1482">
            <v>11</v>
          </cell>
          <cell r="H1482">
            <v>2403.86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G1483">
            <v>11</v>
          </cell>
          <cell r="H1483">
            <v>2403.86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G1484">
            <v>11</v>
          </cell>
          <cell r="H1484">
            <v>2367.84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G1485">
            <v>11</v>
          </cell>
          <cell r="H1485">
            <v>2367.84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G1486">
            <v>11</v>
          </cell>
          <cell r="H1486">
            <v>2403.86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G1487">
            <v>1</v>
          </cell>
          <cell r="H1487">
            <v>1458.38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G1488">
            <v>1</v>
          </cell>
          <cell r="H1488">
            <v>1329.2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G1489">
            <v>29</v>
          </cell>
          <cell r="H1489">
            <v>3118.66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G1492">
            <v>1</v>
          </cell>
          <cell r="H1492">
            <v>918.47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G1493">
            <v>1</v>
          </cell>
          <cell r="H1493">
            <v>2102.31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G1494">
            <v>1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G1495">
            <v>1</v>
          </cell>
          <cell r="H1495">
            <v>1254.7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G1496">
            <v>1</v>
          </cell>
          <cell r="H1496">
            <v>1319.79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G1497">
            <v>1</v>
          </cell>
          <cell r="H1497">
            <v>332.24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G1498">
            <v>1</v>
          </cell>
          <cell r="H1498">
            <v>2698.16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G1499">
            <v>1</v>
          </cell>
          <cell r="H1499">
            <v>2323.41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G1500">
            <v>1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G1501">
            <v>1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G1502">
            <v>5</v>
          </cell>
          <cell r="H1502">
            <v>4960.43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G1503">
            <v>8</v>
          </cell>
          <cell r="H1503">
            <v>10631.15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G1504">
            <v>8</v>
          </cell>
          <cell r="H1504">
            <v>10631.15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G1505">
            <v>4</v>
          </cell>
          <cell r="H1505">
            <v>5315.59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G1507">
            <v>4</v>
          </cell>
          <cell r="H1507">
            <v>5561.53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G1508">
            <v>1</v>
          </cell>
          <cell r="H1508">
            <v>28.9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G1509">
            <v>1</v>
          </cell>
          <cell r="H1509">
            <v>28.9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G1510">
            <v>23</v>
          </cell>
          <cell r="H1510">
            <v>6862.44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G1511">
            <v>5</v>
          </cell>
          <cell r="H1511">
            <v>1549.28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G1512">
            <v>5</v>
          </cell>
          <cell r="H1512">
            <v>1224.3900000000001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G1513">
            <v>4</v>
          </cell>
          <cell r="H1513">
            <v>965.93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G1514">
            <v>4</v>
          </cell>
          <cell r="H1514">
            <v>1620.72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G1515">
            <v>7</v>
          </cell>
          <cell r="H1515">
            <v>3024.58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G1516">
            <v>5</v>
          </cell>
          <cell r="H1516">
            <v>2220.52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G1517">
            <v>3</v>
          </cell>
          <cell r="H1517">
            <v>1327.97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G1518">
            <v>14</v>
          </cell>
          <cell r="H1518">
            <v>7842.82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G1519">
            <v>1</v>
          </cell>
          <cell r="H1519">
            <v>235.07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G1520">
            <v>1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G1521">
            <v>1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G1522">
            <v>1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G1523">
            <v>1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G1524">
            <v>1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G1525">
            <v>1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G1526">
            <v>1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G1527">
            <v>2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G1528">
            <v>4</v>
          </cell>
          <cell r="H1528">
            <v>1166.77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G1529">
            <v>1</v>
          </cell>
          <cell r="H1529">
            <v>993.8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G1530">
            <v>2</v>
          </cell>
          <cell r="H1530">
            <v>1987.6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G1531">
            <v>1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G1532">
            <v>1</v>
          </cell>
          <cell r="H1532">
            <v>427.56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G1533">
            <v>2</v>
          </cell>
          <cell r="H1533">
            <v>1003.85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G1534">
            <v>1</v>
          </cell>
          <cell r="H1534">
            <v>451.43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G1535">
            <v>1</v>
          </cell>
          <cell r="H1535">
            <v>1758.95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G1536">
            <v>1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G1537">
            <v>1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G1538">
            <v>3</v>
          </cell>
          <cell r="H1538">
            <v>503.46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G1539">
            <v>1</v>
          </cell>
          <cell r="H1539">
            <v>167.82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G1540">
            <v>1</v>
          </cell>
          <cell r="H1540">
            <v>167.82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G1541">
            <v>1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G1542">
            <v>1</v>
          </cell>
          <cell r="H1542">
            <v>740.14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G1543">
            <v>1</v>
          </cell>
          <cell r="H1543">
            <v>1271.75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G1544">
            <v>1</v>
          </cell>
          <cell r="H1544">
            <v>4393.93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G1545">
            <v>1</v>
          </cell>
          <cell r="H1545">
            <v>902.86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G1546">
            <v>1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G1547">
            <v>1</v>
          </cell>
          <cell r="H1547">
            <v>1560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G1548">
            <v>5</v>
          </cell>
          <cell r="H1548">
            <v>2810.08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G1549">
            <v>3</v>
          </cell>
          <cell r="H1549">
            <v>1608.51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G1550">
            <v>3</v>
          </cell>
          <cell r="H1550">
            <v>1659.52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G1551">
            <v>8</v>
          </cell>
          <cell r="H1551">
            <v>4646.46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G1552">
            <v>7</v>
          </cell>
          <cell r="H1552">
            <v>4171.38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G1553">
            <v>4</v>
          </cell>
          <cell r="H1553">
            <v>2551.7600000000002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G1555">
            <v>1</v>
          </cell>
          <cell r="H1555">
            <v>199.67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G1556">
            <v>8</v>
          </cell>
          <cell r="H1556">
            <v>1497.64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G1557">
            <v>3</v>
          </cell>
          <cell r="H1557">
            <v>699.91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G1558">
            <v>4</v>
          </cell>
          <cell r="H1558">
            <v>1067.95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G1559">
            <v>1</v>
          </cell>
          <cell r="H1559">
            <v>15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G1560">
            <v>1</v>
          </cell>
          <cell r="H1560">
            <v>15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G1561">
            <v>1</v>
          </cell>
          <cell r="H1561">
            <v>15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G1562">
            <v>1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G1563">
            <v>1</v>
          </cell>
          <cell r="H1563">
            <v>1200.45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S1564" t="str">
            <v>M Total</v>
          </cell>
        </row>
        <row r="1565">
          <cell r="A1565" t="str">
            <v>50 Total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G1566">
            <v>2</v>
          </cell>
          <cell r="H1566">
            <v>3995.2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S1567" t="str">
            <v>M Total</v>
          </cell>
        </row>
        <row r="1568">
          <cell r="A1568" t="str">
            <v>52 Total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G1599">
            <v>6</v>
          </cell>
          <cell r="H1599">
            <v>4684.76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I1600">
            <v>6</v>
          </cell>
          <cell r="J1600">
            <v>4684.76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I1601">
            <v>6</v>
          </cell>
          <cell r="J1601">
            <v>4295.16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I1602">
            <v>6</v>
          </cell>
          <cell r="J1602">
            <v>4684.76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S1603" t="str">
            <v>M Total</v>
          </cell>
        </row>
        <row r="1604">
          <cell r="A1604" t="str">
            <v>54 Total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Menu Master"/>
      <sheetName val="Targeted Testing Master"/>
      <sheetName val="Non-Statistical Sampling Master"/>
      <sheetName val="Suppl Non-Stat Sample Master"/>
      <sheetName val="Accept Reject Master"/>
      <sheetName val="AR Confirmation Log Master"/>
      <sheetName val="Fixed Asset Additions Master"/>
      <sheetName val="Fixed Asset Disposals Master"/>
      <sheetName val="Unrecord Liab - Pd Inv Master"/>
      <sheetName val="Unrecord Liab - Unpd Inv Master"/>
      <sheetName val="Testing Detail Master"/>
      <sheetName val="First Sample Results Master"/>
      <sheetName val="Global Data"/>
      <sheetName val="Procedure"/>
      <sheetName val="Tax calculation"/>
      <sheetName val="Non deductable exp"/>
      <sheetName val="Vehicle"/>
      <sheetName val="Adjustment"/>
    </sheetNames>
    <sheetDataSet>
      <sheetData sheetId="0"/>
      <sheetData sheetId="1"/>
      <sheetData sheetId="2"/>
      <sheetData sheetId="3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92">
          <cell r="B92" t="str">
            <v xml:space="preserve">   ?</v>
          </cell>
        </row>
        <row r="93">
          <cell r="B93" t="str">
            <v>Low</v>
          </cell>
        </row>
        <row r="94">
          <cell r="B94" t="str">
            <v>Moderate</v>
          </cell>
        </row>
        <row r="95">
          <cell r="B95" t="str">
            <v>High</v>
          </cell>
        </row>
      </sheetData>
      <sheetData sheetId="14"/>
      <sheetData sheetId="15"/>
      <sheetData sheetId="16"/>
      <sheetData sheetId="17"/>
      <sheetData sheetId="18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CODE,NAM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อัตราค่าบรรทุก"/>
      <sheetName val="Selection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Sale0309"/>
      <sheetName val="กระทบ_CESS"/>
      <sheetName val="Sale_0306"/>
      <sheetName val="ก_ค_"/>
      <sheetName val="Dtl_Adv_0307"/>
      <sheetName val="Dtl_Adv_0306"/>
      <sheetName val="Bill_No__2_-_Carpark"/>
      <sheetName val="กระทบ_CESS1"/>
      <sheetName val="Sale_03061"/>
      <sheetName val="ก_ค_1"/>
      <sheetName val="Dtl_Adv_03071"/>
      <sheetName val="Dtl_Adv_03061"/>
      <sheetName val="Bill_No__2_-_Carpark1"/>
      <sheetName val="กระทบ_CESS2"/>
      <sheetName val="Sale_03062"/>
      <sheetName val="ก_ค_2"/>
      <sheetName val="Dtl_Adv_03072"/>
      <sheetName val="Dtl_Adv_03062"/>
      <sheetName val="Bill_No__2_-_Carpark2"/>
      <sheetName val="KHC tax computation -05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>
            <v>0</v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>
            <v>0</v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>
            <v>0</v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>
            <v>0</v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>
            <v>0</v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>
            <v>0</v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>
            <v>0</v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>
            <v>0</v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>
            <v>0</v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>
            <v>0</v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>
            <v>0</v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>
            <v>0</v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>
            <v>0</v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>
            <v>0</v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>
            <v>0</v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>
            <v>0</v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>
            <v>0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>
            <v>0</v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>
            <v>0</v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>
            <v>0</v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>
            <v>0</v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>
            <v>0</v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>
            <v>0</v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>
            <v>0</v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>
            <v>0</v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>
            <v>0</v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>
            <v>0</v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>
            <v>0</v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>
            <v>0</v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>
            <v>0</v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>
            <v>0</v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>
            <v>0</v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>
            <v>0</v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>
            <v>0</v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>
            <v>0</v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>
            <v>0</v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>
            <v>0</v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>
            <v>0</v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>
            <v>0</v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>
            <v>0</v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>
            <v>0</v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>
            <v>0</v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>
            <v>0</v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>
            <v>0</v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>
            <v>0</v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>
            <v>0</v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>
            <v>0</v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>
            <v>0</v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>
            <v>0</v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>
            <v>0</v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>
            <v>0</v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>
            <v>0</v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>
            <v>0</v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>
            <v>0</v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>
            <v>0</v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>
            <v>0</v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>
            <v>0</v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>
            <v>0</v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>
            <v>0</v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>
            <v>0</v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>
            <v>0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>
            <v>0</v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>
            <v>0</v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>
            <v>0</v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>
            <v>0</v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>
            <v>0</v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>
            <v>0</v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>
            <v>0</v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>
            <v>0</v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>
            <v>0</v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>
            <v>0</v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>
            <v>0</v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>
            <v>0</v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>
            <v>0</v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>
            <v>0</v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>
            <v>0</v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>
            <v>0</v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>
            <v>0</v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>
            <v>0</v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>
            <v>0</v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>
            <v>0</v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>
            <v>0</v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>
            <v>0</v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>
            <v>0</v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>
            <v>0</v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>
            <v>0</v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>
            <v>0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>
            <v>0</v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>
            <v>0</v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>
            <v>0</v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>
            <v>0</v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>
            <v>0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>
            <v>0</v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>
            <v>0</v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>
            <v>0</v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>
            <v>0</v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>
            <v>0</v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>
            <v>0</v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>
            <v>0</v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>
            <v>0</v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>
            <v>0</v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>
            <v>0</v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>
            <v>0</v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>
            <v>0</v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>
            <v>0</v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>
            <v>0</v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>
            <v>0</v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>
            <v>0</v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>
            <v>0</v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>
            <v>0</v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>
            <v>0</v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>
            <v>0</v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>
            <v>0</v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>
            <v>0</v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>
            <v>0</v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>
            <v>0</v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>
            <v>0</v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>
            <v>0</v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>
            <v>0</v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>
            <v>0</v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>
            <v>0</v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>
            <v>0</v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>
            <v>0</v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>
            <v>0</v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>
            <v>0</v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>
            <v>0</v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>
            <v>0</v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>
            <v>0</v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>
            <v>0</v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>
            <v>0</v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>
            <v>0</v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>
            <v>0</v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>
            <v>0</v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>
            <v>0</v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>
            <v>0</v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>
            <v>0</v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>
            <v>0</v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>
            <v>0</v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>
            <v>0</v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>
            <v>0</v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>
            <v>0</v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>
            <v>0</v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>
            <v>0</v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>
            <v>0</v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>
            <v>0</v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>
            <v>0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>
            <v>0</v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>
            <v>0</v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>
            <v>0</v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>
            <v>0</v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>
            <v>0</v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>
            <v>0</v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>
            <v>0</v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>
            <v>0</v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>
            <v>0</v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>
            <v>0</v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>
            <v>0</v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>
            <v>0</v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>
            <v>0</v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>
            <v>0</v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>
            <v>0</v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>
            <v>0</v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>
            <v>0</v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>
            <v>0</v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>
            <v>0</v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>
            <v>0</v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>
            <v>0</v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>
            <v>0</v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>
            <v>0</v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RATE"/>
      <sheetName val="Aging"/>
      <sheetName val="Sale0406"/>
      <sheetName val="กระทบ_CESS"/>
      <sheetName val="CESS_ก_ย_"/>
      <sheetName val="Dtl_Adv_0309"/>
      <sheetName val="Dtl_Adv_0308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RSS9801"/>
      <sheetName val="ELEC45-01"/>
      <sheetName val="2549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>
            <v>0</v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>
            <v>0</v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>
            <v>0</v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>
            <v>0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>
            <v>0</v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>
            <v>0</v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>
            <v>0</v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>
            <v>0</v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>
            <v>0</v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>
            <v>0</v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>
            <v>0</v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>
            <v>0</v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>
            <v>0</v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>
            <v>0</v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>
            <v>0</v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>
            <v>0</v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>
            <v>0</v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>
            <v>0</v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>
            <v>0</v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>
            <v>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>
            <v>0</v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>
            <v>0</v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>
            <v>0</v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>
            <v>0</v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>
            <v>0</v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>
            <v>0</v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>
            <v>0</v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>
            <v>0</v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>
            <v>0</v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>
            <v>0</v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>
            <v>0</v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>
            <v>0</v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>
            <v>0</v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>
            <v>0</v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>
            <v>0</v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>
            <v>0</v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>
            <v>0</v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>
            <v>0</v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>
            <v>0</v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>
            <v>0</v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>
            <v>0</v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>
            <v>0</v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>
            <v>0</v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>
            <v>0</v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>
            <v>0</v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>
            <v>0</v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>
            <v>0</v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>
            <v>0</v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>
            <v>0</v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>
            <v>0</v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>
            <v>0</v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>
            <v>0</v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>
            <v>0</v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>
            <v>0</v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>
            <v>0</v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>
            <v>0</v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>
            <v>0</v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>
            <v>0</v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>
            <v>0</v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>
            <v>0</v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>
            <v>0</v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>
            <v>0</v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>
            <v>0</v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>
            <v>0</v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>
            <v>0</v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>
            <v>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>
            <v>0</v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>
            <v>0</v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>
            <v>0</v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>
            <v>0</v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>
            <v>0</v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>
            <v>0</v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>
            <v>0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>
            <v>0</v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>
            <v>0</v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>
            <v>0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>
            <v>0</v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>
            <v>0</v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>
            <v>0</v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>
            <v>0</v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>
            <v>0</v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>
            <v>0</v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>
            <v>0</v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>
            <v>0</v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>
            <v>0</v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>
            <v>0</v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>
            <v>0</v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>
            <v>0</v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>
            <v>0</v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>
            <v>0</v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>
            <v>0</v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>
            <v>0</v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>
            <v>0</v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>
            <v>0</v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>
            <v>0</v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>
            <v>0</v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>
            <v>0</v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>
            <v>0</v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>
            <v>0</v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>
            <v>0</v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>
            <v>0</v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>
            <v>0</v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>
            <v>0</v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>
            <v>0</v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>
            <v>0</v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>
            <v>0</v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>
            <v>0</v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>
            <v>0</v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>
            <v>0</v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>
            <v>0</v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>
            <v>0</v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>
            <v>0</v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>
            <v>0</v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>
            <v>0</v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>
            <v>0</v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>
            <v>0</v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>
            <v>0</v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>
            <v>0</v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>
            <v>0</v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>
            <v>0</v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>
            <v>0</v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>
            <v>0</v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>
            <v>0</v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>
            <v>0</v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>
            <v>0</v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>
            <v>0</v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>
            <v>0</v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>
            <v>0</v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>
            <v>0</v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>
            <v>0</v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>
            <v>0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>
            <v>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>
            <v>0</v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>
            <v>0</v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>
            <v>0</v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>
            <v>0</v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>
            <v>0</v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>
            <v>0</v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>
            <v>0</v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>
            <v>0</v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>
            <v>0</v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>
            <v>0</v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>
            <v>0</v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>
            <v>0</v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>
            <v>0</v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>
            <v>0</v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>
            <v>0</v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>
            <v>0</v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>
            <v>0</v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>
            <v>0</v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>
            <v>0</v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>
            <v>0</v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>
            <v>0</v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>
            <v>0</v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>
            <v>0</v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>
            <v>0</v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>
            <v>0</v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>
            <v>0</v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>
            <v>0</v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>
            <v>0</v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>
            <v>0</v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>
            <v>0</v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>
            <v>0</v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>
            <v>0</v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>
            <v>0</v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>
            <v>0</v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>
            <v>0</v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>
            <v>0</v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>
            <v>0</v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>
            <v>0</v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>
            <v>0</v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>
            <v>0</v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>
            <v>0</v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>
            <v>0</v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>
            <v>0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>
            <v>0</v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>
            <v>0</v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>
            <v>0</v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>
            <v>0</v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>
            <v>0</v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>
            <v>0</v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>
            <v>0</v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>
            <v>0</v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>
            <v>0</v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>
            <v>0</v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>
            <v>0</v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>
            <v>0</v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>
            <v>0</v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>
            <v>0</v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>
            <v>0</v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>
            <v>0</v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>
            <v>0</v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>
            <v>0</v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>
            <v>0</v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>
            <v>0</v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>
            <v>0</v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>
            <v>0</v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>
            <v>0</v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>
            <v>0</v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>
            <v>0</v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>
            <v>0</v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>
            <v>0</v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>
            <v>0</v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>
            <v>0</v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>
            <v>0</v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>
            <v>0</v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>
            <v>0</v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>
            <v>0</v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>
            <v>0</v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>
            <v>0</v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>
            <v>0</v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>
            <v>0</v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>
            <v>0</v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>
            <v>0</v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>
            <v>0</v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>
            <v>0</v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>
            <v>0</v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>
            <v>0</v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กระทบ_CESS"/>
      <sheetName val="CESS_0311"/>
      <sheetName val="Dtl_Adv_0311"/>
      <sheetName val="Dtl_Adv_0310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ELEC45-01"/>
      <sheetName val="RSS980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>
            <v>0</v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>
            <v>0</v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>
            <v>0</v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>
            <v>0</v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>
            <v>0</v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>
            <v>0</v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>
            <v>0</v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>
            <v>0</v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>
            <v>0</v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>
            <v>0</v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>
            <v>0</v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>
            <v>0</v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>
            <v>0</v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>
            <v>0</v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>
            <v>0</v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>
            <v>0</v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>
            <v>0</v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>
            <v>0</v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>
            <v>0</v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>
            <v>0</v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>
            <v>0</v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>
            <v>0</v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>
            <v>0</v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>
            <v>0</v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>
            <v>0</v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>
            <v>0</v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>
            <v>0</v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>
            <v>0</v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>
            <v>0</v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>
            <v>0</v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>
            <v>0</v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>
            <v>0</v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>
            <v>0</v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>
            <v>0</v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>
            <v>0</v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>
            <v>0</v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>
            <v>0</v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>
            <v>0</v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>
            <v>0</v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>
            <v>0</v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>
            <v>0</v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>
            <v>0</v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>
            <v>0</v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>
            <v>0</v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>
            <v>0</v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>
            <v>0</v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>
            <v>0</v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>
            <v>0</v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>
            <v>0</v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>
            <v>0</v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>
            <v>0</v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>
            <v>0</v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>
            <v>0</v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>
            <v>0</v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>
            <v>0</v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>
            <v>0</v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>
            <v>0</v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>
            <v>0</v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>
            <v>0</v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>
            <v>0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>
            <v>0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>
            <v>0</v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>
            <v>0</v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>
            <v>0</v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>
            <v>0</v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>
            <v>0</v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>
            <v>0</v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>
            <v>0</v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>
            <v>0</v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>
            <v>0</v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>
            <v>0</v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>
            <v>0</v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>
            <v>0</v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>
            <v>0</v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>
            <v>0</v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>
            <v>0</v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>
            <v>0</v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>
            <v>0</v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>
            <v>0</v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>
            <v>0</v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>
            <v>0</v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>
            <v>0</v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>
            <v>0</v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>
            <v>0</v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>
            <v>0</v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>
            <v>0</v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>
            <v>0</v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>
            <v>0</v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>
            <v>0</v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>
            <v>0</v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>
            <v>0</v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>
            <v>0</v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>
            <v>0</v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>
            <v>0</v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>
            <v>0</v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>
            <v>0</v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>
            <v>0</v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>
            <v>0</v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>
            <v>0</v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>
            <v>0</v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>
            <v>0</v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>
            <v>0</v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>
            <v>0</v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>
            <v>0</v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>
            <v>0</v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>
            <v>0</v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>
            <v>0</v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>
            <v>0</v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>
            <v>0</v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>
            <v>0</v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>
            <v>0</v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>
            <v>0</v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>
            <v>0</v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>
            <v>0</v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>
            <v>0</v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>
            <v>0</v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>
            <v>0</v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>
            <v>0</v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>
            <v>0</v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>
            <v>0</v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>
            <v>0</v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>
            <v>0</v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>
            <v>0</v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>
            <v>0</v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>
            <v>0</v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>
            <v>0</v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>
            <v>0</v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>
            <v>0</v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>
            <v>0</v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>
            <v>0</v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>
            <v>0</v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>
            <v>0</v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>
            <v>0</v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>
            <v>0</v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>
            <v>0</v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>
            <v>0</v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>
            <v>0</v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>
            <v>0</v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>
            <v>0</v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>
            <v>0</v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>
            <v>0</v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>
            <v>0</v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>
            <v>0</v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>
            <v>0</v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>
            <v>0</v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>
            <v>0</v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>
            <v>0</v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>
            <v>0</v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>
            <v>0</v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>
            <v>0</v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>
            <v>0</v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>
            <v>0</v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>
            <v>0</v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>
            <v>0</v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>
            <v>0</v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>
            <v>0</v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>
            <v>0</v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>
            <v>0</v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>
            <v>0</v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>
            <v>0</v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>
            <v>0</v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>
            <v>0</v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>
            <v>0</v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>
            <v>0</v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>
            <v>0</v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>
            <v>0</v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>
            <v>0</v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>
            <v>0</v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>
            <v>0</v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>
            <v>0</v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>
            <v>0</v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>
            <v>0</v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>
            <v>0</v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>
            <v>0</v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>
            <v>0</v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>
            <v>0</v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>
            <v>0</v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>
            <v>0</v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>
            <v>0</v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>
            <v>0</v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>
            <v>0</v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>
            <v>0</v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>
            <v>0</v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>
            <v>0</v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>
            <v>0</v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>
            <v>0</v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>
            <v>0</v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>
            <v>0</v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>
            <v>0</v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>
            <v>0</v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>
            <v>0</v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>
            <v>0</v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>
            <v>0</v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>
            <v>0</v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>
            <v>0</v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>
            <v>0</v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>
            <v>0</v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>
            <v>0</v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>
            <v>0</v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>
            <v>0</v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>
            <v>0</v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>
            <v>0</v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>
            <v>0</v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>
            <v>0</v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>
            <v>0</v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>
            <v>0</v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>
            <v>0</v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>
            <v>0</v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>
            <v>0</v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>
            <v>0</v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>
            <v>0</v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>
            <v>0</v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>
            <v>0</v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>
            <v>0</v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>
            <v>0</v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>
            <v>0</v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>
            <v>0</v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>
            <v>0</v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>
            <v>0</v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>
            <v>0</v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>
            <v>0</v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>
            <v>0</v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>
            <v>0</v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>
            <v>0</v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>
            <v>0</v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>
            <v>0</v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>
            <v>0</v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>
            <v>0</v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>
            <v>0</v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>
            <v>0</v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>
            <v>0</v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>
            <v>0</v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>
            <v>0</v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>
            <v>0</v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>
            <v>0</v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>
            <v>0</v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>
            <v>0</v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>
            <v>0</v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>
            <v>0</v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>
            <v>0</v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>
            <v>0</v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>
            <v>0</v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>
            <v>0</v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>
            <v>0</v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>
            <v>0</v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>
            <v>0</v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>
            <v>0</v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>
            <v>0</v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>
            <v>0</v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>
            <v>0</v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>
            <v>0</v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>
            <v>0</v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>
            <v>0</v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>
            <v>0</v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>
            <v>0</v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>
            <v>0</v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>
            <v>0</v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>
            <v>0</v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>
            <v>0</v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>
            <v>0</v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>
            <v>0</v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>
            <v>0</v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>
            <v>0</v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>
            <v>0</v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>
            <v>0</v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>
            <v>0</v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>
            <v>0</v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>
            <v>0</v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>
            <v>0</v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>
            <v>0</v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>
            <v>0</v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>
            <v>0</v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>
            <v>0</v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>
            <v>0</v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>
            <v>0</v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>
            <v>0</v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>
            <v>0</v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>
            <v>0</v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>
            <v>0</v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>
            <v>0</v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>
            <v>0</v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>
            <v>0</v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>
            <v>0</v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>
            <v>0</v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>
            <v>0</v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>
            <v>0</v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>
            <v>0</v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>
            <v>0</v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>
            <v>0</v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>
            <v>0</v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>
            <v>0</v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>
            <v>0</v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>
            <v>0</v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>
            <v>0</v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>
            <v>0</v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>
            <v>0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>
            <v>0</v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>
            <v>0</v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>
            <v>0</v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>
            <v>0</v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>
            <v>0</v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>
            <v>0</v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>
            <v>0</v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>
            <v>0</v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>
            <v>0</v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>
            <v>0</v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>
            <v>0</v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>
            <v>0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>
            <v>0</v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>
            <v>0</v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>
            <v>0</v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>
            <v>0</v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>
            <v>0</v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>
            <v>0</v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>
            <v>0</v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>
            <v>0</v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>
            <v>0</v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>
            <v>0</v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>
            <v>0</v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>
            <v>0</v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>
            <v>0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>
            <v>0</v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>
            <v>0</v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>
            <v>0</v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>
            <v>0</v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>
            <v>0</v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>
            <v>0</v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>
            <v>0</v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>
            <v>0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>
            <v>0</v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>
            <v>0</v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>
            <v>0</v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>
            <v>0</v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>
            <v>0</v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>
            <v>0</v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>
            <v>0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>
            <v>0</v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>
            <v>0</v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>
            <v>0</v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>
            <v>0</v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>
            <v>0</v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>
            <v>0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>
            <v>0</v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>
            <v>0</v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>
            <v>0</v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>
            <v>0</v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>
            <v>0</v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>
            <v>0</v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>
            <v>0</v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>
            <v>0</v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>
            <v>0</v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>
            <v>0</v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>
            <v>0</v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>
            <v>0</v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>
            <v>0</v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>
            <v>0</v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>
            <v>0</v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>
            <v>0</v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>
            <v>0</v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>
            <v>0</v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>
            <v>0</v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>
            <v>0</v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>
            <v>0</v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>
            <v>0</v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>
            <v>0</v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>
            <v>0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>
            <v>0</v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>
            <v>0</v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>
            <v>0</v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>
            <v>0</v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>
            <v>0</v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>
            <v>0</v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>
            <v>0</v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>
            <v>0</v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>
            <v>0</v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>
            <v>0</v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>
            <v>0</v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>
            <v>0</v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>
            <v>0</v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>
            <v>0</v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>
            <v>0</v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>
            <v>0</v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>
            <v>0</v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>
            <v>0</v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>
            <v>0</v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>
            <v>0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>
            <v>0</v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>
            <v>0</v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>
            <v>0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กระทบ_CESS1"/>
      <sheetName val="CESS_04031"/>
      <sheetName val="Dtl_Adv_04031"/>
      <sheetName val="Dtl_Adv_04021"/>
      <sheetName val="Sale_04011"/>
      <sheetName val="Stock_Aging1"/>
      <sheetName val=""/>
      <sheetName val="กระทบ_CESS2"/>
      <sheetName val="CESS_04032"/>
      <sheetName val="Dtl_Adv_04032"/>
      <sheetName val="Dtl_Adv_04022"/>
      <sheetName val="Sale_04012"/>
      <sheetName val="Stock_Aging2"/>
    </sheetNames>
    <sheetDataSet>
      <sheetData sheetId="0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>
            <v>0</v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>
            <v>0</v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>
            <v>0</v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กระทบ_CESS1"/>
      <sheetName val="Sale_04041"/>
      <sheetName val="CESS_04041"/>
      <sheetName val="Dtl_Adv_04041"/>
      <sheetName val="Dtl_Adv_04031"/>
      <sheetName val="กระทบ_CESS2"/>
      <sheetName val="Sale_04042"/>
      <sheetName val="CESS_04042"/>
      <sheetName val="Dtl_Adv_04042"/>
      <sheetName val="Dtl_Adv_04032"/>
    </sheetNames>
    <sheetDataSet>
      <sheetData sheetId="0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9"/>
      <sheetName val="Sale0307"/>
      <sheetName val="S33"/>
      <sheetName val="กระทบ_CESS"/>
      <sheetName val="CESS_0406"/>
      <sheetName val="Dtl_Adv_0406"/>
      <sheetName val="Dtl_Adv_0405"/>
      <sheetName val="Sale_0404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</sheetNames>
    <sheetDataSet>
      <sheetData sheetId="0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Sale0311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RATE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>
            <v>0</v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>
            <v>0</v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>
            <v>0</v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>
            <v>0</v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>
            <v>0</v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>
            <v>0</v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>
            <v>0</v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>
            <v>0</v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>
            <v>0</v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>
            <v>0</v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>
            <v>0</v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>
            <v>0</v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>
            <v>0</v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>
            <v>0</v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>
            <v>0</v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>
            <v>0</v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>
            <v>0</v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>
            <v>0</v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>
            <v>0</v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>
            <v>0</v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>
            <v>0</v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>
            <v>0</v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>
            <v>0</v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>
            <v>0</v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>
            <v>0</v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>
            <v>0</v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>
            <v>0</v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>
            <v>0</v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>
            <v>0</v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>
            <v>0</v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>
            <v>0</v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>
            <v>0</v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>
            <v>0</v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>
            <v>0</v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>
            <v>0</v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>
            <v>0</v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>
            <v>0</v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>
            <v>0</v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>
            <v>0</v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>
            <v>0</v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>
            <v>0</v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>
            <v>0</v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>
            <v>0</v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>
            <v>0</v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>
            <v>0</v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>
            <v>0</v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>
            <v>0</v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>
            <v>0</v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>
            <v>0</v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>
            <v>0</v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>
            <v>0</v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>
            <v>0</v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>
            <v>0</v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>
            <v>0</v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>
            <v>0</v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>
            <v>0</v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>
            <v>0</v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>
            <v>0</v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>
            <v>0</v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>
            <v>0</v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>
            <v>0</v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>
            <v>0</v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>
            <v>0</v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>
            <v>0</v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>
            <v>0</v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>
            <v>0</v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>
            <v>0</v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>
            <v>0</v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>
            <v>0</v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>
            <v>0</v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>
            <v>0</v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>
            <v>0</v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>
            <v>0</v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>
            <v>0</v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>
            <v>0</v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>
            <v>0</v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>
            <v>0</v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>
            <v>0</v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>
            <v>0</v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>
            <v>0</v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>
            <v>0</v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>
            <v>0</v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>
            <v>0</v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>
            <v>0</v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>
            <v>0</v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>
            <v>0</v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>
            <v>0</v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>
            <v>0</v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>
            <v>0</v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>
            <v>0</v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>
            <v>0</v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>
            <v>0</v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>
            <v>0</v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>
            <v>0</v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>
            <v>0</v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>
            <v>0</v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>
            <v>0</v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>
            <v>0</v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>
            <v>0</v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>
            <v>0</v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>
            <v>0</v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>
            <v>0</v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>
            <v>0</v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>
            <v>0</v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>
            <v>0</v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ucky marine"/>
      <sheetName val="Long Term Agreement"/>
      <sheetName val="Adjust entry"/>
      <sheetName val="Condition "/>
      <sheetName val="Nissan A"/>
      <sheetName val="Nissan B"/>
      <sheetName val="Nissan C"/>
      <sheetName val="Tickmarks"/>
      <sheetName val="Non-Statistical Sampling Master"/>
      <sheetName val="Two Step Revenue Testing Master"/>
      <sheetName val="Global Data"/>
      <sheetName val="q1-2003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Aging"/>
      <sheetName val="Sale 0502"/>
      <sheetName val="ปัจจุบัน "/>
      <sheetName val="Stock Aging"/>
      <sheetName val="2549"/>
      <sheetName val="Sale 0407"/>
      <sheetName val="HH"/>
      <sheetName val="GL_M"/>
      <sheetName val="GL_CB"/>
      <sheetName val="ปัจจุบัน_"/>
      <sheetName val="Stock_Aging"/>
      <sheetName val="Sale_0502"/>
      <sheetName val="Sale_0407"/>
      <sheetName val="test 2"/>
      <sheetName val="_Bal Int Acp"/>
    </sheetNames>
    <sheetDataSet>
      <sheetData sheetId="0">
        <row r="385">
          <cell r="L385">
            <v>9130115.2500000037</v>
          </cell>
        </row>
      </sheetData>
      <sheetData sheetId="1">
        <row r="44">
          <cell r="L44">
            <v>181491.03000000003</v>
          </cell>
        </row>
      </sheetData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40"/>
  <sheetViews>
    <sheetView topLeftCell="A48" zoomScaleNormal="100" zoomScaleSheetLayoutView="110" workbookViewId="0">
      <selection activeCell="O58" sqref="O58"/>
    </sheetView>
  </sheetViews>
  <sheetFormatPr defaultColWidth="9.28515625" defaultRowHeight="21.75" customHeight="1" x14ac:dyDescent="0.2"/>
  <cols>
    <col min="1" max="1" width="1.42578125" style="259" customWidth="1"/>
    <col min="2" max="2" width="27.28515625" style="260" customWidth="1"/>
    <col min="3" max="3" width="7" style="261" customWidth="1"/>
    <col min="4" max="4" width="0.7109375" style="262" customWidth="1"/>
    <col min="5" max="5" width="14.7109375" style="264" customWidth="1"/>
    <col min="6" max="6" width="0.7109375" style="264" customWidth="1"/>
    <col min="7" max="7" width="13.7109375" style="264" customWidth="1"/>
    <col min="8" max="8" width="0.7109375" style="264" customWidth="1"/>
    <col min="9" max="9" width="14.7109375" style="264" customWidth="1"/>
    <col min="10" max="10" width="0.7109375" style="264" customWidth="1"/>
    <col min="11" max="11" width="13.7109375" style="264" customWidth="1"/>
    <col min="12" max="16384" width="9.28515625" style="253"/>
  </cols>
  <sheetData>
    <row r="1" spans="1:11" s="242" customFormat="1" ht="20.65" customHeight="1" x14ac:dyDescent="0.2">
      <c r="A1" s="237" t="s">
        <v>48</v>
      </c>
      <c r="B1" s="238"/>
      <c r="C1" s="239"/>
      <c r="D1" s="240"/>
      <c r="E1" s="241"/>
      <c r="F1" s="241"/>
      <c r="G1" s="241"/>
      <c r="H1" s="241"/>
      <c r="I1" s="241"/>
      <c r="J1" s="241"/>
      <c r="K1" s="241"/>
    </row>
    <row r="2" spans="1:11" s="242" customFormat="1" ht="20.65" customHeight="1" x14ac:dyDescent="0.2">
      <c r="A2" s="238" t="s">
        <v>26</v>
      </c>
      <c r="B2" s="237"/>
      <c r="C2" s="239"/>
      <c r="D2" s="240"/>
      <c r="E2" s="241"/>
      <c r="F2" s="241"/>
      <c r="G2" s="241"/>
      <c r="H2" s="241"/>
      <c r="I2" s="241"/>
      <c r="J2" s="241"/>
      <c r="K2" s="241"/>
    </row>
    <row r="3" spans="1:11" s="242" customFormat="1" ht="20.65" customHeight="1" x14ac:dyDescent="0.2">
      <c r="A3" s="243" t="s">
        <v>112</v>
      </c>
      <c r="B3" s="244"/>
      <c r="C3" s="245"/>
      <c r="D3" s="246"/>
      <c r="E3" s="247"/>
      <c r="F3" s="247"/>
      <c r="G3" s="247"/>
      <c r="H3" s="247"/>
      <c r="I3" s="247"/>
      <c r="J3" s="247"/>
      <c r="K3" s="247"/>
    </row>
    <row r="4" spans="1:11" ht="20.65" customHeight="1" x14ac:dyDescent="0.2">
      <c r="A4" s="248"/>
      <c r="B4" s="249"/>
      <c r="C4" s="250"/>
      <c r="D4" s="251"/>
      <c r="E4" s="252"/>
      <c r="F4" s="252"/>
      <c r="G4" s="252"/>
      <c r="H4" s="252"/>
      <c r="I4" s="252"/>
      <c r="J4" s="252"/>
      <c r="K4" s="252"/>
    </row>
    <row r="5" spans="1:11" ht="18" customHeight="1" x14ac:dyDescent="0.2">
      <c r="A5" s="248"/>
      <c r="B5" s="249"/>
      <c r="C5" s="250"/>
      <c r="D5" s="251"/>
      <c r="E5" s="367" t="s">
        <v>43</v>
      </c>
      <c r="F5" s="367"/>
      <c r="G5" s="367"/>
      <c r="H5" s="254"/>
      <c r="I5" s="367" t="s">
        <v>44</v>
      </c>
      <c r="J5" s="367"/>
      <c r="K5" s="367"/>
    </row>
    <row r="6" spans="1:11" ht="18" customHeight="1" x14ac:dyDescent="0.2">
      <c r="A6" s="248"/>
      <c r="B6" s="249"/>
      <c r="C6" s="250"/>
      <c r="D6" s="251"/>
      <c r="E6" s="255" t="s">
        <v>41</v>
      </c>
      <c r="F6" s="255"/>
      <c r="G6" s="255" t="s">
        <v>42</v>
      </c>
      <c r="H6" s="252"/>
      <c r="I6" s="255" t="s">
        <v>41</v>
      </c>
      <c r="J6" s="255"/>
      <c r="K6" s="255" t="s">
        <v>42</v>
      </c>
    </row>
    <row r="7" spans="1:11" ht="18" customHeight="1" x14ac:dyDescent="0.2">
      <c r="A7" s="248"/>
      <c r="B7" s="249"/>
      <c r="C7" s="250"/>
      <c r="D7" s="251"/>
      <c r="E7" s="256" t="s">
        <v>114</v>
      </c>
      <c r="F7" s="255"/>
      <c r="G7" s="256" t="s">
        <v>113</v>
      </c>
      <c r="H7" s="252"/>
      <c r="I7" s="256" t="s">
        <v>114</v>
      </c>
      <c r="J7" s="255"/>
      <c r="K7" s="256" t="s">
        <v>113</v>
      </c>
    </row>
    <row r="8" spans="1:11" ht="18" customHeight="1" x14ac:dyDescent="0.2">
      <c r="A8" s="248"/>
      <c r="B8" s="249"/>
      <c r="C8" s="250"/>
      <c r="D8" s="251"/>
      <c r="E8" s="252" t="s">
        <v>115</v>
      </c>
      <c r="F8" s="252"/>
      <c r="G8" s="252" t="s">
        <v>40</v>
      </c>
      <c r="H8" s="252"/>
      <c r="I8" s="252" t="s">
        <v>115</v>
      </c>
      <c r="J8" s="252"/>
      <c r="K8" s="252" t="s">
        <v>40</v>
      </c>
    </row>
    <row r="9" spans="1:11" ht="18" customHeight="1" x14ac:dyDescent="0.2">
      <c r="A9" s="248"/>
      <c r="B9" s="249"/>
      <c r="C9" s="257" t="s">
        <v>0</v>
      </c>
      <c r="D9" s="251"/>
      <c r="E9" s="258" t="s">
        <v>49</v>
      </c>
      <c r="F9" s="252"/>
      <c r="G9" s="258" t="s">
        <v>49</v>
      </c>
      <c r="H9" s="252"/>
      <c r="I9" s="258" t="s">
        <v>49</v>
      </c>
      <c r="J9" s="252"/>
      <c r="K9" s="258" t="s">
        <v>49</v>
      </c>
    </row>
    <row r="10" spans="1:11" ht="6" customHeight="1" x14ac:dyDescent="0.2">
      <c r="E10" s="263"/>
      <c r="I10" s="263"/>
    </row>
    <row r="11" spans="1:11" ht="18" customHeight="1" x14ac:dyDescent="0.2">
      <c r="A11" s="248" t="s">
        <v>1</v>
      </c>
      <c r="B11" s="249"/>
      <c r="C11" s="250"/>
      <c r="D11" s="251"/>
      <c r="E11" s="265"/>
      <c r="F11" s="252"/>
      <c r="G11" s="252"/>
      <c r="H11" s="252"/>
      <c r="I11" s="265"/>
      <c r="J11" s="252"/>
      <c r="K11" s="252"/>
    </row>
    <row r="12" spans="1:11" ht="6" customHeight="1" x14ac:dyDescent="0.2">
      <c r="E12" s="263"/>
      <c r="I12" s="263"/>
    </row>
    <row r="13" spans="1:11" ht="18" customHeight="1" x14ac:dyDescent="0.2">
      <c r="A13" s="248" t="s">
        <v>2</v>
      </c>
      <c r="B13" s="249"/>
      <c r="E13" s="263"/>
      <c r="I13" s="263"/>
    </row>
    <row r="14" spans="1:11" ht="6" customHeight="1" x14ac:dyDescent="0.2">
      <c r="E14" s="263"/>
      <c r="I14" s="263"/>
    </row>
    <row r="15" spans="1:11" ht="18" customHeight="1" x14ac:dyDescent="0.2">
      <c r="A15" s="259" t="s">
        <v>50</v>
      </c>
      <c r="C15" s="266"/>
      <c r="E15" s="263">
        <v>12320962</v>
      </c>
      <c r="G15" s="267">
        <v>49823840</v>
      </c>
      <c r="H15" s="267"/>
      <c r="I15" s="268">
        <v>2837645</v>
      </c>
      <c r="J15" s="267"/>
      <c r="K15" s="267">
        <v>18129106</v>
      </c>
    </row>
    <row r="16" spans="1:11" ht="18" customHeight="1" x14ac:dyDescent="0.2">
      <c r="A16" s="269" t="s">
        <v>122</v>
      </c>
      <c r="B16" s="259"/>
      <c r="C16" s="266"/>
      <c r="E16" s="263">
        <v>619326</v>
      </c>
      <c r="G16" s="267">
        <v>619326</v>
      </c>
      <c r="H16" s="267"/>
      <c r="I16" s="270">
        <v>0</v>
      </c>
      <c r="J16" s="267"/>
      <c r="K16" s="271">
        <v>0</v>
      </c>
    </row>
    <row r="17" spans="1:11" ht="18" customHeight="1" x14ac:dyDescent="0.2">
      <c r="A17" s="259" t="s">
        <v>51</v>
      </c>
      <c r="C17" s="266">
        <v>8</v>
      </c>
      <c r="E17" s="263">
        <v>25206036</v>
      </c>
      <c r="G17" s="267">
        <v>25719900</v>
      </c>
      <c r="H17" s="267"/>
      <c r="I17" s="268">
        <v>36639010</v>
      </c>
      <c r="J17" s="267"/>
      <c r="K17" s="267">
        <v>47629608</v>
      </c>
    </row>
    <row r="18" spans="1:11" ht="18" customHeight="1" x14ac:dyDescent="0.2">
      <c r="A18" s="273" t="s">
        <v>143</v>
      </c>
      <c r="C18" s="266">
        <v>14</v>
      </c>
      <c r="E18" s="274">
        <v>0</v>
      </c>
      <c r="G18" s="271">
        <v>0</v>
      </c>
      <c r="H18" s="267"/>
      <c r="I18" s="268">
        <v>134226820</v>
      </c>
      <c r="J18" s="267"/>
      <c r="K18" s="267">
        <v>475627798</v>
      </c>
    </row>
    <row r="19" spans="1:11" ht="18" customHeight="1" x14ac:dyDescent="0.2">
      <c r="A19" s="259" t="s">
        <v>52</v>
      </c>
      <c r="C19" s="266">
        <v>9</v>
      </c>
      <c r="E19" s="275">
        <v>2191803401</v>
      </c>
      <c r="G19" s="276">
        <v>2138701991</v>
      </c>
      <c r="H19" s="267"/>
      <c r="I19" s="277">
        <v>457314645</v>
      </c>
      <c r="J19" s="267"/>
      <c r="K19" s="276">
        <v>395352793</v>
      </c>
    </row>
    <row r="20" spans="1:11" ht="6" customHeight="1" x14ac:dyDescent="0.2">
      <c r="A20" s="248"/>
      <c r="B20" s="249"/>
      <c r="E20" s="278"/>
      <c r="F20" s="279"/>
      <c r="G20" s="279"/>
      <c r="H20" s="279"/>
      <c r="I20" s="278"/>
      <c r="J20" s="279"/>
      <c r="K20" s="279"/>
    </row>
    <row r="21" spans="1:11" ht="18" customHeight="1" x14ac:dyDescent="0.2">
      <c r="A21" s="248" t="s">
        <v>17</v>
      </c>
      <c r="E21" s="275">
        <f>SUM(E15:E19)</f>
        <v>2229949725</v>
      </c>
      <c r="G21" s="280">
        <f>SUM(G15:G19)</f>
        <v>2214865057</v>
      </c>
      <c r="I21" s="275">
        <f>SUM(I15:I19)</f>
        <v>631018120</v>
      </c>
      <c r="K21" s="280">
        <f>SUM(K15:K19)</f>
        <v>936739305</v>
      </c>
    </row>
    <row r="22" spans="1:11" ht="18" customHeight="1" x14ac:dyDescent="0.2">
      <c r="A22" s="248"/>
      <c r="B22" s="249"/>
      <c r="E22" s="263"/>
      <c r="I22" s="263"/>
    </row>
    <row r="23" spans="1:11" ht="18" customHeight="1" x14ac:dyDescent="0.2">
      <c r="A23" s="248" t="s">
        <v>3</v>
      </c>
      <c r="B23" s="249"/>
      <c r="E23" s="263"/>
      <c r="I23" s="263"/>
    </row>
    <row r="24" spans="1:11" ht="6" customHeight="1" x14ac:dyDescent="0.2">
      <c r="A24" s="248"/>
      <c r="B24" s="249"/>
      <c r="E24" s="281"/>
      <c r="F24" s="282"/>
      <c r="H24" s="282"/>
      <c r="I24" s="281"/>
      <c r="J24" s="282"/>
    </row>
    <row r="25" spans="1:11" ht="18" customHeight="1" x14ac:dyDescent="0.2">
      <c r="A25" s="259" t="s">
        <v>53</v>
      </c>
      <c r="C25" s="253"/>
      <c r="D25" s="253"/>
      <c r="E25" s="283">
        <v>6930000</v>
      </c>
      <c r="G25" s="271">
        <v>6930000</v>
      </c>
      <c r="I25" s="284">
        <v>0</v>
      </c>
      <c r="K25" s="271">
        <v>0</v>
      </c>
    </row>
    <row r="26" spans="1:11" ht="18" customHeight="1" x14ac:dyDescent="0.2">
      <c r="A26" s="269" t="s">
        <v>123</v>
      </c>
      <c r="C26" s="253"/>
      <c r="D26" s="253"/>
      <c r="E26" s="283">
        <v>54727792</v>
      </c>
      <c r="G26" s="271">
        <v>54727792</v>
      </c>
      <c r="I26" s="284">
        <v>54727792</v>
      </c>
      <c r="K26" s="271">
        <v>54727792</v>
      </c>
    </row>
    <row r="27" spans="1:11" ht="18" customHeight="1" x14ac:dyDescent="0.2">
      <c r="A27" s="273" t="s">
        <v>149</v>
      </c>
      <c r="C27" s="266">
        <v>14</v>
      </c>
      <c r="D27" s="253"/>
      <c r="E27" s="285">
        <v>87780000</v>
      </c>
      <c r="G27" s="271">
        <v>87780000</v>
      </c>
      <c r="I27" s="285">
        <v>87780000</v>
      </c>
      <c r="K27" s="271">
        <v>87780000</v>
      </c>
    </row>
    <row r="28" spans="1:11" ht="18" customHeight="1" x14ac:dyDescent="0.2">
      <c r="A28" s="259" t="s">
        <v>127</v>
      </c>
      <c r="C28" s="272">
        <v>10</v>
      </c>
      <c r="E28" s="284">
        <v>0</v>
      </c>
      <c r="G28" s="271">
        <v>0</v>
      </c>
      <c r="I28" s="285">
        <v>828000000</v>
      </c>
      <c r="K28" s="271">
        <v>478000000</v>
      </c>
    </row>
    <row r="29" spans="1:11" ht="18" customHeight="1" x14ac:dyDescent="0.2">
      <c r="A29" s="259" t="s">
        <v>54</v>
      </c>
      <c r="C29" s="272">
        <v>11</v>
      </c>
      <c r="E29" s="285">
        <v>389686798</v>
      </c>
      <c r="G29" s="267">
        <v>389734028</v>
      </c>
      <c r="I29" s="285">
        <v>390000000</v>
      </c>
      <c r="K29" s="267">
        <v>390000000</v>
      </c>
    </row>
    <row r="30" spans="1:11" ht="18" customHeight="1" x14ac:dyDescent="0.2">
      <c r="A30" s="259" t="s">
        <v>55</v>
      </c>
      <c r="C30" s="272"/>
      <c r="E30" s="285">
        <v>3114083</v>
      </c>
      <c r="G30" s="267">
        <f>3343700+1</f>
        <v>3343701</v>
      </c>
      <c r="I30" s="285">
        <v>17556</v>
      </c>
      <c r="K30" s="271">
        <v>18911</v>
      </c>
    </row>
    <row r="31" spans="1:11" ht="18" customHeight="1" x14ac:dyDescent="0.2">
      <c r="A31" s="259" t="s">
        <v>56</v>
      </c>
      <c r="C31" s="272"/>
      <c r="E31" s="263">
        <v>31340547</v>
      </c>
      <c r="G31" s="271">
        <v>32209907</v>
      </c>
      <c r="I31" s="285">
        <v>1230860</v>
      </c>
      <c r="K31" s="271">
        <v>1286566</v>
      </c>
    </row>
    <row r="32" spans="1:11" ht="18" customHeight="1" x14ac:dyDescent="0.2">
      <c r="A32" s="259" t="s">
        <v>57</v>
      </c>
      <c r="E32" s="286">
        <v>1199532</v>
      </c>
      <c r="G32" s="287">
        <v>1199532</v>
      </c>
      <c r="I32" s="286">
        <v>650430</v>
      </c>
      <c r="K32" s="276">
        <v>650430</v>
      </c>
    </row>
    <row r="33" spans="1:11" ht="6" customHeight="1" x14ac:dyDescent="0.2">
      <c r="A33" s="248"/>
      <c r="B33" s="249"/>
      <c r="E33" s="278"/>
      <c r="F33" s="279"/>
      <c r="G33" s="279"/>
      <c r="H33" s="279"/>
      <c r="I33" s="278"/>
      <c r="J33" s="279"/>
      <c r="K33" s="279"/>
    </row>
    <row r="34" spans="1:11" ht="18" customHeight="1" x14ac:dyDescent="0.2">
      <c r="A34" s="248" t="s">
        <v>18</v>
      </c>
      <c r="E34" s="288">
        <f>SUM(E25:E33)</f>
        <v>574778752</v>
      </c>
      <c r="F34" s="282"/>
      <c r="G34" s="289">
        <f>SUM(G25:G33)</f>
        <v>575924960</v>
      </c>
      <c r="H34" s="282"/>
      <c r="I34" s="288">
        <f>SUM(I25:I33)</f>
        <v>1362406638</v>
      </c>
      <c r="J34" s="282"/>
      <c r="K34" s="289">
        <f>SUM(K25:K33)</f>
        <v>1012463699</v>
      </c>
    </row>
    <row r="35" spans="1:11" ht="6" customHeight="1" x14ac:dyDescent="0.2">
      <c r="E35" s="290"/>
      <c r="F35" s="282"/>
      <c r="G35" s="282"/>
      <c r="H35" s="282"/>
      <c r="I35" s="290"/>
      <c r="J35" s="282"/>
      <c r="K35" s="282"/>
    </row>
    <row r="36" spans="1:11" ht="18" customHeight="1" thickBot="1" x14ac:dyDescent="0.25">
      <c r="A36" s="248" t="s">
        <v>4</v>
      </c>
      <c r="B36" s="249"/>
      <c r="E36" s="365">
        <f>+E34+E21</f>
        <v>2804728477</v>
      </c>
      <c r="F36" s="291"/>
      <c r="G36" s="366">
        <f>+G34+G21</f>
        <v>2790790017</v>
      </c>
      <c r="H36" s="291"/>
      <c r="I36" s="365">
        <f>+I34+I21</f>
        <v>1993424758</v>
      </c>
      <c r="J36" s="291"/>
      <c r="K36" s="366">
        <f>+K34+K21</f>
        <v>1949203004</v>
      </c>
    </row>
    <row r="37" spans="1:11" ht="18" customHeight="1" thickTop="1" x14ac:dyDescent="0.2">
      <c r="A37" s="248"/>
      <c r="B37" s="249"/>
      <c r="E37" s="292"/>
      <c r="F37" s="291"/>
      <c r="G37" s="291"/>
      <c r="H37" s="291"/>
      <c r="I37" s="292"/>
      <c r="J37" s="291"/>
      <c r="K37" s="291"/>
    </row>
    <row r="38" spans="1:11" ht="18" customHeight="1" x14ac:dyDescent="0.2">
      <c r="A38" s="248"/>
      <c r="B38" s="249"/>
      <c r="E38" s="292"/>
      <c r="F38" s="291"/>
      <c r="G38" s="291"/>
      <c r="H38" s="291"/>
      <c r="I38" s="292"/>
      <c r="J38" s="291"/>
      <c r="K38" s="291"/>
    </row>
    <row r="39" spans="1:11" ht="18" customHeight="1" x14ac:dyDescent="0.2">
      <c r="A39" s="248"/>
      <c r="B39" s="249"/>
      <c r="E39" s="292"/>
      <c r="F39" s="291"/>
      <c r="G39" s="291"/>
      <c r="H39" s="291"/>
      <c r="I39" s="292"/>
      <c r="J39" s="291"/>
      <c r="K39" s="291"/>
    </row>
    <row r="40" spans="1:11" ht="18" customHeight="1" x14ac:dyDescent="0.2">
      <c r="A40" s="248"/>
      <c r="B40" s="249"/>
      <c r="E40" s="292"/>
      <c r="F40" s="291"/>
      <c r="G40" s="291"/>
      <c r="H40" s="291"/>
      <c r="I40" s="292"/>
      <c r="J40" s="291"/>
      <c r="K40" s="291"/>
    </row>
    <row r="41" spans="1:11" ht="18" customHeight="1" x14ac:dyDescent="0.2">
      <c r="A41" s="248"/>
      <c r="B41" s="249"/>
      <c r="E41" s="292"/>
      <c r="F41" s="291"/>
      <c r="G41" s="291"/>
      <c r="H41" s="291"/>
      <c r="I41" s="292"/>
      <c r="J41" s="291"/>
      <c r="K41" s="291"/>
    </row>
    <row r="42" spans="1:11" ht="18" customHeight="1" x14ac:dyDescent="0.2">
      <c r="A42" s="248"/>
      <c r="B42" s="249"/>
      <c r="E42" s="291"/>
      <c r="F42" s="291"/>
      <c r="G42" s="291"/>
      <c r="H42" s="291"/>
      <c r="I42" s="291"/>
      <c r="J42" s="291"/>
      <c r="K42" s="291"/>
    </row>
    <row r="43" spans="1:11" ht="18" customHeight="1" x14ac:dyDescent="0.2">
      <c r="A43" s="248"/>
      <c r="B43" s="249"/>
      <c r="E43" s="291"/>
      <c r="F43" s="291"/>
      <c r="G43" s="291"/>
      <c r="H43" s="291"/>
      <c r="I43" s="291"/>
      <c r="J43" s="291"/>
      <c r="K43" s="291"/>
    </row>
    <row r="44" spans="1:11" ht="18" customHeight="1" x14ac:dyDescent="0.2">
      <c r="A44" s="248"/>
      <c r="B44" s="249"/>
      <c r="E44" s="291"/>
      <c r="F44" s="291"/>
      <c r="G44" s="291"/>
      <c r="H44" s="291"/>
      <c r="I44" s="291"/>
      <c r="J44" s="291"/>
      <c r="K44" s="291"/>
    </row>
    <row r="45" spans="1:11" ht="18" customHeight="1" x14ac:dyDescent="0.2">
      <c r="A45" s="248"/>
      <c r="B45" s="249"/>
      <c r="E45" s="291"/>
      <c r="F45" s="291"/>
      <c r="G45" s="291"/>
      <c r="H45" s="291"/>
      <c r="I45" s="291"/>
      <c r="J45" s="291"/>
      <c r="K45" s="291"/>
    </row>
    <row r="46" spans="1:11" ht="19.5" customHeight="1" x14ac:dyDescent="0.2">
      <c r="A46" s="259" t="s">
        <v>33</v>
      </c>
      <c r="B46" s="259"/>
      <c r="C46" s="293"/>
      <c r="D46" s="293"/>
    </row>
    <row r="47" spans="1:11" ht="19.5" customHeight="1" x14ac:dyDescent="0.2">
      <c r="B47" s="259"/>
      <c r="C47" s="293"/>
      <c r="D47" s="293"/>
    </row>
    <row r="48" spans="1:11" ht="18" customHeight="1" x14ac:dyDescent="0.2">
      <c r="B48" s="259"/>
      <c r="C48" s="293"/>
      <c r="D48" s="293"/>
    </row>
    <row r="49" spans="1:11" ht="21" customHeight="1" x14ac:dyDescent="0.2">
      <c r="B49" s="259"/>
      <c r="C49" s="293"/>
      <c r="D49" s="293"/>
    </row>
    <row r="50" spans="1:11" s="242" customFormat="1" ht="22.15" customHeight="1" x14ac:dyDescent="0.2">
      <c r="A50" s="294" t="s">
        <v>148</v>
      </c>
      <c r="B50" s="295"/>
      <c r="C50" s="296"/>
      <c r="D50" s="297"/>
      <c r="E50" s="298"/>
      <c r="F50" s="298"/>
      <c r="G50" s="298"/>
      <c r="H50" s="298"/>
      <c r="I50" s="298"/>
      <c r="J50" s="298"/>
      <c r="K50" s="298"/>
    </row>
    <row r="51" spans="1:11" s="242" customFormat="1" ht="20.65" customHeight="1" x14ac:dyDescent="0.2">
      <c r="A51" s="237" t="s">
        <v>48</v>
      </c>
      <c r="B51" s="299"/>
      <c r="C51" s="239"/>
      <c r="D51" s="240"/>
      <c r="E51" s="241"/>
      <c r="F51" s="241"/>
      <c r="G51" s="241"/>
      <c r="H51" s="241"/>
      <c r="I51" s="241"/>
      <c r="J51" s="241"/>
      <c r="K51" s="241"/>
    </row>
    <row r="52" spans="1:11" s="242" customFormat="1" ht="20.65" customHeight="1" x14ac:dyDescent="0.2">
      <c r="A52" s="238" t="s">
        <v>26</v>
      </c>
      <c r="B52" s="299"/>
      <c r="C52" s="239"/>
      <c r="D52" s="240"/>
      <c r="E52" s="241"/>
      <c r="F52" s="241"/>
      <c r="G52" s="241"/>
      <c r="H52" s="241"/>
      <c r="I52" s="241"/>
      <c r="J52" s="241"/>
      <c r="K52" s="241"/>
    </row>
    <row r="53" spans="1:11" s="242" customFormat="1" ht="20.65" customHeight="1" x14ac:dyDescent="0.2">
      <c r="A53" s="244" t="str">
        <f>A3</f>
        <v>ณ วันที่ 31 มีนาคม พ.ศ. 2563</v>
      </c>
      <c r="B53" s="300"/>
      <c r="C53" s="245"/>
      <c r="D53" s="246"/>
      <c r="E53" s="247"/>
      <c r="F53" s="247"/>
      <c r="G53" s="247"/>
      <c r="H53" s="247"/>
      <c r="I53" s="247"/>
      <c r="J53" s="247"/>
      <c r="K53" s="247"/>
    </row>
    <row r="54" spans="1:11" ht="20.65" customHeight="1" x14ac:dyDescent="0.2">
      <c r="A54" s="248"/>
      <c r="B54" s="249"/>
      <c r="C54" s="250"/>
      <c r="D54" s="251"/>
      <c r="E54" s="252"/>
      <c r="F54" s="252"/>
      <c r="G54" s="252"/>
      <c r="H54" s="252"/>
      <c r="I54" s="252"/>
      <c r="J54" s="252"/>
      <c r="K54" s="252"/>
    </row>
    <row r="55" spans="1:11" ht="21.4" customHeight="1" x14ac:dyDescent="0.2">
      <c r="A55" s="248"/>
      <c r="B55" s="249"/>
      <c r="C55" s="250"/>
      <c r="D55" s="251"/>
      <c r="E55" s="367" t="s">
        <v>43</v>
      </c>
      <c r="F55" s="367"/>
      <c r="G55" s="367"/>
      <c r="H55" s="252"/>
      <c r="I55" s="367" t="s">
        <v>44</v>
      </c>
      <c r="J55" s="367"/>
      <c r="K55" s="367"/>
    </row>
    <row r="56" spans="1:11" ht="21.4" customHeight="1" x14ac:dyDescent="0.2">
      <c r="A56" s="248"/>
      <c r="B56" s="249"/>
      <c r="C56" s="250"/>
      <c r="D56" s="251"/>
      <c r="E56" s="255" t="s">
        <v>41</v>
      </c>
      <c r="F56" s="255"/>
      <c r="G56" s="255" t="s">
        <v>42</v>
      </c>
      <c r="H56" s="252"/>
      <c r="I56" s="255" t="s">
        <v>41</v>
      </c>
      <c r="J56" s="255"/>
      <c r="K56" s="255" t="s">
        <v>42</v>
      </c>
    </row>
    <row r="57" spans="1:11" ht="21.4" customHeight="1" x14ac:dyDescent="0.2">
      <c r="A57" s="248"/>
      <c r="B57" s="249"/>
      <c r="C57" s="250"/>
      <c r="D57" s="251"/>
      <c r="E57" s="256" t="s">
        <v>114</v>
      </c>
      <c r="F57" s="255"/>
      <c r="G57" s="256" t="s">
        <v>113</v>
      </c>
      <c r="H57" s="252"/>
      <c r="I57" s="256" t="s">
        <v>114</v>
      </c>
      <c r="J57" s="255"/>
      <c r="K57" s="256" t="s">
        <v>113</v>
      </c>
    </row>
    <row r="58" spans="1:11" ht="21.4" customHeight="1" x14ac:dyDescent="0.2">
      <c r="A58" s="248"/>
      <c r="B58" s="249"/>
      <c r="C58" s="250"/>
      <c r="D58" s="251"/>
      <c r="E58" s="252" t="s">
        <v>115</v>
      </c>
      <c r="F58" s="252"/>
      <c r="G58" s="252" t="s">
        <v>40</v>
      </c>
      <c r="H58" s="252"/>
      <c r="I58" s="252" t="s">
        <v>115</v>
      </c>
      <c r="J58" s="252"/>
      <c r="K58" s="252" t="s">
        <v>40</v>
      </c>
    </row>
    <row r="59" spans="1:11" ht="21.4" customHeight="1" x14ac:dyDescent="0.2">
      <c r="A59" s="248"/>
      <c r="B59" s="249"/>
      <c r="C59" s="257" t="s">
        <v>0</v>
      </c>
      <c r="D59" s="251"/>
      <c r="E59" s="258" t="s">
        <v>49</v>
      </c>
      <c r="F59" s="252"/>
      <c r="G59" s="258" t="s">
        <v>49</v>
      </c>
      <c r="H59" s="252"/>
      <c r="I59" s="258" t="s">
        <v>49</v>
      </c>
      <c r="J59" s="252"/>
      <c r="K59" s="258" t="s">
        <v>49</v>
      </c>
    </row>
    <row r="60" spans="1:11" ht="6" customHeight="1" x14ac:dyDescent="0.2">
      <c r="E60" s="263"/>
      <c r="I60" s="263"/>
    </row>
    <row r="61" spans="1:11" ht="21.4" customHeight="1" x14ac:dyDescent="0.2">
      <c r="A61" s="248" t="s">
        <v>35</v>
      </c>
      <c r="B61" s="249"/>
      <c r="C61" s="250"/>
      <c r="D61" s="251"/>
      <c r="E61" s="265"/>
      <c r="F61" s="252"/>
      <c r="G61" s="252"/>
      <c r="H61" s="252"/>
      <c r="I61" s="265"/>
      <c r="J61" s="252"/>
      <c r="K61" s="252"/>
    </row>
    <row r="62" spans="1:11" ht="6" customHeight="1" x14ac:dyDescent="0.2">
      <c r="E62" s="263"/>
      <c r="I62" s="263"/>
    </row>
    <row r="63" spans="1:11" ht="21.4" customHeight="1" x14ac:dyDescent="0.2">
      <c r="A63" s="248" t="s">
        <v>5</v>
      </c>
      <c r="B63" s="249"/>
      <c r="E63" s="263"/>
      <c r="I63" s="263"/>
    </row>
    <row r="64" spans="1:11" ht="6" customHeight="1" x14ac:dyDescent="0.2">
      <c r="A64" s="248"/>
      <c r="B64" s="249"/>
      <c r="E64" s="263"/>
      <c r="I64" s="263"/>
    </row>
    <row r="65" spans="1:11" ht="21.4" customHeight="1" x14ac:dyDescent="0.2">
      <c r="A65" s="259" t="s">
        <v>30</v>
      </c>
      <c r="B65" s="301"/>
      <c r="C65" s="272">
        <v>12</v>
      </c>
      <c r="E65" s="274">
        <v>544598673</v>
      </c>
      <c r="F65" s="282"/>
      <c r="G65" s="267">
        <v>541548084</v>
      </c>
      <c r="H65" s="282"/>
      <c r="I65" s="274">
        <v>40102164</v>
      </c>
      <c r="J65" s="282"/>
      <c r="K65" s="267">
        <v>36606780</v>
      </c>
    </row>
    <row r="66" spans="1:11" ht="21.4" customHeight="1" x14ac:dyDescent="0.2">
      <c r="A66" s="259" t="s">
        <v>58</v>
      </c>
      <c r="B66" s="301"/>
      <c r="C66" s="272">
        <v>13</v>
      </c>
      <c r="E66" s="274">
        <v>400000000</v>
      </c>
      <c r="G66" s="302">
        <v>400000000</v>
      </c>
      <c r="I66" s="284">
        <v>0</v>
      </c>
      <c r="K66" s="271">
        <v>0</v>
      </c>
    </row>
    <row r="67" spans="1:11" ht="20.65" customHeight="1" x14ac:dyDescent="0.2">
      <c r="A67" s="259" t="s">
        <v>144</v>
      </c>
      <c r="B67" s="301"/>
      <c r="C67" s="272">
        <v>14</v>
      </c>
      <c r="E67" s="284">
        <v>0</v>
      </c>
      <c r="G67" s="271">
        <v>0</v>
      </c>
      <c r="I67" s="284">
        <v>87000000</v>
      </c>
      <c r="K67" s="271">
        <v>47500000</v>
      </c>
    </row>
    <row r="68" spans="1:11" ht="21.4" customHeight="1" x14ac:dyDescent="0.2">
      <c r="A68" s="259" t="s">
        <v>21</v>
      </c>
      <c r="E68" s="303">
        <v>20849523</v>
      </c>
      <c r="F68" s="282"/>
      <c r="G68" s="287">
        <v>18498940</v>
      </c>
      <c r="H68" s="282"/>
      <c r="I68" s="288">
        <v>366664</v>
      </c>
      <c r="J68" s="282"/>
      <c r="K68" s="276">
        <v>304834</v>
      </c>
    </row>
    <row r="69" spans="1:11" ht="6" customHeight="1" x14ac:dyDescent="0.2">
      <c r="A69" s="248"/>
      <c r="B69" s="249"/>
      <c r="E69" s="278"/>
      <c r="F69" s="279"/>
      <c r="G69" s="279"/>
      <c r="H69" s="279"/>
      <c r="I69" s="278"/>
      <c r="J69" s="279"/>
      <c r="K69" s="279"/>
    </row>
    <row r="70" spans="1:11" ht="21.4" customHeight="1" x14ac:dyDescent="0.2">
      <c r="A70" s="248" t="s">
        <v>19</v>
      </c>
      <c r="E70" s="275">
        <f>SUM(E65:E68)</f>
        <v>965448196</v>
      </c>
      <c r="F70" s="282"/>
      <c r="G70" s="280">
        <f>SUM(G65:G68)</f>
        <v>960047024</v>
      </c>
      <c r="H70" s="282"/>
      <c r="I70" s="275">
        <f>SUM(I65:I68)</f>
        <v>127468828</v>
      </c>
      <c r="J70" s="282"/>
      <c r="K70" s="280">
        <f>SUM(K65:K68)</f>
        <v>84411614</v>
      </c>
    </row>
    <row r="71" spans="1:11" ht="21.4" customHeight="1" x14ac:dyDescent="0.2">
      <c r="E71" s="263"/>
      <c r="I71" s="263"/>
    </row>
    <row r="72" spans="1:11" ht="21.4" customHeight="1" x14ac:dyDescent="0.2">
      <c r="A72" s="248" t="s">
        <v>6</v>
      </c>
      <c r="B72" s="249"/>
      <c r="E72" s="263"/>
      <c r="I72" s="263"/>
    </row>
    <row r="73" spans="1:11" ht="6" customHeight="1" x14ac:dyDescent="0.2">
      <c r="E73" s="263"/>
      <c r="I73" s="263"/>
    </row>
    <row r="74" spans="1:11" ht="21.4" customHeight="1" x14ac:dyDescent="0.2">
      <c r="A74" s="269" t="s">
        <v>124</v>
      </c>
      <c r="C74" s="272">
        <v>15</v>
      </c>
      <c r="E74" s="284">
        <v>3892197</v>
      </c>
      <c r="F74" s="291"/>
      <c r="G74" s="271">
        <v>1223767</v>
      </c>
      <c r="H74" s="291"/>
      <c r="I74" s="284">
        <v>0</v>
      </c>
      <c r="J74" s="291"/>
      <c r="K74" s="271">
        <v>0</v>
      </c>
    </row>
    <row r="75" spans="1:11" ht="21.4" customHeight="1" x14ac:dyDescent="0.2">
      <c r="A75" s="259" t="s">
        <v>31</v>
      </c>
      <c r="C75" s="272"/>
      <c r="E75" s="275">
        <v>140582</v>
      </c>
      <c r="F75" s="282"/>
      <c r="G75" s="304">
        <v>130662</v>
      </c>
      <c r="H75" s="282"/>
      <c r="I75" s="275">
        <v>140582</v>
      </c>
      <c r="J75" s="282"/>
      <c r="K75" s="304">
        <v>130662</v>
      </c>
    </row>
    <row r="76" spans="1:11" s="309" customFormat="1" ht="6" customHeight="1" x14ac:dyDescent="0.2">
      <c r="A76" s="305"/>
      <c r="B76" s="306"/>
      <c r="C76" s="307"/>
      <c r="D76" s="308"/>
      <c r="E76" s="278"/>
      <c r="F76" s="279"/>
      <c r="G76" s="279"/>
      <c r="H76" s="279"/>
      <c r="I76" s="278"/>
      <c r="J76" s="279"/>
      <c r="K76" s="279"/>
    </row>
    <row r="77" spans="1:11" ht="21.4" customHeight="1" x14ac:dyDescent="0.2">
      <c r="A77" s="248" t="s">
        <v>20</v>
      </c>
      <c r="E77" s="275">
        <f>SUM(E71:E75)</f>
        <v>4032779</v>
      </c>
      <c r="F77" s="282"/>
      <c r="G77" s="280">
        <f>SUM(G71:G75)</f>
        <v>1354429</v>
      </c>
      <c r="H77" s="282"/>
      <c r="I77" s="275">
        <f>SUM(I71:I75)</f>
        <v>140582</v>
      </c>
      <c r="J77" s="282"/>
      <c r="K77" s="280">
        <f>SUM(K71:K75)</f>
        <v>130662</v>
      </c>
    </row>
    <row r="78" spans="1:11" ht="6" customHeight="1" x14ac:dyDescent="0.2">
      <c r="E78" s="278"/>
      <c r="F78" s="291"/>
      <c r="G78" s="279"/>
      <c r="H78" s="291"/>
      <c r="I78" s="278"/>
      <c r="J78" s="291"/>
      <c r="K78" s="279"/>
    </row>
    <row r="79" spans="1:11" ht="21.4" customHeight="1" x14ac:dyDescent="0.2">
      <c r="A79" s="248" t="s">
        <v>7</v>
      </c>
      <c r="B79" s="249"/>
      <c r="E79" s="275">
        <f>+E77+E70</f>
        <v>969480975</v>
      </c>
      <c r="F79" s="291"/>
      <c r="G79" s="280">
        <f>+G77+G70</f>
        <v>961401453</v>
      </c>
      <c r="H79" s="291"/>
      <c r="I79" s="275">
        <f>+I77+I70</f>
        <v>127609410</v>
      </c>
      <c r="J79" s="291"/>
      <c r="K79" s="280">
        <f>+K77+K70</f>
        <v>84542276</v>
      </c>
    </row>
    <row r="80" spans="1:11" ht="21.4" customHeight="1" x14ac:dyDescent="0.2">
      <c r="A80" s="248"/>
      <c r="B80" s="249"/>
      <c r="E80" s="279"/>
      <c r="F80" s="291"/>
      <c r="G80" s="279"/>
      <c r="H80" s="291"/>
      <c r="I80" s="279"/>
      <c r="J80" s="291"/>
      <c r="K80" s="279"/>
    </row>
    <row r="81" spans="1:11" ht="21.4" customHeight="1" x14ac:dyDescent="0.2">
      <c r="A81" s="248"/>
      <c r="B81" s="249"/>
      <c r="E81" s="279"/>
      <c r="F81" s="291"/>
      <c r="G81" s="279"/>
      <c r="H81" s="291"/>
      <c r="I81" s="279"/>
      <c r="J81" s="291"/>
      <c r="K81" s="279"/>
    </row>
    <row r="82" spans="1:11" ht="21.4" customHeight="1" x14ac:dyDescent="0.2">
      <c r="A82" s="248"/>
      <c r="B82" s="249"/>
      <c r="E82" s="279"/>
      <c r="F82" s="291"/>
      <c r="G82" s="279"/>
      <c r="H82" s="291"/>
      <c r="I82" s="279"/>
      <c r="J82" s="291"/>
      <c r="K82" s="279"/>
    </row>
    <row r="83" spans="1:11" ht="21.4" customHeight="1" x14ac:dyDescent="0.2">
      <c r="A83" s="248"/>
      <c r="B83" s="249"/>
      <c r="E83" s="279"/>
      <c r="F83" s="291"/>
      <c r="G83" s="279"/>
      <c r="H83" s="291"/>
      <c r="I83" s="279"/>
      <c r="J83" s="291"/>
      <c r="K83" s="279"/>
    </row>
    <row r="84" spans="1:11" ht="21.4" customHeight="1" x14ac:dyDescent="0.2">
      <c r="A84" s="248"/>
      <c r="B84" s="249"/>
      <c r="E84" s="279"/>
      <c r="F84" s="291"/>
      <c r="G84" s="279"/>
      <c r="H84" s="291"/>
      <c r="I84" s="279"/>
      <c r="J84" s="291"/>
      <c r="K84" s="279"/>
    </row>
    <row r="85" spans="1:11" ht="21.4" customHeight="1" x14ac:dyDescent="0.2">
      <c r="A85" s="248"/>
      <c r="B85" s="249"/>
      <c r="E85" s="279"/>
      <c r="F85" s="291"/>
      <c r="G85" s="279"/>
      <c r="H85" s="291"/>
      <c r="I85" s="279"/>
      <c r="J85" s="291"/>
      <c r="K85" s="279"/>
    </row>
    <row r="86" spans="1:11" ht="21.4" customHeight="1" x14ac:dyDescent="0.2">
      <c r="A86" s="248"/>
      <c r="B86" s="249"/>
      <c r="E86" s="279"/>
      <c r="F86" s="291"/>
      <c r="G86" s="279"/>
      <c r="H86" s="291"/>
      <c r="I86" s="279"/>
      <c r="J86" s="291"/>
      <c r="K86" s="279"/>
    </row>
    <row r="87" spans="1:11" ht="21.4" customHeight="1" x14ac:dyDescent="0.2">
      <c r="A87" s="248"/>
      <c r="B87" s="249"/>
      <c r="E87" s="279"/>
      <c r="F87" s="291"/>
      <c r="G87" s="279"/>
      <c r="H87" s="291"/>
      <c r="I87" s="279"/>
      <c r="J87" s="291"/>
      <c r="K87" s="279"/>
    </row>
    <row r="88" spans="1:11" ht="21.4" customHeight="1" x14ac:dyDescent="0.2">
      <c r="A88" s="248"/>
      <c r="B88" s="249"/>
      <c r="E88" s="279"/>
      <c r="F88" s="291"/>
      <c r="G88" s="279"/>
      <c r="H88" s="291"/>
      <c r="I88" s="279"/>
      <c r="J88" s="291"/>
      <c r="K88" s="279"/>
    </row>
    <row r="89" spans="1:11" ht="21.4" customHeight="1" x14ac:dyDescent="0.2">
      <c r="A89" s="248"/>
      <c r="B89" s="249"/>
      <c r="E89" s="279"/>
      <c r="F89" s="291"/>
      <c r="G89" s="279"/>
      <c r="H89" s="291"/>
      <c r="I89" s="279"/>
      <c r="J89" s="291"/>
      <c r="K89" s="279"/>
    </row>
    <row r="90" spans="1:11" ht="21.4" customHeight="1" x14ac:dyDescent="0.2">
      <c r="A90" s="248"/>
      <c r="B90" s="249"/>
      <c r="E90" s="279"/>
      <c r="F90" s="291"/>
      <c r="G90" s="279"/>
      <c r="H90" s="291"/>
      <c r="I90" s="279"/>
      <c r="J90" s="291"/>
      <c r="K90" s="279"/>
    </row>
    <row r="91" spans="1:11" ht="21.4" customHeight="1" x14ac:dyDescent="0.2">
      <c r="A91" s="248"/>
      <c r="B91" s="249"/>
      <c r="E91" s="279"/>
      <c r="F91" s="291"/>
      <c r="G91" s="279"/>
      <c r="H91" s="291"/>
      <c r="I91" s="279"/>
      <c r="J91" s="291"/>
      <c r="K91" s="279"/>
    </row>
    <row r="92" spans="1:11" ht="18" customHeight="1" x14ac:dyDescent="0.2">
      <c r="A92" s="248"/>
      <c r="B92" s="249"/>
      <c r="E92" s="279"/>
      <c r="F92" s="291"/>
      <c r="G92" s="279"/>
      <c r="H92" s="291"/>
      <c r="I92" s="279"/>
      <c r="J92" s="291"/>
      <c r="K92" s="279"/>
    </row>
    <row r="93" spans="1:11" ht="18.75" customHeight="1" x14ac:dyDescent="0.2">
      <c r="A93" s="248"/>
      <c r="B93" s="249"/>
      <c r="E93" s="279"/>
      <c r="F93" s="291"/>
      <c r="G93" s="279"/>
      <c r="H93" s="291"/>
      <c r="I93" s="279"/>
      <c r="J93" s="291"/>
      <c r="K93" s="279"/>
    </row>
    <row r="94" spans="1:11" ht="14.25" customHeight="1" x14ac:dyDescent="0.2">
      <c r="A94" s="248"/>
      <c r="B94" s="249"/>
      <c r="E94" s="279"/>
      <c r="F94" s="291"/>
      <c r="G94" s="279"/>
      <c r="H94" s="291"/>
      <c r="I94" s="279"/>
      <c r="J94" s="291"/>
      <c r="K94" s="279"/>
    </row>
    <row r="95" spans="1:11" ht="22.15" customHeight="1" x14ac:dyDescent="0.2">
      <c r="A95" s="310" t="str">
        <f>A50</f>
        <v>หมายเหตุประกอบข้อมูลทางการเงินระหว่างกาลแบบย่อในหน้า 12 ถึง 24 เป็นส่วนหนึ่งของข้อมูลทางการเงินระหว่างกาลนี้</v>
      </c>
      <c r="B95" s="295"/>
      <c r="C95" s="311"/>
      <c r="D95" s="312"/>
      <c r="E95" s="280"/>
      <c r="F95" s="280"/>
      <c r="G95" s="280"/>
      <c r="H95" s="280"/>
      <c r="I95" s="280"/>
      <c r="J95" s="280"/>
      <c r="K95" s="280"/>
    </row>
    <row r="96" spans="1:11" s="242" customFormat="1" ht="20.65" customHeight="1" x14ac:dyDescent="0.2">
      <c r="A96" s="237" t="s">
        <v>48</v>
      </c>
      <c r="B96" s="299"/>
      <c r="C96" s="313"/>
      <c r="D96" s="313"/>
      <c r="E96" s="314"/>
      <c r="F96" s="314"/>
      <c r="G96" s="314"/>
      <c r="H96" s="314"/>
      <c r="I96" s="314"/>
      <c r="J96" s="314"/>
      <c r="K96" s="314"/>
    </row>
    <row r="97" spans="1:11" s="242" customFormat="1" ht="20.65" customHeight="1" x14ac:dyDescent="0.2">
      <c r="A97" s="238" t="s">
        <v>125</v>
      </c>
      <c r="B97" s="299"/>
      <c r="C97" s="313"/>
      <c r="D97" s="313"/>
      <c r="E97" s="314"/>
      <c r="F97" s="314"/>
      <c r="G97" s="314"/>
      <c r="H97" s="314"/>
      <c r="I97" s="314"/>
      <c r="J97" s="314"/>
      <c r="K97" s="314"/>
    </row>
    <row r="98" spans="1:11" s="242" customFormat="1" ht="20.65" customHeight="1" x14ac:dyDescent="0.2">
      <c r="A98" s="244" t="str">
        <f>53:53</f>
        <v>ณ วันที่ 31 มีนาคม พ.ศ. 2563</v>
      </c>
      <c r="B98" s="300"/>
      <c r="C98" s="315"/>
      <c r="D98" s="315"/>
      <c r="E98" s="316"/>
      <c r="F98" s="316"/>
      <c r="G98" s="316"/>
      <c r="H98" s="316"/>
      <c r="I98" s="316"/>
      <c r="J98" s="316"/>
      <c r="K98" s="316"/>
    </row>
    <row r="99" spans="1:11" ht="20.65" customHeight="1" x14ac:dyDescent="0.2">
      <c r="A99" s="317"/>
      <c r="B99" s="318"/>
      <c r="C99" s="319"/>
      <c r="D99" s="319"/>
      <c r="E99" s="320"/>
      <c r="F99" s="320"/>
      <c r="G99" s="320"/>
      <c r="H99" s="320"/>
      <c r="I99" s="320"/>
      <c r="J99" s="320"/>
      <c r="K99" s="320"/>
    </row>
    <row r="100" spans="1:11" ht="20.85" customHeight="1" x14ac:dyDescent="0.2">
      <c r="C100" s="250"/>
      <c r="D100" s="251"/>
      <c r="E100" s="367" t="s">
        <v>43</v>
      </c>
      <c r="F100" s="367"/>
      <c r="G100" s="367"/>
      <c r="H100" s="254"/>
      <c r="I100" s="367" t="s">
        <v>44</v>
      </c>
      <c r="J100" s="367"/>
      <c r="K100" s="367"/>
    </row>
    <row r="101" spans="1:11" ht="20.85" customHeight="1" x14ac:dyDescent="0.2">
      <c r="C101" s="250"/>
      <c r="D101" s="251"/>
      <c r="E101" s="255" t="s">
        <v>41</v>
      </c>
      <c r="F101" s="255"/>
      <c r="G101" s="255" t="s">
        <v>42</v>
      </c>
      <c r="H101" s="252"/>
      <c r="I101" s="255" t="s">
        <v>41</v>
      </c>
      <c r="J101" s="255"/>
      <c r="K101" s="255" t="s">
        <v>42</v>
      </c>
    </row>
    <row r="102" spans="1:11" ht="20.85" customHeight="1" x14ac:dyDescent="0.2">
      <c r="C102" s="250"/>
      <c r="D102" s="251"/>
      <c r="E102" s="256" t="s">
        <v>114</v>
      </c>
      <c r="F102" s="255"/>
      <c r="G102" s="256" t="s">
        <v>113</v>
      </c>
      <c r="H102" s="252"/>
      <c r="I102" s="256" t="s">
        <v>114</v>
      </c>
      <c r="J102" s="255"/>
      <c r="K102" s="256" t="s">
        <v>113</v>
      </c>
    </row>
    <row r="103" spans="1:11" ht="20.85" customHeight="1" x14ac:dyDescent="0.2">
      <c r="C103" s="250"/>
      <c r="D103" s="251"/>
      <c r="E103" s="252" t="s">
        <v>115</v>
      </c>
      <c r="F103" s="252"/>
      <c r="G103" s="252" t="s">
        <v>40</v>
      </c>
      <c r="H103" s="252"/>
      <c r="I103" s="252" t="s">
        <v>115</v>
      </c>
      <c r="J103" s="252"/>
      <c r="K103" s="252" t="s">
        <v>40</v>
      </c>
    </row>
    <row r="104" spans="1:11" ht="20.85" customHeight="1" x14ac:dyDescent="0.2">
      <c r="C104" s="364"/>
      <c r="D104" s="251"/>
      <c r="E104" s="258" t="s">
        <v>49</v>
      </c>
      <c r="F104" s="252"/>
      <c r="G104" s="258" t="s">
        <v>49</v>
      </c>
      <c r="H104" s="252"/>
      <c r="I104" s="258" t="s">
        <v>49</v>
      </c>
      <c r="J104" s="252"/>
      <c r="K104" s="258" t="s">
        <v>49</v>
      </c>
    </row>
    <row r="105" spans="1:11" ht="6" customHeight="1" x14ac:dyDescent="0.2">
      <c r="A105" s="248"/>
      <c r="B105" s="249"/>
      <c r="E105" s="321"/>
      <c r="F105" s="282"/>
      <c r="G105" s="322"/>
      <c r="H105" s="282"/>
      <c r="I105" s="321"/>
      <c r="J105" s="282"/>
      <c r="K105" s="322"/>
    </row>
    <row r="106" spans="1:11" ht="20.85" customHeight="1" x14ac:dyDescent="0.2">
      <c r="A106" s="248" t="s">
        <v>126</v>
      </c>
      <c r="B106" s="249"/>
      <c r="C106" s="250"/>
      <c r="D106" s="251"/>
      <c r="E106" s="265"/>
      <c r="F106" s="252"/>
      <c r="G106" s="252"/>
      <c r="H106" s="252"/>
      <c r="I106" s="265"/>
      <c r="J106" s="252"/>
      <c r="K106" s="252"/>
    </row>
    <row r="107" spans="1:11" ht="6" customHeight="1" x14ac:dyDescent="0.2">
      <c r="C107" s="250"/>
      <c r="D107" s="251"/>
      <c r="E107" s="265"/>
      <c r="F107" s="252"/>
      <c r="G107" s="252"/>
      <c r="H107" s="252"/>
      <c r="I107" s="265"/>
      <c r="J107" s="252"/>
      <c r="K107" s="252"/>
    </row>
    <row r="108" spans="1:11" ht="20.85" customHeight="1" x14ac:dyDescent="0.2">
      <c r="A108" s="248" t="s">
        <v>36</v>
      </c>
      <c r="B108" s="249"/>
      <c r="E108" s="263"/>
      <c r="I108" s="263"/>
    </row>
    <row r="109" spans="1:11" ht="6" customHeight="1" x14ac:dyDescent="0.2">
      <c r="A109" s="248"/>
      <c r="B109" s="249"/>
      <c r="E109" s="263"/>
      <c r="I109" s="263"/>
    </row>
    <row r="110" spans="1:11" ht="20.85" customHeight="1" x14ac:dyDescent="0.2">
      <c r="A110" s="259" t="s">
        <v>8</v>
      </c>
      <c r="E110" s="263"/>
      <c r="I110" s="263"/>
    </row>
    <row r="111" spans="1:11" ht="20.85" customHeight="1" x14ac:dyDescent="0.2">
      <c r="B111" s="260" t="s">
        <v>24</v>
      </c>
      <c r="C111" s="253"/>
      <c r="E111" s="290"/>
      <c r="F111" s="282"/>
      <c r="G111" s="282"/>
      <c r="H111" s="282"/>
      <c r="I111" s="290"/>
    </row>
    <row r="112" spans="1:11" ht="20.85" customHeight="1" x14ac:dyDescent="0.2">
      <c r="B112" s="260" t="s">
        <v>59</v>
      </c>
      <c r="E112" s="283"/>
      <c r="I112" s="283"/>
    </row>
    <row r="113" spans="1:11" ht="20.85" customHeight="1" x14ac:dyDescent="0.2">
      <c r="B113" s="260" t="s">
        <v>81</v>
      </c>
      <c r="E113" s="288">
        <v>3648377850</v>
      </c>
      <c r="F113" s="282"/>
      <c r="G113" s="289">
        <v>3648377850</v>
      </c>
      <c r="H113" s="282"/>
      <c r="I113" s="288">
        <v>3648377850</v>
      </c>
      <c r="J113" s="282"/>
      <c r="K113" s="289">
        <v>3648377850</v>
      </c>
    </row>
    <row r="114" spans="1:11" ht="6" customHeight="1" x14ac:dyDescent="0.2">
      <c r="A114" s="248"/>
      <c r="B114" s="249"/>
      <c r="E114" s="263"/>
      <c r="I114" s="263"/>
    </row>
    <row r="115" spans="1:11" ht="20.85" customHeight="1" x14ac:dyDescent="0.2">
      <c r="B115" s="260" t="s">
        <v>25</v>
      </c>
      <c r="E115" s="290"/>
      <c r="F115" s="282"/>
      <c r="G115" s="282"/>
      <c r="H115" s="282"/>
      <c r="I115" s="290"/>
      <c r="J115" s="282"/>
      <c r="K115" s="282"/>
    </row>
    <row r="116" spans="1:11" ht="20.85" customHeight="1" x14ac:dyDescent="0.2">
      <c r="B116" s="260" t="s">
        <v>59</v>
      </c>
      <c r="E116" s="283"/>
      <c r="I116" s="283"/>
    </row>
    <row r="117" spans="1:11" ht="20.85" customHeight="1" x14ac:dyDescent="0.2">
      <c r="B117" s="260" t="s">
        <v>81</v>
      </c>
      <c r="E117" s="323">
        <v>3648377850</v>
      </c>
      <c r="F117" s="279"/>
      <c r="G117" s="324">
        <v>3648377850</v>
      </c>
      <c r="H117" s="279"/>
      <c r="I117" s="323">
        <v>3648377850</v>
      </c>
      <c r="J117" s="279"/>
      <c r="K117" s="324">
        <v>3648377850</v>
      </c>
    </row>
    <row r="118" spans="1:11" ht="20.85" customHeight="1" x14ac:dyDescent="0.2">
      <c r="A118" s="259" t="s">
        <v>60</v>
      </c>
      <c r="E118" s="323">
        <v>-2304522000</v>
      </c>
      <c r="G118" s="325">
        <v>-2304522000</v>
      </c>
      <c r="I118" s="323">
        <v>-2304522000</v>
      </c>
      <c r="K118" s="325">
        <v>-2304522000</v>
      </c>
    </row>
    <row r="119" spans="1:11" ht="20.85" customHeight="1" x14ac:dyDescent="0.2">
      <c r="A119" s="259" t="s">
        <v>61</v>
      </c>
      <c r="E119" s="278"/>
      <c r="G119" s="279"/>
      <c r="I119" s="278"/>
      <c r="K119" s="279"/>
    </row>
    <row r="120" spans="1:11" ht="20.85" customHeight="1" x14ac:dyDescent="0.2">
      <c r="B120" s="260" t="s">
        <v>62</v>
      </c>
      <c r="E120" s="278">
        <v>24731826</v>
      </c>
      <c r="G120" s="325">
        <v>24731826</v>
      </c>
      <c r="I120" s="284">
        <v>0</v>
      </c>
      <c r="K120" s="291">
        <v>0</v>
      </c>
    </row>
    <row r="121" spans="1:11" ht="20.85" customHeight="1" x14ac:dyDescent="0.2">
      <c r="A121" s="259" t="s">
        <v>12</v>
      </c>
      <c r="E121" s="278"/>
      <c r="G121" s="279"/>
      <c r="I121" s="278"/>
      <c r="K121" s="279"/>
    </row>
    <row r="122" spans="1:11" ht="20.85" customHeight="1" x14ac:dyDescent="0.2">
      <c r="B122" s="260" t="s">
        <v>14</v>
      </c>
      <c r="E122" s="275">
        <f>'TH7'!M18</f>
        <v>466659826</v>
      </c>
      <c r="F122" s="291"/>
      <c r="G122" s="326">
        <v>460800888</v>
      </c>
      <c r="H122" s="291"/>
      <c r="I122" s="275">
        <f>'TH9'!J15</f>
        <v>521959498</v>
      </c>
      <c r="J122" s="291"/>
      <c r="K122" s="327">
        <v>520804878</v>
      </c>
    </row>
    <row r="123" spans="1:11" ht="6" customHeight="1" x14ac:dyDescent="0.2">
      <c r="B123" s="249"/>
      <c r="E123" s="284"/>
      <c r="F123" s="291"/>
      <c r="G123" s="291"/>
      <c r="H123" s="291"/>
      <c r="I123" s="284"/>
      <c r="J123" s="291"/>
      <c r="K123" s="291"/>
    </row>
    <row r="124" spans="1:11" ht="20.85" customHeight="1" x14ac:dyDescent="0.2">
      <c r="A124" s="248" t="s">
        <v>27</v>
      </c>
      <c r="B124" s="249"/>
      <c r="E124" s="284">
        <f>SUM(E117:E122)</f>
        <v>1835247502</v>
      </c>
      <c r="F124" s="291"/>
      <c r="G124" s="291">
        <f>SUM(G117:G122)</f>
        <v>1829388564</v>
      </c>
      <c r="H124" s="291"/>
      <c r="I124" s="284">
        <f>SUM(I117:I122)</f>
        <v>1865815348</v>
      </c>
      <c r="J124" s="291"/>
      <c r="K124" s="291">
        <f>SUM(K117:K122)</f>
        <v>1864660728</v>
      </c>
    </row>
    <row r="125" spans="1:11" ht="20.85" customHeight="1" x14ac:dyDescent="0.2">
      <c r="A125" s="259" t="s">
        <v>28</v>
      </c>
      <c r="E125" s="288">
        <v>0</v>
      </c>
      <c r="F125" s="291"/>
      <c r="G125" s="289">
        <v>0</v>
      </c>
      <c r="H125" s="291"/>
      <c r="I125" s="288">
        <v>0</v>
      </c>
      <c r="J125" s="279"/>
      <c r="K125" s="289">
        <v>0</v>
      </c>
    </row>
    <row r="126" spans="1:11" ht="6" customHeight="1" x14ac:dyDescent="0.2">
      <c r="E126" s="278"/>
      <c r="F126" s="291"/>
      <c r="G126" s="279"/>
      <c r="H126" s="291"/>
      <c r="I126" s="278"/>
      <c r="J126" s="291"/>
      <c r="K126" s="279"/>
    </row>
    <row r="127" spans="1:11" ht="20.85" customHeight="1" x14ac:dyDescent="0.2">
      <c r="A127" s="248" t="s">
        <v>37</v>
      </c>
      <c r="B127" s="249"/>
      <c r="E127" s="288">
        <f>+E124+E125</f>
        <v>1835247502</v>
      </c>
      <c r="F127" s="291"/>
      <c r="G127" s="289">
        <f>+G124+G125</f>
        <v>1829388564</v>
      </c>
      <c r="H127" s="291"/>
      <c r="I127" s="288">
        <f>SUM(I124:I125)</f>
        <v>1865815348</v>
      </c>
      <c r="J127" s="291"/>
      <c r="K127" s="289">
        <f>SUM(K124:K125)</f>
        <v>1864660728</v>
      </c>
    </row>
    <row r="128" spans="1:11" ht="6" customHeight="1" x14ac:dyDescent="0.2">
      <c r="A128" s="248"/>
      <c r="B128" s="249"/>
      <c r="E128" s="321"/>
      <c r="F128" s="282"/>
      <c r="G128" s="322"/>
      <c r="H128" s="282"/>
      <c r="I128" s="321"/>
      <c r="J128" s="282"/>
      <c r="K128" s="322"/>
    </row>
    <row r="129" spans="1:11" ht="20.85" customHeight="1" thickBot="1" x14ac:dyDescent="0.25">
      <c r="A129" s="248" t="s">
        <v>38</v>
      </c>
      <c r="B129" s="249"/>
      <c r="E129" s="365">
        <f>+E127+E79</f>
        <v>2804728477</v>
      </c>
      <c r="F129" s="291"/>
      <c r="G129" s="366">
        <f>+G127+G79</f>
        <v>2790790017</v>
      </c>
      <c r="H129" s="291"/>
      <c r="I129" s="365">
        <f>+I127+I79</f>
        <v>1993424758</v>
      </c>
      <c r="J129" s="291"/>
      <c r="K129" s="366">
        <f>+K127+K79</f>
        <v>1949203004</v>
      </c>
    </row>
    <row r="130" spans="1:11" ht="20.85" customHeight="1" thickTop="1" x14ac:dyDescent="0.2">
      <c r="A130" s="248"/>
      <c r="B130" s="249"/>
      <c r="E130" s="292"/>
      <c r="F130" s="291"/>
      <c r="G130" s="292"/>
      <c r="H130" s="291"/>
      <c r="I130" s="292"/>
      <c r="J130" s="291"/>
      <c r="K130" s="292"/>
    </row>
    <row r="131" spans="1:11" ht="20.85" customHeight="1" x14ac:dyDescent="0.2">
      <c r="A131" s="248"/>
      <c r="B131" s="249"/>
      <c r="E131" s="336"/>
      <c r="F131" s="336"/>
      <c r="G131" s="336"/>
      <c r="H131" s="336"/>
      <c r="I131" s="336"/>
      <c r="J131" s="336"/>
      <c r="K131" s="336"/>
    </row>
    <row r="132" spans="1:11" ht="20.85" customHeight="1" x14ac:dyDescent="0.2">
      <c r="A132" s="248"/>
      <c r="B132" s="249"/>
      <c r="E132" s="336"/>
      <c r="F132" s="336"/>
      <c r="G132" s="336"/>
      <c r="H132" s="336"/>
      <c r="I132" s="336"/>
      <c r="J132" s="336"/>
      <c r="K132" s="336"/>
    </row>
    <row r="133" spans="1:11" ht="20.85" customHeight="1" x14ac:dyDescent="0.2">
      <c r="A133" s="248"/>
      <c r="B133" s="249"/>
      <c r="E133" s="292"/>
      <c r="F133" s="291"/>
      <c r="G133" s="292"/>
      <c r="H133" s="291"/>
      <c r="I133" s="292"/>
      <c r="J133" s="291"/>
      <c r="K133" s="292"/>
    </row>
    <row r="134" spans="1:11" ht="20.85" customHeight="1" x14ac:dyDescent="0.2">
      <c r="A134" s="248"/>
      <c r="B134" s="249"/>
      <c r="E134" s="292"/>
      <c r="F134" s="291"/>
      <c r="G134" s="292"/>
      <c r="H134" s="291"/>
      <c r="I134" s="292"/>
      <c r="J134" s="291"/>
      <c r="K134" s="292"/>
    </row>
    <row r="135" spans="1:11" ht="20.85" customHeight="1" x14ac:dyDescent="0.2">
      <c r="A135" s="248"/>
      <c r="B135" s="249"/>
      <c r="E135" s="292"/>
      <c r="F135" s="291"/>
      <c r="G135" s="292"/>
      <c r="H135" s="291"/>
      <c r="I135" s="292"/>
      <c r="J135" s="291"/>
      <c r="K135" s="292"/>
    </row>
    <row r="136" spans="1:11" ht="20.85" customHeight="1" x14ac:dyDescent="0.2">
      <c r="A136" s="248"/>
      <c r="B136" s="249"/>
      <c r="E136" s="292"/>
      <c r="F136" s="291"/>
      <c r="G136" s="292"/>
      <c r="H136" s="291"/>
      <c r="I136" s="292"/>
      <c r="J136" s="291"/>
      <c r="K136" s="292"/>
    </row>
    <row r="137" spans="1:11" ht="20.85" customHeight="1" x14ac:dyDescent="0.2">
      <c r="A137" s="248"/>
      <c r="B137" s="249"/>
      <c r="E137" s="279"/>
      <c r="G137" s="279"/>
      <c r="I137" s="279"/>
      <c r="K137" s="279"/>
    </row>
    <row r="138" spans="1:11" ht="23.25" customHeight="1" x14ac:dyDescent="0.2">
      <c r="A138" s="248"/>
      <c r="B138" s="249"/>
      <c r="E138" s="279"/>
      <c r="G138" s="279"/>
      <c r="I138" s="279"/>
      <c r="K138" s="279"/>
    </row>
    <row r="139" spans="1:11" ht="21.75" customHeight="1" x14ac:dyDescent="0.2">
      <c r="A139" s="248"/>
      <c r="B139" s="249"/>
      <c r="E139" s="279"/>
      <c r="G139" s="279"/>
      <c r="I139" s="279"/>
      <c r="K139" s="279"/>
    </row>
    <row r="140" spans="1:11" s="242" customFormat="1" ht="22.15" customHeight="1" x14ac:dyDescent="0.2">
      <c r="A140" s="310" t="str">
        <f>A50</f>
        <v>หมายเหตุประกอบข้อมูลทางการเงินระหว่างกาลแบบย่อในหน้า 12 ถึง 24 เป็นส่วนหนึ่งของข้อมูลทางการเงินระหว่างกาลนี้</v>
      </c>
      <c r="B140" s="295"/>
      <c r="C140" s="296"/>
      <c r="D140" s="297"/>
      <c r="E140" s="298"/>
      <c r="F140" s="298"/>
      <c r="G140" s="298"/>
      <c r="H140" s="298"/>
      <c r="I140" s="298"/>
      <c r="J140" s="298"/>
      <c r="K140" s="298"/>
    </row>
  </sheetData>
  <mergeCells count="6">
    <mergeCell ref="E5:G5"/>
    <mergeCell ref="I5:K5"/>
    <mergeCell ref="E55:G55"/>
    <mergeCell ref="E100:G100"/>
    <mergeCell ref="I100:K100"/>
    <mergeCell ref="I55:K55"/>
  </mergeCells>
  <pageMargins left="0.8" right="0.5" top="0.5" bottom="0.6" header="0.49" footer="0.4"/>
  <pageSetup paperSize="9" scale="94" firstPageNumber="2" fitToHeight="0" orientation="portrait" useFirstPageNumber="1" horizontalDpi="1200" verticalDpi="1200" r:id="rId1"/>
  <headerFooter>
    <oddHeader xml:space="preserve">&amp;C
</oddHeader>
    <oddFooter>&amp;R&amp;"Browallia New,Regular"&amp;12&amp;P</oddFooter>
  </headerFooter>
  <rowBreaks count="2" manualBreakCount="2">
    <brk id="50" max="14" man="1"/>
    <brk id="95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indexed="56"/>
  </sheetPr>
  <dimension ref="A1:N129"/>
  <sheetViews>
    <sheetView view="pageBreakPreview" zoomScaleNormal="100" zoomScaleSheetLayoutView="100" workbookViewId="0">
      <selection activeCell="F7" sqref="F7"/>
    </sheetView>
  </sheetViews>
  <sheetFormatPr defaultColWidth="0.42578125" defaultRowHeight="21.75" customHeight="1" x14ac:dyDescent="0.2"/>
  <cols>
    <col min="1" max="2" width="1.42578125" style="74" customWidth="1"/>
    <col min="3" max="3" width="25.5703125" style="74" customWidth="1"/>
    <col min="4" max="4" width="4.28515625" style="86" customWidth="1"/>
    <col min="5" max="5" width="0.7109375" style="74" customWidth="1"/>
    <col min="6" max="6" width="14.7109375" style="87" customWidth="1"/>
    <col min="7" max="7" width="0.7109375" style="88" customWidth="1"/>
    <col min="8" max="8" width="14.7109375" style="87" customWidth="1"/>
    <col min="9" max="9" width="0.7109375" style="88" customWidth="1"/>
    <col min="10" max="10" width="14.7109375" style="87" customWidth="1"/>
    <col min="11" max="11" width="0.7109375" style="88" customWidth="1"/>
    <col min="12" max="12" width="14.7109375" style="87" customWidth="1"/>
    <col min="13" max="13" width="15.7109375" style="74" bestFit="1" customWidth="1"/>
    <col min="14" max="14" width="11.28515625" style="76" customWidth="1"/>
    <col min="15" max="15" width="11.28515625" style="74" bestFit="1" customWidth="1"/>
    <col min="16" max="242" width="9.28515625" style="74" customWidth="1"/>
    <col min="243" max="244" width="1.42578125" style="74" customWidth="1"/>
    <col min="245" max="245" width="29.42578125" style="74" customWidth="1"/>
    <col min="246" max="246" width="4.28515625" style="74" customWidth="1"/>
    <col min="247" max="247" width="0.42578125" style="74" customWidth="1"/>
    <col min="248" max="248" width="13.28515625" style="74" customWidth="1"/>
    <col min="249" max="256" width="0.42578125" style="74"/>
    <col min="257" max="258" width="1.42578125" style="74" customWidth="1"/>
    <col min="259" max="259" width="32.7109375" style="74" customWidth="1"/>
    <col min="260" max="260" width="6.7109375" style="74" customWidth="1"/>
    <col min="261" max="261" width="0.7109375" style="74" customWidth="1"/>
    <col min="262" max="262" width="11" style="74" customWidth="1"/>
    <col min="263" max="263" width="0.7109375" style="74" customWidth="1"/>
    <col min="264" max="264" width="11" style="74" customWidth="1"/>
    <col min="265" max="265" width="0.7109375" style="74" customWidth="1"/>
    <col min="266" max="266" width="11" style="74" customWidth="1"/>
    <col min="267" max="267" width="0.7109375" style="74" customWidth="1"/>
    <col min="268" max="268" width="11" style="74" customWidth="1"/>
    <col min="269" max="269" width="15.7109375" style="74" bestFit="1" customWidth="1"/>
    <col min="270" max="270" width="11.28515625" style="74" customWidth="1"/>
    <col min="271" max="271" width="11.28515625" style="74" bestFit="1" customWidth="1"/>
    <col min="272" max="498" width="9.28515625" style="74" customWidth="1"/>
    <col min="499" max="500" width="1.42578125" style="74" customWidth="1"/>
    <col min="501" max="501" width="29.42578125" style="74" customWidth="1"/>
    <col min="502" max="502" width="4.28515625" style="74" customWidth="1"/>
    <col min="503" max="503" width="0.42578125" style="74" customWidth="1"/>
    <col min="504" max="504" width="13.28515625" style="74" customWidth="1"/>
    <col min="505" max="512" width="0.42578125" style="74"/>
    <col min="513" max="514" width="1.42578125" style="74" customWidth="1"/>
    <col min="515" max="515" width="32.7109375" style="74" customWidth="1"/>
    <col min="516" max="516" width="6.7109375" style="74" customWidth="1"/>
    <col min="517" max="517" width="0.7109375" style="74" customWidth="1"/>
    <col min="518" max="518" width="11" style="74" customWidth="1"/>
    <col min="519" max="519" width="0.7109375" style="74" customWidth="1"/>
    <col min="520" max="520" width="11" style="74" customWidth="1"/>
    <col min="521" max="521" width="0.7109375" style="74" customWidth="1"/>
    <col min="522" max="522" width="11" style="74" customWidth="1"/>
    <col min="523" max="523" width="0.7109375" style="74" customWidth="1"/>
    <col min="524" max="524" width="11" style="74" customWidth="1"/>
    <col min="525" max="525" width="15.7109375" style="74" bestFit="1" customWidth="1"/>
    <col min="526" max="526" width="11.28515625" style="74" customWidth="1"/>
    <col min="527" max="527" width="11.28515625" style="74" bestFit="1" customWidth="1"/>
    <col min="528" max="754" width="9.28515625" style="74" customWidth="1"/>
    <col min="755" max="756" width="1.42578125" style="74" customWidth="1"/>
    <col min="757" max="757" width="29.42578125" style="74" customWidth="1"/>
    <col min="758" max="758" width="4.28515625" style="74" customWidth="1"/>
    <col min="759" max="759" width="0.42578125" style="74" customWidth="1"/>
    <col min="760" max="760" width="13.28515625" style="74" customWidth="1"/>
    <col min="761" max="768" width="0.42578125" style="74"/>
    <col min="769" max="770" width="1.42578125" style="74" customWidth="1"/>
    <col min="771" max="771" width="32.7109375" style="74" customWidth="1"/>
    <col min="772" max="772" width="6.7109375" style="74" customWidth="1"/>
    <col min="773" max="773" width="0.7109375" style="74" customWidth="1"/>
    <col min="774" max="774" width="11" style="74" customWidth="1"/>
    <col min="775" max="775" width="0.7109375" style="74" customWidth="1"/>
    <col min="776" max="776" width="11" style="74" customWidth="1"/>
    <col min="777" max="777" width="0.7109375" style="74" customWidth="1"/>
    <col min="778" max="778" width="11" style="74" customWidth="1"/>
    <col min="779" max="779" width="0.7109375" style="74" customWidth="1"/>
    <col min="780" max="780" width="11" style="74" customWidth="1"/>
    <col min="781" max="781" width="15.7109375" style="74" bestFit="1" customWidth="1"/>
    <col min="782" max="782" width="11.28515625" style="74" customWidth="1"/>
    <col min="783" max="783" width="11.28515625" style="74" bestFit="1" customWidth="1"/>
    <col min="784" max="1010" width="9.28515625" style="74" customWidth="1"/>
    <col min="1011" max="1012" width="1.42578125" style="74" customWidth="1"/>
    <col min="1013" max="1013" width="29.42578125" style="74" customWidth="1"/>
    <col min="1014" max="1014" width="4.28515625" style="74" customWidth="1"/>
    <col min="1015" max="1015" width="0.42578125" style="74" customWidth="1"/>
    <col min="1016" max="1016" width="13.28515625" style="74" customWidth="1"/>
    <col min="1017" max="1024" width="0.42578125" style="74"/>
    <col min="1025" max="1026" width="1.42578125" style="74" customWidth="1"/>
    <col min="1027" max="1027" width="32.7109375" style="74" customWidth="1"/>
    <col min="1028" max="1028" width="6.7109375" style="74" customWidth="1"/>
    <col min="1029" max="1029" width="0.7109375" style="74" customWidth="1"/>
    <col min="1030" max="1030" width="11" style="74" customWidth="1"/>
    <col min="1031" max="1031" width="0.7109375" style="74" customWidth="1"/>
    <col min="1032" max="1032" width="11" style="74" customWidth="1"/>
    <col min="1033" max="1033" width="0.7109375" style="74" customWidth="1"/>
    <col min="1034" max="1034" width="11" style="74" customWidth="1"/>
    <col min="1035" max="1035" width="0.7109375" style="74" customWidth="1"/>
    <col min="1036" max="1036" width="11" style="74" customWidth="1"/>
    <col min="1037" max="1037" width="15.7109375" style="74" bestFit="1" customWidth="1"/>
    <col min="1038" max="1038" width="11.28515625" style="74" customWidth="1"/>
    <col min="1039" max="1039" width="11.28515625" style="74" bestFit="1" customWidth="1"/>
    <col min="1040" max="1266" width="9.28515625" style="74" customWidth="1"/>
    <col min="1267" max="1268" width="1.42578125" style="74" customWidth="1"/>
    <col min="1269" max="1269" width="29.42578125" style="74" customWidth="1"/>
    <col min="1270" max="1270" width="4.28515625" style="74" customWidth="1"/>
    <col min="1271" max="1271" width="0.42578125" style="74" customWidth="1"/>
    <col min="1272" max="1272" width="13.28515625" style="74" customWidth="1"/>
    <col min="1273" max="1280" width="0.42578125" style="74"/>
    <col min="1281" max="1282" width="1.42578125" style="74" customWidth="1"/>
    <col min="1283" max="1283" width="32.7109375" style="74" customWidth="1"/>
    <col min="1284" max="1284" width="6.7109375" style="74" customWidth="1"/>
    <col min="1285" max="1285" width="0.7109375" style="74" customWidth="1"/>
    <col min="1286" max="1286" width="11" style="74" customWidth="1"/>
    <col min="1287" max="1287" width="0.7109375" style="74" customWidth="1"/>
    <col min="1288" max="1288" width="11" style="74" customWidth="1"/>
    <col min="1289" max="1289" width="0.7109375" style="74" customWidth="1"/>
    <col min="1290" max="1290" width="11" style="74" customWidth="1"/>
    <col min="1291" max="1291" width="0.7109375" style="74" customWidth="1"/>
    <col min="1292" max="1292" width="11" style="74" customWidth="1"/>
    <col min="1293" max="1293" width="15.7109375" style="74" bestFit="1" customWidth="1"/>
    <col min="1294" max="1294" width="11.28515625" style="74" customWidth="1"/>
    <col min="1295" max="1295" width="11.28515625" style="74" bestFit="1" customWidth="1"/>
    <col min="1296" max="1522" width="9.28515625" style="74" customWidth="1"/>
    <col min="1523" max="1524" width="1.42578125" style="74" customWidth="1"/>
    <col min="1525" max="1525" width="29.42578125" style="74" customWidth="1"/>
    <col min="1526" max="1526" width="4.28515625" style="74" customWidth="1"/>
    <col min="1527" max="1527" width="0.42578125" style="74" customWidth="1"/>
    <col min="1528" max="1528" width="13.28515625" style="74" customWidth="1"/>
    <col min="1529" max="1536" width="0.42578125" style="74"/>
    <col min="1537" max="1538" width="1.42578125" style="74" customWidth="1"/>
    <col min="1539" max="1539" width="32.7109375" style="74" customWidth="1"/>
    <col min="1540" max="1540" width="6.7109375" style="74" customWidth="1"/>
    <col min="1541" max="1541" width="0.7109375" style="74" customWidth="1"/>
    <col min="1542" max="1542" width="11" style="74" customWidth="1"/>
    <col min="1543" max="1543" width="0.7109375" style="74" customWidth="1"/>
    <col min="1544" max="1544" width="11" style="74" customWidth="1"/>
    <col min="1545" max="1545" width="0.7109375" style="74" customWidth="1"/>
    <col min="1546" max="1546" width="11" style="74" customWidth="1"/>
    <col min="1547" max="1547" width="0.7109375" style="74" customWidth="1"/>
    <col min="1548" max="1548" width="11" style="74" customWidth="1"/>
    <col min="1549" max="1549" width="15.7109375" style="74" bestFit="1" customWidth="1"/>
    <col min="1550" max="1550" width="11.28515625" style="74" customWidth="1"/>
    <col min="1551" max="1551" width="11.28515625" style="74" bestFit="1" customWidth="1"/>
    <col min="1552" max="1778" width="9.28515625" style="74" customWidth="1"/>
    <col min="1779" max="1780" width="1.42578125" style="74" customWidth="1"/>
    <col min="1781" max="1781" width="29.42578125" style="74" customWidth="1"/>
    <col min="1782" max="1782" width="4.28515625" style="74" customWidth="1"/>
    <col min="1783" max="1783" width="0.42578125" style="74" customWidth="1"/>
    <col min="1784" max="1784" width="13.28515625" style="74" customWidth="1"/>
    <col min="1785" max="1792" width="0.42578125" style="74"/>
    <col min="1793" max="1794" width="1.42578125" style="74" customWidth="1"/>
    <col min="1795" max="1795" width="32.7109375" style="74" customWidth="1"/>
    <col min="1796" max="1796" width="6.7109375" style="74" customWidth="1"/>
    <col min="1797" max="1797" width="0.7109375" style="74" customWidth="1"/>
    <col min="1798" max="1798" width="11" style="74" customWidth="1"/>
    <col min="1799" max="1799" width="0.7109375" style="74" customWidth="1"/>
    <col min="1800" max="1800" width="11" style="74" customWidth="1"/>
    <col min="1801" max="1801" width="0.7109375" style="74" customWidth="1"/>
    <col min="1802" max="1802" width="11" style="74" customWidth="1"/>
    <col min="1803" max="1803" width="0.7109375" style="74" customWidth="1"/>
    <col min="1804" max="1804" width="11" style="74" customWidth="1"/>
    <col min="1805" max="1805" width="15.7109375" style="74" bestFit="1" customWidth="1"/>
    <col min="1806" max="1806" width="11.28515625" style="74" customWidth="1"/>
    <col min="1807" max="1807" width="11.28515625" style="74" bestFit="1" customWidth="1"/>
    <col min="1808" max="2034" width="9.28515625" style="74" customWidth="1"/>
    <col min="2035" max="2036" width="1.42578125" style="74" customWidth="1"/>
    <col min="2037" max="2037" width="29.42578125" style="74" customWidth="1"/>
    <col min="2038" max="2038" width="4.28515625" style="74" customWidth="1"/>
    <col min="2039" max="2039" width="0.42578125" style="74" customWidth="1"/>
    <col min="2040" max="2040" width="13.28515625" style="74" customWidth="1"/>
    <col min="2041" max="2048" width="0.42578125" style="74"/>
    <col min="2049" max="2050" width="1.42578125" style="74" customWidth="1"/>
    <col min="2051" max="2051" width="32.7109375" style="74" customWidth="1"/>
    <col min="2052" max="2052" width="6.7109375" style="74" customWidth="1"/>
    <col min="2053" max="2053" width="0.7109375" style="74" customWidth="1"/>
    <col min="2054" max="2054" width="11" style="74" customWidth="1"/>
    <col min="2055" max="2055" width="0.7109375" style="74" customWidth="1"/>
    <col min="2056" max="2056" width="11" style="74" customWidth="1"/>
    <col min="2057" max="2057" width="0.7109375" style="74" customWidth="1"/>
    <col min="2058" max="2058" width="11" style="74" customWidth="1"/>
    <col min="2059" max="2059" width="0.7109375" style="74" customWidth="1"/>
    <col min="2060" max="2060" width="11" style="74" customWidth="1"/>
    <col min="2061" max="2061" width="15.7109375" style="74" bestFit="1" customWidth="1"/>
    <col min="2062" max="2062" width="11.28515625" style="74" customWidth="1"/>
    <col min="2063" max="2063" width="11.28515625" style="74" bestFit="1" customWidth="1"/>
    <col min="2064" max="2290" width="9.28515625" style="74" customWidth="1"/>
    <col min="2291" max="2292" width="1.42578125" style="74" customWidth="1"/>
    <col min="2293" max="2293" width="29.42578125" style="74" customWidth="1"/>
    <col min="2294" max="2294" width="4.28515625" style="74" customWidth="1"/>
    <col min="2295" max="2295" width="0.42578125" style="74" customWidth="1"/>
    <col min="2296" max="2296" width="13.28515625" style="74" customWidth="1"/>
    <col min="2297" max="2304" width="0.42578125" style="74"/>
    <col min="2305" max="2306" width="1.42578125" style="74" customWidth="1"/>
    <col min="2307" max="2307" width="32.7109375" style="74" customWidth="1"/>
    <col min="2308" max="2308" width="6.7109375" style="74" customWidth="1"/>
    <col min="2309" max="2309" width="0.7109375" style="74" customWidth="1"/>
    <col min="2310" max="2310" width="11" style="74" customWidth="1"/>
    <col min="2311" max="2311" width="0.7109375" style="74" customWidth="1"/>
    <col min="2312" max="2312" width="11" style="74" customWidth="1"/>
    <col min="2313" max="2313" width="0.7109375" style="74" customWidth="1"/>
    <col min="2314" max="2314" width="11" style="74" customWidth="1"/>
    <col min="2315" max="2315" width="0.7109375" style="74" customWidth="1"/>
    <col min="2316" max="2316" width="11" style="74" customWidth="1"/>
    <col min="2317" max="2317" width="15.7109375" style="74" bestFit="1" customWidth="1"/>
    <col min="2318" max="2318" width="11.28515625" style="74" customWidth="1"/>
    <col min="2319" max="2319" width="11.28515625" style="74" bestFit="1" customWidth="1"/>
    <col min="2320" max="2546" width="9.28515625" style="74" customWidth="1"/>
    <col min="2547" max="2548" width="1.42578125" style="74" customWidth="1"/>
    <col min="2549" max="2549" width="29.42578125" style="74" customWidth="1"/>
    <col min="2550" max="2550" width="4.28515625" style="74" customWidth="1"/>
    <col min="2551" max="2551" width="0.42578125" style="74" customWidth="1"/>
    <col min="2552" max="2552" width="13.28515625" style="74" customWidth="1"/>
    <col min="2553" max="2560" width="0.42578125" style="74"/>
    <col min="2561" max="2562" width="1.42578125" style="74" customWidth="1"/>
    <col min="2563" max="2563" width="32.7109375" style="74" customWidth="1"/>
    <col min="2564" max="2564" width="6.7109375" style="74" customWidth="1"/>
    <col min="2565" max="2565" width="0.7109375" style="74" customWidth="1"/>
    <col min="2566" max="2566" width="11" style="74" customWidth="1"/>
    <col min="2567" max="2567" width="0.7109375" style="74" customWidth="1"/>
    <col min="2568" max="2568" width="11" style="74" customWidth="1"/>
    <col min="2569" max="2569" width="0.7109375" style="74" customWidth="1"/>
    <col min="2570" max="2570" width="11" style="74" customWidth="1"/>
    <col min="2571" max="2571" width="0.7109375" style="74" customWidth="1"/>
    <col min="2572" max="2572" width="11" style="74" customWidth="1"/>
    <col min="2573" max="2573" width="15.7109375" style="74" bestFit="1" customWidth="1"/>
    <col min="2574" max="2574" width="11.28515625" style="74" customWidth="1"/>
    <col min="2575" max="2575" width="11.28515625" style="74" bestFit="1" customWidth="1"/>
    <col min="2576" max="2802" width="9.28515625" style="74" customWidth="1"/>
    <col min="2803" max="2804" width="1.42578125" style="74" customWidth="1"/>
    <col min="2805" max="2805" width="29.42578125" style="74" customWidth="1"/>
    <col min="2806" max="2806" width="4.28515625" style="74" customWidth="1"/>
    <col min="2807" max="2807" width="0.42578125" style="74" customWidth="1"/>
    <col min="2808" max="2808" width="13.28515625" style="74" customWidth="1"/>
    <col min="2809" max="2816" width="0.42578125" style="74"/>
    <col min="2817" max="2818" width="1.42578125" style="74" customWidth="1"/>
    <col min="2819" max="2819" width="32.7109375" style="74" customWidth="1"/>
    <col min="2820" max="2820" width="6.7109375" style="74" customWidth="1"/>
    <col min="2821" max="2821" width="0.7109375" style="74" customWidth="1"/>
    <col min="2822" max="2822" width="11" style="74" customWidth="1"/>
    <col min="2823" max="2823" width="0.7109375" style="74" customWidth="1"/>
    <col min="2824" max="2824" width="11" style="74" customWidth="1"/>
    <col min="2825" max="2825" width="0.7109375" style="74" customWidth="1"/>
    <col min="2826" max="2826" width="11" style="74" customWidth="1"/>
    <col min="2827" max="2827" width="0.7109375" style="74" customWidth="1"/>
    <col min="2828" max="2828" width="11" style="74" customWidth="1"/>
    <col min="2829" max="2829" width="15.7109375" style="74" bestFit="1" customWidth="1"/>
    <col min="2830" max="2830" width="11.28515625" style="74" customWidth="1"/>
    <col min="2831" max="2831" width="11.28515625" style="74" bestFit="1" customWidth="1"/>
    <col min="2832" max="3058" width="9.28515625" style="74" customWidth="1"/>
    <col min="3059" max="3060" width="1.42578125" style="74" customWidth="1"/>
    <col min="3061" max="3061" width="29.42578125" style="74" customWidth="1"/>
    <col min="3062" max="3062" width="4.28515625" style="74" customWidth="1"/>
    <col min="3063" max="3063" width="0.42578125" style="74" customWidth="1"/>
    <col min="3064" max="3064" width="13.28515625" style="74" customWidth="1"/>
    <col min="3065" max="3072" width="0.42578125" style="74"/>
    <col min="3073" max="3074" width="1.42578125" style="74" customWidth="1"/>
    <col min="3075" max="3075" width="32.7109375" style="74" customWidth="1"/>
    <col min="3076" max="3076" width="6.7109375" style="74" customWidth="1"/>
    <col min="3077" max="3077" width="0.7109375" style="74" customWidth="1"/>
    <col min="3078" max="3078" width="11" style="74" customWidth="1"/>
    <col min="3079" max="3079" width="0.7109375" style="74" customWidth="1"/>
    <col min="3080" max="3080" width="11" style="74" customWidth="1"/>
    <col min="3081" max="3081" width="0.7109375" style="74" customWidth="1"/>
    <col min="3082" max="3082" width="11" style="74" customWidth="1"/>
    <col min="3083" max="3083" width="0.7109375" style="74" customWidth="1"/>
    <col min="3084" max="3084" width="11" style="74" customWidth="1"/>
    <col min="3085" max="3085" width="15.7109375" style="74" bestFit="1" customWidth="1"/>
    <col min="3086" max="3086" width="11.28515625" style="74" customWidth="1"/>
    <col min="3087" max="3087" width="11.28515625" style="74" bestFit="1" customWidth="1"/>
    <col min="3088" max="3314" width="9.28515625" style="74" customWidth="1"/>
    <col min="3315" max="3316" width="1.42578125" style="74" customWidth="1"/>
    <col min="3317" max="3317" width="29.42578125" style="74" customWidth="1"/>
    <col min="3318" max="3318" width="4.28515625" style="74" customWidth="1"/>
    <col min="3319" max="3319" width="0.42578125" style="74" customWidth="1"/>
    <col min="3320" max="3320" width="13.28515625" style="74" customWidth="1"/>
    <col min="3321" max="3328" width="0.42578125" style="74"/>
    <col min="3329" max="3330" width="1.42578125" style="74" customWidth="1"/>
    <col min="3331" max="3331" width="32.7109375" style="74" customWidth="1"/>
    <col min="3332" max="3332" width="6.7109375" style="74" customWidth="1"/>
    <col min="3333" max="3333" width="0.7109375" style="74" customWidth="1"/>
    <col min="3334" max="3334" width="11" style="74" customWidth="1"/>
    <col min="3335" max="3335" width="0.7109375" style="74" customWidth="1"/>
    <col min="3336" max="3336" width="11" style="74" customWidth="1"/>
    <col min="3337" max="3337" width="0.7109375" style="74" customWidth="1"/>
    <col min="3338" max="3338" width="11" style="74" customWidth="1"/>
    <col min="3339" max="3339" width="0.7109375" style="74" customWidth="1"/>
    <col min="3340" max="3340" width="11" style="74" customWidth="1"/>
    <col min="3341" max="3341" width="15.7109375" style="74" bestFit="1" customWidth="1"/>
    <col min="3342" max="3342" width="11.28515625" style="74" customWidth="1"/>
    <col min="3343" max="3343" width="11.28515625" style="74" bestFit="1" customWidth="1"/>
    <col min="3344" max="3570" width="9.28515625" style="74" customWidth="1"/>
    <col min="3571" max="3572" width="1.42578125" style="74" customWidth="1"/>
    <col min="3573" max="3573" width="29.42578125" style="74" customWidth="1"/>
    <col min="3574" max="3574" width="4.28515625" style="74" customWidth="1"/>
    <col min="3575" max="3575" width="0.42578125" style="74" customWidth="1"/>
    <col min="3576" max="3576" width="13.28515625" style="74" customWidth="1"/>
    <col min="3577" max="3584" width="0.42578125" style="74"/>
    <col min="3585" max="3586" width="1.42578125" style="74" customWidth="1"/>
    <col min="3587" max="3587" width="32.7109375" style="74" customWidth="1"/>
    <col min="3588" max="3588" width="6.7109375" style="74" customWidth="1"/>
    <col min="3589" max="3589" width="0.7109375" style="74" customWidth="1"/>
    <col min="3590" max="3590" width="11" style="74" customWidth="1"/>
    <col min="3591" max="3591" width="0.7109375" style="74" customWidth="1"/>
    <col min="3592" max="3592" width="11" style="74" customWidth="1"/>
    <col min="3593" max="3593" width="0.7109375" style="74" customWidth="1"/>
    <col min="3594" max="3594" width="11" style="74" customWidth="1"/>
    <col min="3595" max="3595" width="0.7109375" style="74" customWidth="1"/>
    <col min="3596" max="3596" width="11" style="74" customWidth="1"/>
    <col min="3597" max="3597" width="15.7109375" style="74" bestFit="1" customWidth="1"/>
    <col min="3598" max="3598" width="11.28515625" style="74" customWidth="1"/>
    <col min="3599" max="3599" width="11.28515625" style="74" bestFit="1" customWidth="1"/>
    <col min="3600" max="3826" width="9.28515625" style="74" customWidth="1"/>
    <col min="3827" max="3828" width="1.42578125" style="74" customWidth="1"/>
    <col min="3829" max="3829" width="29.42578125" style="74" customWidth="1"/>
    <col min="3830" max="3830" width="4.28515625" style="74" customWidth="1"/>
    <col min="3831" max="3831" width="0.42578125" style="74" customWidth="1"/>
    <col min="3832" max="3832" width="13.28515625" style="74" customWidth="1"/>
    <col min="3833" max="3840" width="0.42578125" style="74"/>
    <col min="3841" max="3842" width="1.42578125" style="74" customWidth="1"/>
    <col min="3843" max="3843" width="32.7109375" style="74" customWidth="1"/>
    <col min="3844" max="3844" width="6.7109375" style="74" customWidth="1"/>
    <col min="3845" max="3845" width="0.7109375" style="74" customWidth="1"/>
    <col min="3846" max="3846" width="11" style="74" customWidth="1"/>
    <col min="3847" max="3847" width="0.7109375" style="74" customWidth="1"/>
    <col min="3848" max="3848" width="11" style="74" customWidth="1"/>
    <col min="3849" max="3849" width="0.7109375" style="74" customWidth="1"/>
    <col min="3850" max="3850" width="11" style="74" customWidth="1"/>
    <col min="3851" max="3851" width="0.7109375" style="74" customWidth="1"/>
    <col min="3852" max="3852" width="11" style="74" customWidth="1"/>
    <col min="3853" max="3853" width="15.7109375" style="74" bestFit="1" customWidth="1"/>
    <col min="3854" max="3854" width="11.28515625" style="74" customWidth="1"/>
    <col min="3855" max="3855" width="11.28515625" style="74" bestFit="1" customWidth="1"/>
    <col min="3856" max="4082" width="9.28515625" style="74" customWidth="1"/>
    <col min="4083" max="4084" width="1.42578125" style="74" customWidth="1"/>
    <col min="4085" max="4085" width="29.42578125" style="74" customWidth="1"/>
    <col min="4086" max="4086" width="4.28515625" style="74" customWidth="1"/>
    <col min="4087" max="4087" width="0.42578125" style="74" customWidth="1"/>
    <col min="4088" max="4088" width="13.28515625" style="74" customWidth="1"/>
    <col min="4089" max="4096" width="0.42578125" style="74"/>
    <col min="4097" max="4098" width="1.42578125" style="74" customWidth="1"/>
    <col min="4099" max="4099" width="32.7109375" style="74" customWidth="1"/>
    <col min="4100" max="4100" width="6.7109375" style="74" customWidth="1"/>
    <col min="4101" max="4101" width="0.7109375" style="74" customWidth="1"/>
    <col min="4102" max="4102" width="11" style="74" customWidth="1"/>
    <col min="4103" max="4103" width="0.7109375" style="74" customWidth="1"/>
    <col min="4104" max="4104" width="11" style="74" customWidth="1"/>
    <col min="4105" max="4105" width="0.7109375" style="74" customWidth="1"/>
    <col min="4106" max="4106" width="11" style="74" customWidth="1"/>
    <col min="4107" max="4107" width="0.7109375" style="74" customWidth="1"/>
    <col min="4108" max="4108" width="11" style="74" customWidth="1"/>
    <col min="4109" max="4109" width="15.7109375" style="74" bestFit="1" customWidth="1"/>
    <col min="4110" max="4110" width="11.28515625" style="74" customWidth="1"/>
    <col min="4111" max="4111" width="11.28515625" style="74" bestFit="1" customWidth="1"/>
    <col min="4112" max="4338" width="9.28515625" style="74" customWidth="1"/>
    <col min="4339" max="4340" width="1.42578125" style="74" customWidth="1"/>
    <col min="4341" max="4341" width="29.42578125" style="74" customWidth="1"/>
    <col min="4342" max="4342" width="4.28515625" style="74" customWidth="1"/>
    <col min="4343" max="4343" width="0.42578125" style="74" customWidth="1"/>
    <col min="4344" max="4344" width="13.28515625" style="74" customWidth="1"/>
    <col min="4345" max="4352" width="0.42578125" style="74"/>
    <col min="4353" max="4354" width="1.42578125" style="74" customWidth="1"/>
    <col min="4355" max="4355" width="32.7109375" style="74" customWidth="1"/>
    <col min="4356" max="4356" width="6.7109375" style="74" customWidth="1"/>
    <col min="4357" max="4357" width="0.7109375" style="74" customWidth="1"/>
    <col min="4358" max="4358" width="11" style="74" customWidth="1"/>
    <col min="4359" max="4359" width="0.7109375" style="74" customWidth="1"/>
    <col min="4360" max="4360" width="11" style="74" customWidth="1"/>
    <col min="4361" max="4361" width="0.7109375" style="74" customWidth="1"/>
    <col min="4362" max="4362" width="11" style="74" customWidth="1"/>
    <col min="4363" max="4363" width="0.7109375" style="74" customWidth="1"/>
    <col min="4364" max="4364" width="11" style="74" customWidth="1"/>
    <col min="4365" max="4365" width="15.7109375" style="74" bestFit="1" customWidth="1"/>
    <col min="4366" max="4366" width="11.28515625" style="74" customWidth="1"/>
    <col min="4367" max="4367" width="11.28515625" style="74" bestFit="1" customWidth="1"/>
    <col min="4368" max="4594" width="9.28515625" style="74" customWidth="1"/>
    <col min="4595" max="4596" width="1.42578125" style="74" customWidth="1"/>
    <col min="4597" max="4597" width="29.42578125" style="74" customWidth="1"/>
    <col min="4598" max="4598" width="4.28515625" style="74" customWidth="1"/>
    <col min="4599" max="4599" width="0.42578125" style="74" customWidth="1"/>
    <col min="4600" max="4600" width="13.28515625" style="74" customWidth="1"/>
    <col min="4601" max="4608" width="0.42578125" style="74"/>
    <col min="4609" max="4610" width="1.42578125" style="74" customWidth="1"/>
    <col min="4611" max="4611" width="32.7109375" style="74" customWidth="1"/>
    <col min="4612" max="4612" width="6.7109375" style="74" customWidth="1"/>
    <col min="4613" max="4613" width="0.7109375" style="74" customWidth="1"/>
    <col min="4614" max="4614" width="11" style="74" customWidth="1"/>
    <col min="4615" max="4615" width="0.7109375" style="74" customWidth="1"/>
    <col min="4616" max="4616" width="11" style="74" customWidth="1"/>
    <col min="4617" max="4617" width="0.7109375" style="74" customWidth="1"/>
    <col min="4618" max="4618" width="11" style="74" customWidth="1"/>
    <col min="4619" max="4619" width="0.7109375" style="74" customWidth="1"/>
    <col min="4620" max="4620" width="11" style="74" customWidth="1"/>
    <col min="4621" max="4621" width="15.7109375" style="74" bestFit="1" customWidth="1"/>
    <col min="4622" max="4622" width="11.28515625" style="74" customWidth="1"/>
    <col min="4623" max="4623" width="11.28515625" style="74" bestFit="1" customWidth="1"/>
    <col min="4624" max="4850" width="9.28515625" style="74" customWidth="1"/>
    <col min="4851" max="4852" width="1.42578125" style="74" customWidth="1"/>
    <col min="4853" max="4853" width="29.42578125" style="74" customWidth="1"/>
    <col min="4854" max="4854" width="4.28515625" style="74" customWidth="1"/>
    <col min="4855" max="4855" width="0.42578125" style="74" customWidth="1"/>
    <col min="4856" max="4856" width="13.28515625" style="74" customWidth="1"/>
    <col min="4857" max="4864" width="0.42578125" style="74"/>
    <col min="4865" max="4866" width="1.42578125" style="74" customWidth="1"/>
    <col min="4867" max="4867" width="32.7109375" style="74" customWidth="1"/>
    <col min="4868" max="4868" width="6.7109375" style="74" customWidth="1"/>
    <col min="4869" max="4869" width="0.7109375" style="74" customWidth="1"/>
    <col min="4870" max="4870" width="11" style="74" customWidth="1"/>
    <col min="4871" max="4871" width="0.7109375" style="74" customWidth="1"/>
    <col min="4872" max="4872" width="11" style="74" customWidth="1"/>
    <col min="4873" max="4873" width="0.7109375" style="74" customWidth="1"/>
    <col min="4874" max="4874" width="11" style="74" customWidth="1"/>
    <col min="4875" max="4875" width="0.7109375" style="74" customWidth="1"/>
    <col min="4876" max="4876" width="11" style="74" customWidth="1"/>
    <col min="4877" max="4877" width="15.7109375" style="74" bestFit="1" customWidth="1"/>
    <col min="4878" max="4878" width="11.28515625" style="74" customWidth="1"/>
    <col min="4879" max="4879" width="11.28515625" style="74" bestFit="1" customWidth="1"/>
    <col min="4880" max="5106" width="9.28515625" style="74" customWidth="1"/>
    <col min="5107" max="5108" width="1.42578125" style="74" customWidth="1"/>
    <col min="5109" max="5109" width="29.42578125" style="74" customWidth="1"/>
    <col min="5110" max="5110" width="4.28515625" style="74" customWidth="1"/>
    <col min="5111" max="5111" width="0.42578125" style="74" customWidth="1"/>
    <col min="5112" max="5112" width="13.28515625" style="74" customWidth="1"/>
    <col min="5113" max="5120" width="0.42578125" style="74"/>
    <col min="5121" max="5122" width="1.42578125" style="74" customWidth="1"/>
    <col min="5123" max="5123" width="32.7109375" style="74" customWidth="1"/>
    <col min="5124" max="5124" width="6.7109375" style="74" customWidth="1"/>
    <col min="5125" max="5125" width="0.7109375" style="74" customWidth="1"/>
    <col min="5126" max="5126" width="11" style="74" customWidth="1"/>
    <col min="5127" max="5127" width="0.7109375" style="74" customWidth="1"/>
    <col min="5128" max="5128" width="11" style="74" customWidth="1"/>
    <col min="5129" max="5129" width="0.7109375" style="74" customWidth="1"/>
    <col min="5130" max="5130" width="11" style="74" customWidth="1"/>
    <col min="5131" max="5131" width="0.7109375" style="74" customWidth="1"/>
    <col min="5132" max="5132" width="11" style="74" customWidth="1"/>
    <col min="5133" max="5133" width="15.7109375" style="74" bestFit="1" customWidth="1"/>
    <col min="5134" max="5134" width="11.28515625" style="74" customWidth="1"/>
    <col min="5135" max="5135" width="11.28515625" style="74" bestFit="1" customWidth="1"/>
    <col min="5136" max="5362" width="9.28515625" style="74" customWidth="1"/>
    <col min="5363" max="5364" width="1.42578125" style="74" customWidth="1"/>
    <col min="5365" max="5365" width="29.42578125" style="74" customWidth="1"/>
    <col min="5366" max="5366" width="4.28515625" style="74" customWidth="1"/>
    <col min="5367" max="5367" width="0.42578125" style="74" customWidth="1"/>
    <col min="5368" max="5368" width="13.28515625" style="74" customWidth="1"/>
    <col min="5369" max="5376" width="0.42578125" style="74"/>
    <col min="5377" max="5378" width="1.42578125" style="74" customWidth="1"/>
    <col min="5379" max="5379" width="32.7109375" style="74" customWidth="1"/>
    <col min="5380" max="5380" width="6.7109375" style="74" customWidth="1"/>
    <col min="5381" max="5381" width="0.7109375" style="74" customWidth="1"/>
    <col min="5382" max="5382" width="11" style="74" customWidth="1"/>
    <col min="5383" max="5383" width="0.7109375" style="74" customWidth="1"/>
    <col min="5384" max="5384" width="11" style="74" customWidth="1"/>
    <col min="5385" max="5385" width="0.7109375" style="74" customWidth="1"/>
    <col min="5386" max="5386" width="11" style="74" customWidth="1"/>
    <col min="5387" max="5387" width="0.7109375" style="74" customWidth="1"/>
    <col min="5388" max="5388" width="11" style="74" customWidth="1"/>
    <col min="5389" max="5389" width="15.7109375" style="74" bestFit="1" customWidth="1"/>
    <col min="5390" max="5390" width="11.28515625" style="74" customWidth="1"/>
    <col min="5391" max="5391" width="11.28515625" style="74" bestFit="1" customWidth="1"/>
    <col min="5392" max="5618" width="9.28515625" style="74" customWidth="1"/>
    <col min="5619" max="5620" width="1.42578125" style="74" customWidth="1"/>
    <col min="5621" max="5621" width="29.42578125" style="74" customWidth="1"/>
    <col min="5622" max="5622" width="4.28515625" style="74" customWidth="1"/>
    <col min="5623" max="5623" width="0.42578125" style="74" customWidth="1"/>
    <col min="5624" max="5624" width="13.28515625" style="74" customWidth="1"/>
    <col min="5625" max="5632" width="0.42578125" style="74"/>
    <col min="5633" max="5634" width="1.42578125" style="74" customWidth="1"/>
    <col min="5635" max="5635" width="32.7109375" style="74" customWidth="1"/>
    <col min="5636" max="5636" width="6.7109375" style="74" customWidth="1"/>
    <col min="5637" max="5637" width="0.7109375" style="74" customWidth="1"/>
    <col min="5638" max="5638" width="11" style="74" customWidth="1"/>
    <col min="5639" max="5639" width="0.7109375" style="74" customWidth="1"/>
    <col min="5640" max="5640" width="11" style="74" customWidth="1"/>
    <col min="5641" max="5641" width="0.7109375" style="74" customWidth="1"/>
    <col min="5642" max="5642" width="11" style="74" customWidth="1"/>
    <col min="5643" max="5643" width="0.7109375" style="74" customWidth="1"/>
    <col min="5644" max="5644" width="11" style="74" customWidth="1"/>
    <col min="5645" max="5645" width="15.7109375" style="74" bestFit="1" customWidth="1"/>
    <col min="5646" max="5646" width="11.28515625" style="74" customWidth="1"/>
    <col min="5647" max="5647" width="11.28515625" style="74" bestFit="1" customWidth="1"/>
    <col min="5648" max="5874" width="9.28515625" style="74" customWidth="1"/>
    <col min="5875" max="5876" width="1.42578125" style="74" customWidth="1"/>
    <col min="5877" max="5877" width="29.42578125" style="74" customWidth="1"/>
    <col min="5878" max="5878" width="4.28515625" style="74" customWidth="1"/>
    <col min="5879" max="5879" width="0.42578125" style="74" customWidth="1"/>
    <col min="5880" max="5880" width="13.28515625" style="74" customWidth="1"/>
    <col min="5881" max="5888" width="0.42578125" style="74"/>
    <col min="5889" max="5890" width="1.42578125" style="74" customWidth="1"/>
    <col min="5891" max="5891" width="32.7109375" style="74" customWidth="1"/>
    <col min="5892" max="5892" width="6.7109375" style="74" customWidth="1"/>
    <col min="5893" max="5893" width="0.7109375" style="74" customWidth="1"/>
    <col min="5894" max="5894" width="11" style="74" customWidth="1"/>
    <col min="5895" max="5895" width="0.7109375" style="74" customWidth="1"/>
    <col min="5896" max="5896" width="11" style="74" customWidth="1"/>
    <col min="5897" max="5897" width="0.7109375" style="74" customWidth="1"/>
    <col min="5898" max="5898" width="11" style="74" customWidth="1"/>
    <col min="5899" max="5899" width="0.7109375" style="74" customWidth="1"/>
    <col min="5900" max="5900" width="11" style="74" customWidth="1"/>
    <col min="5901" max="5901" width="15.7109375" style="74" bestFit="1" customWidth="1"/>
    <col min="5902" max="5902" width="11.28515625" style="74" customWidth="1"/>
    <col min="5903" max="5903" width="11.28515625" style="74" bestFit="1" customWidth="1"/>
    <col min="5904" max="6130" width="9.28515625" style="74" customWidth="1"/>
    <col min="6131" max="6132" width="1.42578125" style="74" customWidth="1"/>
    <col min="6133" max="6133" width="29.42578125" style="74" customWidth="1"/>
    <col min="6134" max="6134" width="4.28515625" style="74" customWidth="1"/>
    <col min="6135" max="6135" width="0.42578125" style="74" customWidth="1"/>
    <col min="6136" max="6136" width="13.28515625" style="74" customWidth="1"/>
    <col min="6137" max="6144" width="0.42578125" style="74"/>
    <col min="6145" max="6146" width="1.42578125" style="74" customWidth="1"/>
    <col min="6147" max="6147" width="32.7109375" style="74" customWidth="1"/>
    <col min="6148" max="6148" width="6.7109375" style="74" customWidth="1"/>
    <col min="6149" max="6149" width="0.7109375" style="74" customWidth="1"/>
    <col min="6150" max="6150" width="11" style="74" customWidth="1"/>
    <col min="6151" max="6151" width="0.7109375" style="74" customWidth="1"/>
    <col min="6152" max="6152" width="11" style="74" customWidth="1"/>
    <col min="6153" max="6153" width="0.7109375" style="74" customWidth="1"/>
    <col min="6154" max="6154" width="11" style="74" customWidth="1"/>
    <col min="6155" max="6155" width="0.7109375" style="74" customWidth="1"/>
    <col min="6156" max="6156" width="11" style="74" customWidth="1"/>
    <col min="6157" max="6157" width="15.7109375" style="74" bestFit="1" customWidth="1"/>
    <col min="6158" max="6158" width="11.28515625" style="74" customWidth="1"/>
    <col min="6159" max="6159" width="11.28515625" style="74" bestFit="1" customWidth="1"/>
    <col min="6160" max="6386" width="9.28515625" style="74" customWidth="1"/>
    <col min="6387" max="6388" width="1.42578125" style="74" customWidth="1"/>
    <col min="6389" max="6389" width="29.42578125" style="74" customWidth="1"/>
    <col min="6390" max="6390" width="4.28515625" style="74" customWidth="1"/>
    <col min="6391" max="6391" width="0.42578125" style="74" customWidth="1"/>
    <col min="6392" max="6392" width="13.28515625" style="74" customWidth="1"/>
    <col min="6393" max="6400" width="0.42578125" style="74"/>
    <col min="6401" max="6402" width="1.42578125" style="74" customWidth="1"/>
    <col min="6403" max="6403" width="32.7109375" style="74" customWidth="1"/>
    <col min="6404" max="6404" width="6.7109375" style="74" customWidth="1"/>
    <col min="6405" max="6405" width="0.7109375" style="74" customWidth="1"/>
    <col min="6406" max="6406" width="11" style="74" customWidth="1"/>
    <col min="6407" max="6407" width="0.7109375" style="74" customWidth="1"/>
    <col min="6408" max="6408" width="11" style="74" customWidth="1"/>
    <col min="6409" max="6409" width="0.7109375" style="74" customWidth="1"/>
    <col min="6410" max="6410" width="11" style="74" customWidth="1"/>
    <col min="6411" max="6411" width="0.7109375" style="74" customWidth="1"/>
    <col min="6412" max="6412" width="11" style="74" customWidth="1"/>
    <col min="6413" max="6413" width="15.7109375" style="74" bestFit="1" customWidth="1"/>
    <col min="6414" max="6414" width="11.28515625" style="74" customWidth="1"/>
    <col min="6415" max="6415" width="11.28515625" style="74" bestFit="1" customWidth="1"/>
    <col min="6416" max="6642" width="9.28515625" style="74" customWidth="1"/>
    <col min="6643" max="6644" width="1.42578125" style="74" customWidth="1"/>
    <col min="6645" max="6645" width="29.42578125" style="74" customWidth="1"/>
    <col min="6646" max="6646" width="4.28515625" style="74" customWidth="1"/>
    <col min="6647" max="6647" width="0.42578125" style="74" customWidth="1"/>
    <col min="6648" max="6648" width="13.28515625" style="74" customWidth="1"/>
    <col min="6649" max="6656" width="0.42578125" style="74"/>
    <col min="6657" max="6658" width="1.42578125" style="74" customWidth="1"/>
    <col min="6659" max="6659" width="32.7109375" style="74" customWidth="1"/>
    <col min="6660" max="6660" width="6.7109375" style="74" customWidth="1"/>
    <col min="6661" max="6661" width="0.7109375" style="74" customWidth="1"/>
    <col min="6662" max="6662" width="11" style="74" customWidth="1"/>
    <col min="6663" max="6663" width="0.7109375" style="74" customWidth="1"/>
    <col min="6664" max="6664" width="11" style="74" customWidth="1"/>
    <col min="6665" max="6665" width="0.7109375" style="74" customWidth="1"/>
    <col min="6666" max="6666" width="11" style="74" customWidth="1"/>
    <col min="6667" max="6667" width="0.7109375" style="74" customWidth="1"/>
    <col min="6668" max="6668" width="11" style="74" customWidth="1"/>
    <col min="6669" max="6669" width="15.7109375" style="74" bestFit="1" customWidth="1"/>
    <col min="6670" max="6670" width="11.28515625" style="74" customWidth="1"/>
    <col min="6671" max="6671" width="11.28515625" style="74" bestFit="1" customWidth="1"/>
    <col min="6672" max="6898" width="9.28515625" style="74" customWidth="1"/>
    <col min="6899" max="6900" width="1.42578125" style="74" customWidth="1"/>
    <col min="6901" max="6901" width="29.42578125" style="74" customWidth="1"/>
    <col min="6902" max="6902" width="4.28515625" style="74" customWidth="1"/>
    <col min="6903" max="6903" width="0.42578125" style="74" customWidth="1"/>
    <col min="6904" max="6904" width="13.28515625" style="74" customWidth="1"/>
    <col min="6905" max="6912" width="0.42578125" style="74"/>
    <col min="6913" max="6914" width="1.42578125" style="74" customWidth="1"/>
    <col min="6915" max="6915" width="32.7109375" style="74" customWidth="1"/>
    <col min="6916" max="6916" width="6.7109375" style="74" customWidth="1"/>
    <col min="6917" max="6917" width="0.7109375" style="74" customWidth="1"/>
    <col min="6918" max="6918" width="11" style="74" customWidth="1"/>
    <col min="6919" max="6919" width="0.7109375" style="74" customWidth="1"/>
    <col min="6920" max="6920" width="11" style="74" customWidth="1"/>
    <col min="6921" max="6921" width="0.7109375" style="74" customWidth="1"/>
    <col min="6922" max="6922" width="11" style="74" customWidth="1"/>
    <col min="6923" max="6923" width="0.7109375" style="74" customWidth="1"/>
    <col min="6924" max="6924" width="11" style="74" customWidth="1"/>
    <col min="6925" max="6925" width="15.7109375" style="74" bestFit="1" customWidth="1"/>
    <col min="6926" max="6926" width="11.28515625" style="74" customWidth="1"/>
    <col min="6927" max="6927" width="11.28515625" style="74" bestFit="1" customWidth="1"/>
    <col min="6928" max="7154" width="9.28515625" style="74" customWidth="1"/>
    <col min="7155" max="7156" width="1.42578125" style="74" customWidth="1"/>
    <col min="7157" max="7157" width="29.42578125" style="74" customWidth="1"/>
    <col min="7158" max="7158" width="4.28515625" style="74" customWidth="1"/>
    <col min="7159" max="7159" width="0.42578125" style="74" customWidth="1"/>
    <col min="7160" max="7160" width="13.28515625" style="74" customWidth="1"/>
    <col min="7161" max="7168" width="0.42578125" style="74"/>
    <col min="7169" max="7170" width="1.42578125" style="74" customWidth="1"/>
    <col min="7171" max="7171" width="32.7109375" style="74" customWidth="1"/>
    <col min="7172" max="7172" width="6.7109375" style="74" customWidth="1"/>
    <col min="7173" max="7173" width="0.7109375" style="74" customWidth="1"/>
    <col min="7174" max="7174" width="11" style="74" customWidth="1"/>
    <col min="7175" max="7175" width="0.7109375" style="74" customWidth="1"/>
    <col min="7176" max="7176" width="11" style="74" customWidth="1"/>
    <col min="7177" max="7177" width="0.7109375" style="74" customWidth="1"/>
    <col min="7178" max="7178" width="11" style="74" customWidth="1"/>
    <col min="7179" max="7179" width="0.7109375" style="74" customWidth="1"/>
    <col min="7180" max="7180" width="11" style="74" customWidth="1"/>
    <col min="7181" max="7181" width="15.7109375" style="74" bestFit="1" customWidth="1"/>
    <col min="7182" max="7182" width="11.28515625" style="74" customWidth="1"/>
    <col min="7183" max="7183" width="11.28515625" style="74" bestFit="1" customWidth="1"/>
    <col min="7184" max="7410" width="9.28515625" style="74" customWidth="1"/>
    <col min="7411" max="7412" width="1.42578125" style="74" customWidth="1"/>
    <col min="7413" max="7413" width="29.42578125" style="74" customWidth="1"/>
    <col min="7414" max="7414" width="4.28515625" style="74" customWidth="1"/>
    <col min="7415" max="7415" width="0.42578125" style="74" customWidth="1"/>
    <col min="7416" max="7416" width="13.28515625" style="74" customWidth="1"/>
    <col min="7417" max="7424" width="0.42578125" style="74"/>
    <col min="7425" max="7426" width="1.42578125" style="74" customWidth="1"/>
    <col min="7427" max="7427" width="32.7109375" style="74" customWidth="1"/>
    <col min="7428" max="7428" width="6.7109375" style="74" customWidth="1"/>
    <col min="7429" max="7429" width="0.7109375" style="74" customWidth="1"/>
    <col min="7430" max="7430" width="11" style="74" customWidth="1"/>
    <col min="7431" max="7431" width="0.7109375" style="74" customWidth="1"/>
    <col min="7432" max="7432" width="11" style="74" customWidth="1"/>
    <col min="7433" max="7433" width="0.7109375" style="74" customWidth="1"/>
    <col min="7434" max="7434" width="11" style="74" customWidth="1"/>
    <col min="7435" max="7435" width="0.7109375" style="74" customWidth="1"/>
    <col min="7436" max="7436" width="11" style="74" customWidth="1"/>
    <col min="7437" max="7437" width="15.7109375" style="74" bestFit="1" customWidth="1"/>
    <col min="7438" max="7438" width="11.28515625" style="74" customWidth="1"/>
    <col min="7439" max="7439" width="11.28515625" style="74" bestFit="1" customWidth="1"/>
    <col min="7440" max="7666" width="9.28515625" style="74" customWidth="1"/>
    <col min="7667" max="7668" width="1.42578125" style="74" customWidth="1"/>
    <col min="7669" max="7669" width="29.42578125" style="74" customWidth="1"/>
    <col min="7670" max="7670" width="4.28515625" style="74" customWidth="1"/>
    <col min="7671" max="7671" width="0.42578125" style="74" customWidth="1"/>
    <col min="7672" max="7672" width="13.28515625" style="74" customWidth="1"/>
    <col min="7673" max="7680" width="0.42578125" style="74"/>
    <col min="7681" max="7682" width="1.42578125" style="74" customWidth="1"/>
    <col min="7683" max="7683" width="32.7109375" style="74" customWidth="1"/>
    <col min="7684" max="7684" width="6.7109375" style="74" customWidth="1"/>
    <col min="7685" max="7685" width="0.7109375" style="74" customWidth="1"/>
    <col min="7686" max="7686" width="11" style="74" customWidth="1"/>
    <col min="7687" max="7687" width="0.7109375" style="74" customWidth="1"/>
    <col min="7688" max="7688" width="11" style="74" customWidth="1"/>
    <col min="7689" max="7689" width="0.7109375" style="74" customWidth="1"/>
    <col min="7690" max="7690" width="11" style="74" customWidth="1"/>
    <col min="7691" max="7691" width="0.7109375" style="74" customWidth="1"/>
    <col min="7692" max="7692" width="11" style="74" customWidth="1"/>
    <col min="7693" max="7693" width="15.7109375" style="74" bestFit="1" customWidth="1"/>
    <col min="7694" max="7694" width="11.28515625" style="74" customWidth="1"/>
    <col min="7695" max="7695" width="11.28515625" style="74" bestFit="1" customWidth="1"/>
    <col min="7696" max="7922" width="9.28515625" style="74" customWidth="1"/>
    <col min="7923" max="7924" width="1.42578125" style="74" customWidth="1"/>
    <col min="7925" max="7925" width="29.42578125" style="74" customWidth="1"/>
    <col min="7926" max="7926" width="4.28515625" style="74" customWidth="1"/>
    <col min="7927" max="7927" width="0.42578125" style="74" customWidth="1"/>
    <col min="7928" max="7928" width="13.28515625" style="74" customWidth="1"/>
    <col min="7929" max="7936" width="0.42578125" style="74"/>
    <col min="7937" max="7938" width="1.42578125" style="74" customWidth="1"/>
    <col min="7939" max="7939" width="32.7109375" style="74" customWidth="1"/>
    <col min="7940" max="7940" width="6.7109375" style="74" customWidth="1"/>
    <col min="7941" max="7941" width="0.7109375" style="74" customWidth="1"/>
    <col min="7942" max="7942" width="11" style="74" customWidth="1"/>
    <col min="7943" max="7943" width="0.7109375" style="74" customWidth="1"/>
    <col min="7944" max="7944" width="11" style="74" customWidth="1"/>
    <col min="7945" max="7945" width="0.7109375" style="74" customWidth="1"/>
    <col min="7946" max="7946" width="11" style="74" customWidth="1"/>
    <col min="7947" max="7947" width="0.7109375" style="74" customWidth="1"/>
    <col min="7948" max="7948" width="11" style="74" customWidth="1"/>
    <col min="7949" max="7949" width="15.7109375" style="74" bestFit="1" customWidth="1"/>
    <col min="7950" max="7950" width="11.28515625" style="74" customWidth="1"/>
    <col min="7951" max="7951" width="11.28515625" style="74" bestFit="1" customWidth="1"/>
    <col min="7952" max="8178" width="9.28515625" style="74" customWidth="1"/>
    <col min="8179" max="8180" width="1.42578125" style="74" customWidth="1"/>
    <col min="8181" max="8181" width="29.42578125" style="74" customWidth="1"/>
    <col min="8182" max="8182" width="4.28515625" style="74" customWidth="1"/>
    <col min="8183" max="8183" width="0.42578125" style="74" customWidth="1"/>
    <col min="8184" max="8184" width="13.28515625" style="74" customWidth="1"/>
    <col min="8185" max="8192" width="0.42578125" style="74"/>
    <col min="8193" max="8194" width="1.42578125" style="74" customWidth="1"/>
    <col min="8195" max="8195" width="32.7109375" style="74" customWidth="1"/>
    <col min="8196" max="8196" width="6.7109375" style="74" customWidth="1"/>
    <col min="8197" max="8197" width="0.7109375" style="74" customWidth="1"/>
    <col min="8198" max="8198" width="11" style="74" customWidth="1"/>
    <col min="8199" max="8199" width="0.7109375" style="74" customWidth="1"/>
    <col min="8200" max="8200" width="11" style="74" customWidth="1"/>
    <col min="8201" max="8201" width="0.7109375" style="74" customWidth="1"/>
    <col min="8202" max="8202" width="11" style="74" customWidth="1"/>
    <col min="8203" max="8203" width="0.7109375" style="74" customWidth="1"/>
    <col min="8204" max="8204" width="11" style="74" customWidth="1"/>
    <col min="8205" max="8205" width="15.7109375" style="74" bestFit="1" customWidth="1"/>
    <col min="8206" max="8206" width="11.28515625" style="74" customWidth="1"/>
    <col min="8207" max="8207" width="11.28515625" style="74" bestFit="1" customWidth="1"/>
    <col min="8208" max="8434" width="9.28515625" style="74" customWidth="1"/>
    <col min="8435" max="8436" width="1.42578125" style="74" customWidth="1"/>
    <col min="8437" max="8437" width="29.42578125" style="74" customWidth="1"/>
    <col min="8438" max="8438" width="4.28515625" style="74" customWidth="1"/>
    <col min="8439" max="8439" width="0.42578125" style="74" customWidth="1"/>
    <col min="8440" max="8440" width="13.28515625" style="74" customWidth="1"/>
    <col min="8441" max="8448" width="0.42578125" style="74"/>
    <col min="8449" max="8450" width="1.42578125" style="74" customWidth="1"/>
    <col min="8451" max="8451" width="32.7109375" style="74" customWidth="1"/>
    <col min="8452" max="8452" width="6.7109375" style="74" customWidth="1"/>
    <col min="8453" max="8453" width="0.7109375" style="74" customWidth="1"/>
    <col min="8454" max="8454" width="11" style="74" customWidth="1"/>
    <col min="8455" max="8455" width="0.7109375" style="74" customWidth="1"/>
    <col min="8456" max="8456" width="11" style="74" customWidth="1"/>
    <col min="8457" max="8457" width="0.7109375" style="74" customWidth="1"/>
    <col min="8458" max="8458" width="11" style="74" customWidth="1"/>
    <col min="8459" max="8459" width="0.7109375" style="74" customWidth="1"/>
    <col min="8460" max="8460" width="11" style="74" customWidth="1"/>
    <col min="8461" max="8461" width="15.7109375" style="74" bestFit="1" customWidth="1"/>
    <col min="8462" max="8462" width="11.28515625" style="74" customWidth="1"/>
    <col min="8463" max="8463" width="11.28515625" style="74" bestFit="1" customWidth="1"/>
    <col min="8464" max="8690" width="9.28515625" style="74" customWidth="1"/>
    <col min="8691" max="8692" width="1.42578125" style="74" customWidth="1"/>
    <col min="8693" max="8693" width="29.42578125" style="74" customWidth="1"/>
    <col min="8694" max="8694" width="4.28515625" style="74" customWidth="1"/>
    <col min="8695" max="8695" width="0.42578125" style="74" customWidth="1"/>
    <col min="8696" max="8696" width="13.28515625" style="74" customWidth="1"/>
    <col min="8697" max="8704" width="0.42578125" style="74"/>
    <col min="8705" max="8706" width="1.42578125" style="74" customWidth="1"/>
    <col min="8707" max="8707" width="32.7109375" style="74" customWidth="1"/>
    <col min="8708" max="8708" width="6.7109375" style="74" customWidth="1"/>
    <col min="8709" max="8709" width="0.7109375" style="74" customWidth="1"/>
    <col min="8710" max="8710" width="11" style="74" customWidth="1"/>
    <col min="8711" max="8711" width="0.7109375" style="74" customWidth="1"/>
    <col min="8712" max="8712" width="11" style="74" customWidth="1"/>
    <col min="8713" max="8713" width="0.7109375" style="74" customWidth="1"/>
    <col min="8714" max="8714" width="11" style="74" customWidth="1"/>
    <col min="8715" max="8715" width="0.7109375" style="74" customWidth="1"/>
    <col min="8716" max="8716" width="11" style="74" customWidth="1"/>
    <col min="8717" max="8717" width="15.7109375" style="74" bestFit="1" customWidth="1"/>
    <col min="8718" max="8718" width="11.28515625" style="74" customWidth="1"/>
    <col min="8719" max="8719" width="11.28515625" style="74" bestFit="1" customWidth="1"/>
    <col min="8720" max="8946" width="9.28515625" style="74" customWidth="1"/>
    <col min="8947" max="8948" width="1.42578125" style="74" customWidth="1"/>
    <col min="8949" max="8949" width="29.42578125" style="74" customWidth="1"/>
    <col min="8950" max="8950" width="4.28515625" style="74" customWidth="1"/>
    <col min="8951" max="8951" width="0.42578125" style="74" customWidth="1"/>
    <col min="8952" max="8952" width="13.28515625" style="74" customWidth="1"/>
    <col min="8953" max="8960" width="0.42578125" style="74"/>
    <col min="8961" max="8962" width="1.42578125" style="74" customWidth="1"/>
    <col min="8963" max="8963" width="32.7109375" style="74" customWidth="1"/>
    <col min="8964" max="8964" width="6.7109375" style="74" customWidth="1"/>
    <col min="8965" max="8965" width="0.7109375" style="74" customWidth="1"/>
    <col min="8966" max="8966" width="11" style="74" customWidth="1"/>
    <col min="8967" max="8967" width="0.7109375" style="74" customWidth="1"/>
    <col min="8968" max="8968" width="11" style="74" customWidth="1"/>
    <col min="8969" max="8969" width="0.7109375" style="74" customWidth="1"/>
    <col min="8970" max="8970" width="11" style="74" customWidth="1"/>
    <col min="8971" max="8971" width="0.7109375" style="74" customWidth="1"/>
    <col min="8972" max="8972" width="11" style="74" customWidth="1"/>
    <col min="8973" max="8973" width="15.7109375" style="74" bestFit="1" customWidth="1"/>
    <col min="8974" max="8974" width="11.28515625" style="74" customWidth="1"/>
    <col min="8975" max="8975" width="11.28515625" style="74" bestFit="1" customWidth="1"/>
    <col min="8976" max="9202" width="9.28515625" style="74" customWidth="1"/>
    <col min="9203" max="9204" width="1.42578125" style="74" customWidth="1"/>
    <col min="9205" max="9205" width="29.42578125" style="74" customWidth="1"/>
    <col min="9206" max="9206" width="4.28515625" style="74" customWidth="1"/>
    <col min="9207" max="9207" width="0.42578125" style="74" customWidth="1"/>
    <col min="9208" max="9208" width="13.28515625" style="74" customWidth="1"/>
    <col min="9209" max="9216" width="0.42578125" style="74"/>
    <col min="9217" max="9218" width="1.42578125" style="74" customWidth="1"/>
    <col min="9219" max="9219" width="32.7109375" style="74" customWidth="1"/>
    <col min="9220" max="9220" width="6.7109375" style="74" customWidth="1"/>
    <col min="9221" max="9221" width="0.7109375" style="74" customWidth="1"/>
    <col min="9222" max="9222" width="11" style="74" customWidth="1"/>
    <col min="9223" max="9223" width="0.7109375" style="74" customWidth="1"/>
    <col min="9224" max="9224" width="11" style="74" customWidth="1"/>
    <col min="9225" max="9225" width="0.7109375" style="74" customWidth="1"/>
    <col min="9226" max="9226" width="11" style="74" customWidth="1"/>
    <col min="9227" max="9227" width="0.7109375" style="74" customWidth="1"/>
    <col min="9228" max="9228" width="11" style="74" customWidth="1"/>
    <col min="9229" max="9229" width="15.7109375" style="74" bestFit="1" customWidth="1"/>
    <col min="9230" max="9230" width="11.28515625" style="74" customWidth="1"/>
    <col min="9231" max="9231" width="11.28515625" style="74" bestFit="1" customWidth="1"/>
    <col min="9232" max="9458" width="9.28515625" style="74" customWidth="1"/>
    <col min="9459" max="9460" width="1.42578125" style="74" customWidth="1"/>
    <col min="9461" max="9461" width="29.42578125" style="74" customWidth="1"/>
    <col min="9462" max="9462" width="4.28515625" style="74" customWidth="1"/>
    <col min="9463" max="9463" width="0.42578125" style="74" customWidth="1"/>
    <col min="9464" max="9464" width="13.28515625" style="74" customWidth="1"/>
    <col min="9465" max="9472" width="0.42578125" style="74"/>
    <col min="9473" max="9474" width="1.42578125" style="74" customWidth="1"/>
    <col min="9475" max="9475" width="32.7109375" style="74" customWidth="1"/>
    <col min="9476" max="9476" width="6.7109375" style="74" customWidth="1"/>
    <col min="9477" max="9477" width="0.7109375" style="74" customWidth="1"/>
    <col min="9478" max="9478" width="11" style="74" customWidth="1"/>
    <col min="9479" max="9479" width="0.7109375" style="74" customWidth="1"/>
    <col min="9480" max="9480" width="11" style="74" customWidth="1"/>
    <col min="9481" max="9481" width="0.7109375" style="74" customWidth="1"/>
    <col min="9482" max="9482" width="11" style="74" customWidth="1"/>
    <col min="9483" max="9483" width="0.7109375" style="74" customWidth="1"/>
    <col min="9484" max="9484" width="11" style="74" customWidth="1"/>
    <col min="9485" max="9485" width="15.7109375" style="74" bestFit="1" customWidth="1"/>
    <col min="9486" max="9486" width="11.28515625" style="74" customWidth="1"/>
    <col min="9487" max="9487" width="11.28515625" style="74" bestFit="1" customWidth="1"/>
    <col min="9488" max="9714" width="9.28515625" style="74" customWidth="1"/>
    <col min="9715" max="9716" width="1.42578125" style="74" customWidth="1"/>
    <col min="9717" max="9717" width="29.42578125" style="74" customWidth="1"/>
    <col min="9718" max="9718" width="4.28515625" style="74" customWidth="1"/>
    <col min="9719" max="9719" width="0.42578125" style="74" customWidth="1"/>
    <col min="9720" max="9720" width="13.28515625" style="74" customWidth="1"/>
    <col min="9721" max="9728" width="0.42578125" style="74"/>
    <col min="9729" max="9730" width="1.42578125" style="74" customWidth="1"/>
    <col min="9731" max="9731" width="32.7109375" style="74" customWidth="1"/>
    <col min="9732" max="9732" width="6.7109375" style="74" customWidth="1"/>
    <col min="9733" max="9733" width="0.7109375" style="74" customWidth="1"/>
    <col min="9734" max="9734" width="11" style="74" customWidth="1"/>
    <col min="9735" max="9735" width="0.7109375" style="74" customWidth="1"/>
    <col min="9736" max="9736" width="11" style="74" customWidth="1"/>
    <col min="9737" max="9737" width="0.7109375" style="74" customWidth="1"/>
    <col min="9738" max="9738" width="11" style="74" customWidth="1"/>
    <col min="9739" max="9739" width="0.7109375" style="74" customWidth="1"/>
    <col min="9740" max="9740" width="11" style="74" customWidth="1"/>
    <col min="9741" max="9741" width="15.7109375" style="74" bestFit="1" customWidth="1"/>
    <col min="9742" max="9742" width="11.28515625" style="74" customWidth="1"/>
    <col min="9743" max="9743" width="11.28515625" style="74" bestFit="1" customWidth="1"/>
    <col min="9744" max="9970" width="9.28515625" style="74" customWidth="1"/>
    <col min="9971" max="9972" width="1.42578125" style="74" customWidth="1"/>
    <col min="9973" max="9973" width="29.42578125" style="74" customWidth="1"/>
    <col min="9974" max="9974" width="4.28515625" style="74" customWidth="1"/>
    <col min="9975" max="9975" width="0.42578125" style="74" customWidth="1"/>
    <col min="9976" max="9976" width="13.28515625" style="74" customWidth="1"/>
    <col min="9977" max="9984" width="0.42578125" style="74"/>
    <col min="9985" max="9986" width="1.42578125" style="74" customWidth="1"/>
    <col min="9987" max="9987" width="32.7109375" style="74" customWidth="1"/>
    <col min="9988" max="9988" width="6.7109375" style="74" customWidth="1"/>
    <col min="9989" max="9989" width="0.7109375" style="74" customWidth="1"/>
    <col min="9990" max="9990" width="11" style="74" customWidth="1"/>
    <col min="9991" max="9991" width="0.7109375" style="74" customWidth="1"/>
    <col min="9992" max="9992" width="11" style="74" customWidth="1"/>
    <col min="9993" max="9993" width="0.7109375" style="74" customWidth="1"/>
    <col min="9994" max="9994" width="11" style="74" customWidth="1"/>
    <col min="9995" max="9995" width="0.7109375" style="74" customWidth="1"/>
    <col min="9996" max="9996" width="11" style="74" customWidth="1"/>
    <col min="9997" max="9997" width="15.7109375" style="74" bestFit="1" customWidth="1"/>
    <col min="9998" max="9998" width="11.28515625" style="74" customWidth="1"/>
    <col min="9999" max="9999" width="11.28515625" style="74" bestFit="1" customWidth="1"/>
    <col min="10000" max="10226" width="9.28515625" style="74" customWidth="1"/>
    <col min="10227" max="10228" width="1.42578125" style="74" customWidth="1"/>
    <col min="10229" max="10229" width="29.42578125" style="74" customWidth="1"/>
    <col min="10230" max="10230" width="4.28515625" style="74" customWidth="1"/>
    <col min="10231" max="10231" width="0.42578125" style="74" customWidth="1"/>
    <col min="10232" max="10232" width="13.28515625" style="74" customWidth="1"/>
    <col min="10233" max="10240" width="0.42578125" style="74"/>
    <col min="10241" max="10242" width="1.42578125" style="74" customWidth="1"/>
    <col min="10243" max="10243" width="32.7109375" style="74" customWidth="1"/>
    <col min="10244" max="10244" width="6.7109375" style="74" customWidth="1"/>
    <col min="10245" max="10245" width="0.7109375" style="74" customWidth="1"/>
    <col min="10246" max="10246" width="11" style="74" customWidth="1"/>
    <col min="10247" max="10247" width="0.7109375" style="74" customWidth="1"/>
    <col min="10248" max="10248" width="11" style="74" customWidth="1"/>
    <col min="10249" max="10249" width="0.7109375" style="74" customWidth="1"/>
    <col min="10250" max="10250" width="11" style="74" customWidth="1"/>
    <col min="10251" max="10251" width="0.7109375" style="74" customWidth="1"/>
    <col min="10252" max="10252" width="11" style="74" customWidth="1"/>
    <col min="10253" max="10253" width="15.7109375" style="74" bestFit="1" customWidth="1"/>
    <col min="10254" max="10254" width="11.28515625" style="74" customWidth="1"/>
    <col min="10255" max="10255" width="11.28515625" style="74" bestFit="1" customWidth="1"/>
    <col min="10256" max="10482" width="9.28515625" style="74" customWidth="1"/>
    <col min="10483" max="10484" width="1.42578125" style="74" customWidth="1"/>
    <col min="10485" max="10485" width="29.42578125" style="74" customWidth="1"/>
    <col min="10486" max="10486" width="4.28515625" style="74" customWidth="1"/>
    <col min="10487" max="10487" width="0.42578125" style="74" customWidth="1"/>
    <col min="10488" max="10488" width="13.28515625" style="74" customWidth="1"/>
    <col min="10489" max="10496" width="0.42578125" style="74"/>
    <col min="10497" max="10498" width="1.42578125" style="74" customWidth="1"/>
    <col min="10499" max="10499" width="32.7109375" style="74" customWidth="1"/>
    <col min="10500" max="10500" width="6.7109375" style="74" customWidth="1"/>
    <col min="10501" max="10501" width="0.7109375" style="74" customWidth="1"/>
    <col min="10502" max="10502" width="11" style="74" customWidth="1"/>
    <col min="10503" max="10503" width="0.7109375" style="74" customWidth="1"/>
    <col min="10504" max="10504" width="11" style="74" customWidth="1"/>
    <col min="10505" max="10505" width="0.7109375" style="74" customWidth="1"/>
    <col min="10506" max="10506" width="11" style="74" customWidth="1"/>
    <col min="10507" max="10507" width="0.7109375" style="74" customWidth="1"/>
    <col min="10508" max="10508" width="11" style="74" customWidth="1"/>
    <col min="10509" max="10509" width="15.7109375" style="74" bestFit="1" customWidth="1"/>
    <col min="10510" max="10510" width="11.28515625" style="74" customWidth="1"/>
    <col min="10511" max="10511" width="11.28515625" style="74" bestFit="1" customWidth="1"/>
    <col min="10512" max="10738" width="9.28515625" style="74" customWidth="1"/>
    <col min="10739" max="10740" width="1.42578125" style="74" customWidth="1"/>
    <col min="10741" max="10741" width="29.42578125" style="74" customWidth="1"/>
    <col min="10742" max="10742" width="4.28515625" style="74" customWidth="1"/>
    <col min="10743" max="10743" width="0.42578125" style="74" customWidth="1"/>
    <col min="10744" max="10744" width="13.28515625" style="74" customWidth="1"/>
    <col min="10745" max="10752" width="0.42578125" style="74"/>
    <col min="10753" max="10754" width="1.42578125" style="74" customWidth="1"/>
    <col min="10755" max="10755" width="32.7109375" style="74" customWidth="1"/>
    <col min="10756" max="10756" width="6.7109375" style="74" customWidth="1"/>
    <col min="10757" max="10757" width="0.7109375" style="74" customWidth="1"/>
    <col min="10758" max="10758" width="11" style="74" customWidth="1"/>
    <col min="10759" max="10759" width="0.7109375" style="74" customWidth="1"/>
    <col min="10760" max="10760" width="11" style="74" customWidth="1"/>
    <col min="10761" max="10761" width="0.7109375" style="74" customWidth="1"/>
    <col min="10762" max="10762" width="11" style="74" customWidth="1"/>
    <col min="10763" max="10763" width="0.7109375" style="74" customWidth="1"/>
    <col min="10764" max="10764" width="11" style="74" customWidth="1"/>
    <col min="10765" max="10765" width="15.7109375" style="74" bestFit="1" customWidth="1"/>
    <col min="10766" max="10766" width="11.28515625" style="74" customWidth="1"/>
    <col min="10767" max="10767" width="11.28515625" style="74" bestFit="1" customWidth="1"/>
    <col min="10768" max="10994" width="9.28515625" style="74" customWidth="1"/>
    <col min="10995" max="10996" width="1.42578125" style="74" customWidth="1"/>
    <col min="10997" max="10997" width="29.42578125" style="74" customWidth="1"/>
    <col min="10998" max="10998" width="4.28515625" style="74" customWidth="1"/>
    <col min="10999" max="10999" width="0.42578125" style="74" customWidth="1"/>
    <col min="11000" max="11000" width="13.28515625" style="74" customWidth="1"/>
    <col min="11001" max="11008" width="0.42578125" style="74"/>
    <col min="11009" max="11010" width="1.42578125" style="74" customWidth="1"/>
    <col min="11011" max="11011" width="32.7109375" style="74" customWidth="1"/>
    <col min="11012" max="11012" width="6.7109375" style="74" customWidth="1"/>
    <col min="11013" max="11013" width="0.7109375" style="74" customWidth="1"/>
    <col min="11014" max="11014" width="11" style="74" customWidth="1"/>
    <col min="11015" max="11015" width="0.7109375" style="74" customWidth="1"/>
    <col min="11016" max="11016" width="11" style="74" customWidth="1"/>
    <col min="11017" max="11017" width="0.7109375" style="74" customWidth="1"/>
    <col min="11018" max="11018" width="11" style="74" customWidth="1"/>
    <col min="11019" max="11019" width="0.7109375" style="74" customWidth="1"/>
    <col min="11020" max="11020" width="11" style="74" customWidth="1"/>
    <col min="11021" max="11021" width="15.7109375" style="74" bestFit="1" customWidth="1"/>
    <col min="11022" max="11022" width="11.28515625" style="74" customWidth="1"/>
    <col min="11023" max="11023" width="11.28515625" style="74" bestFit="1" customWidth="1"/>
    <col min="11024" max="11250" width="9.28515625" style="74" customWidth="1"/>
    <col min="11251" max="11252" width="1.42578125" style="74" customWidth="1"/>
    <col min="11253" max="11253" width="29.42578125" style="74" customWidth="1"/>
    <col min="11254" max="11254" width="4.28515625" style="74" customWidth="1"/>
    <col min="11255" max="11255" width="0.42578125" style="74" customWidth="1"/>
    <col min="11256" max="11256" width="13.28515625" style="74" customWidth="1"/>
    <col min="11257" max="11264" width="0.42578125" style="74"/>
    <col min="11265" max="11266" width="1.42578125" style="74" customWidth="1"/>
    <col min="11267" max="11267" width="32.7109375" style="74" customWidth="1"/>
    <col min="11268" max="11268" width="6.7109375" style="74" customWidth="1"/>
    <col min="11269" max="11269" width="0.7109375" style="74" customWidth="1"/>
    <col min="11270" max="11270" width="11" style="74" customWidth="1"/>
    <col min="11271" max="11271" width="0.7109375" style="74" customWidth="1"/>
    <col min="11272" max="11272" width="11" style="74" customWidth="1"/>
    <col min="11273" max="11273" width="0.7109375" style="74" customWidth="1"/>
    <col min="11274" max="11274" width="11" style="74" customWidth="1"/>
    <col min="11275" max="11275" width="0.7109375" style="74" customWidth="1"/>
    <col min="11276" max="11276" width="11" style="74" customWidth="1"/>
    <col min="11277" max="11277" width="15.7109375" style="74" bestFit="1" customWidth="1"/>
    <col min="11278" max="11278" width="11.28515625" style="74" customWidth="1"/>
    <col min="11279" max="11279" width="11.28515625" style="74" bestFit="1" customWidth="1"/>
    <col min="11280" max="11506" width="9.28515625" style="74" customWidth="1"/>
    <col min="11507" max="11508" width="1.42578125" style="74" customWidth="1"/>
    <col min="11509" max="11509" width="29.42578125" style="74" customWidth="1"/>
    <col min="11510" max="11510" width="4.28515625" style="74" customWidth="1"/>
    <col min="11511" max="11511" width="0.42578125" style="74" customWidth="1"/>
    <col min="11512" max="11512" width="13.28515625" style="74" customWidth="1"/>
    <col min="11513" max="11520" width="0.42578125" style="74"/>
    <col min="11521" max="11522" width="1.42578125" style="74" customWidth="1"/>
    <col min="11523" max="11523" width="32.7109375" style="74" customWidth="1"/>
    <col min="11524" max="11524" width="6.7109375" style="74" customWidth="1"/>
    <col min="11525" max="11525" width="0.7109375" style="74" customWidth="1"/>
    <col min="11526" max="11526" width="11" style="74" customWidth="1"/>
    <col min="11527" max="11527" width="0.7109375" style="74" customWidth="1"/>
    <col min="11528" max="11528" width="11" style="74" customWidth="1"/>
    <col min="11529" max="11529" width="0.7109375" style="74" customWidth="1"/>
    <col min="11530" max="11530" width="11" style="74" customWidth="1"/>
    <col min="11531" max="11531" width="0.7109375" style="74" customWidth="1"/>
    <col min="11532" max="11532" width="11" style="74" customWidth="1"/>
    <col min="11533" max="11533" width="15.7109375" style="74" bestFit="1" customWidth="1"/>
    <col min="11534" max="11534" width="11.28515625" style="74" customWidth="1"/>
    <col min="11535" max="11535" width="11.28515625" style="74" bestFit="1" customWidth="1"/>
    <col min="11536" max="11762" width="9.28515625" style="74" customWidth="1"/>
    <col min="11763" max="11764" width="1.42578125" style="74" customWidth="1"/>
    <col min="11765" max="11765" width="29.42578125" style="74" customWidth="1"/>
    <col min="11766" max="11766" width="4.28515625" style="74" customWidth="1"/>
    <col min="11767" max="11767" width="0.42578125" style="74" customWidth="1"/>
    <col min="11768" max="11768" width="13.28515625" style="74" customWidth="1"/>
    <col min="11769" max="11776" width="0.42578125" style="74"/>
    <col min="11777" max="11778" width="1.42578125" style="74" customWidth="1"/>
    <col min="11779" max="11779" width="32.7109375" style="74" customWidth="1"/>
    <col min="11780" max="11780" width="6.7109375" style="74" customWidth="1"/>
    <col min="11781" max="11781" width="0.7109375" style="74" customWidth="1"/>
    <col min="11782" max="11782" width="11" style="74" customWidth="1"/>
    <col min="11783" max="11783" width="0.7109375" style="74" customWidth="1"/>
    <col min="11784" max="11784" width="11" style="74" customWidth="1"/>
    <col min="11785" max="11785" width="0.7109375" style="74" customWidth="1"/>
    <col min="11786" max="11786" width="11" style="74" customWidth="1"/>
    <col min="11787" max="11787" width="0.7109375" style="74" customWidth="1"/>
    <col min="11788" max="11788" width="11" style="74" customWidth="1"/>
    <col min="11789" max="11789" width="15.7109375" style="74" bestFit="1" customWidth="1"/>
    <col min="11790" max="11790" width="11.28515625" style="74" customWidth="1"/>
    <col min="11791" max="11791" width="11.28515625" style="74" bestFit="1" customWidth="1"/>
    <col min="11792" max="12018" width="9.28515625" style="74" customWidth="1"/>
    <col min="12019" max="12020" width="1.42578125" style="74" customWidth="1"/>
    <col min="12021" max="12021" width="29.42578125" style="74" customWidth="1"/>
    <col min="12022" max="12022" width="4.28515625" style="74" customWidth="1"/>
    <col min="12023" max="12023" width="0.42578125" style="74" customWidth="1"/>
    <col min="12024" max="12024" width="13.28515625" style="74" customWidth="1"/>
    <col min="12025" max="12032" width="0.42578125" style="74"/>
    <col min="12033" max="12034" width="1.42578125" style="74" customWidth="1"/>
    <col min="12035" max="12035" width="32.7109375" style="74" customWidth="1"/>
    <col min="12036" max="12036" width="6.7109375" style="74" customWidth="1"/>
    <col min="12037" max="12037" width="0.7109375" style="74" customWidth="1"/>
    <col min="12038" max="12038" width="11" style="74" customWidth="1"/>
    <col min="12039" max="12039" width="0.7109375" style="74" customWidth="1"/>
    <col min="12040" max="12040" width="11" style="74" customWidth="1"/>
    <col min="12041" max="12041" width="0.7109375" style="74" customWidth="1"/>
    <col min="12042" max="12042" width="11" style="74" customWidth="1"/>
    <col min="12043" max="12043" width="0.7109375" style="74" customWidth="1"/>
    <col min="12044" max="12044" width="11" style="74" customWidth="1"/>
    <col min="12045" max="12045" width="15.7109375" style="74" bestFit="1" customWidth="1"/>
    <col min="12046" max="12046" width="11.28515625" style="74" customWidth="1"/>
    <col min="12047" max="12047" width="11.28515625" style="74" bestFit="1" customWidth="1"/>
    <col min="12048" max="12274" width="9.28515625" style="74" customWidth="1"/>
    <col min="12275" max="12276" width="1.42578125" style="74" customWidth="1"/>
    <col min="12277" max="12277" width="29.42578125" style="74" customWidth="1"/>
    <col min="12278" max="12278" width="4.28515625" style="74" customWidth="1"/>
    <col min="12279" max="12279" width="0.42578125" style="74" customWidth="1"/>
    <col min="12280" max="12280" width="13.28515625" style="74" customWidth="1"/>
    <col min="12281" max="12288" width="0.42578125" style="74"/>
    <col min="12289" max="12290" width="1.42578125" style="74" customWidth="1"/>
    <col min="12291" max="12291" width="32.7109375" style="74" customWidth="1"/>
    <col min="12292" max="12292" width="6.7109375" style="74" customWidth="1"/>
    <col min="12293" max="12293" width="0.7109375" style="74" customWidth="1"/>
    <col min="12294" max="12294" width="11" style="74" customWidth="1"/>
    <col min="12295" max="12295" width="0.7109375" style="74" customWidth="1"/>
    <col min="12296" max="12296" width="11" style="74" customWidth="1"/>
    <col min="12297" max="12297" width="0.7109375" style="74" customWidth="1"/>
    <col min="12298" max="12298" width="11" style="74" customWidth="1"/>
    <col min="12299" max="12299" width="0.7109375" style="74" customWidth="1"/>
    <col min="12300" max="12300" width="11" style="74" customWidth="1"/>
    <col min="12301" max="12301" width="15.7109375" style="74" bestFit="1" customWidth="1"/>
    <col min="12302" max="12302" width="11.28515625" style="74" customWidth="1"/>
    <col min="12303" max="12303" width="11.28515625" style="74" bestFit="1" customWidth="1"/>
    <col min="12304" max="12530" width="9.28515625" style="74" customWidth="1"/>
    <col min="12531" max="12532" width="1.42578125" style="74" customWidth="1"/>
    <col min="12533" max="12533" width="29.42578125" style="74" customWidth="1"/>
    <col min="12534" max="12534" width="4.28515625" style="74" customWidth="1"/>
    <col min="12535" max="12535" width="0.42578125" style="74" customWidth="1"/>
    <col min="12536" max="12536" width="13.28515625" style="74" customWidth="1"/>
    <col min="12537" max="12544" width="0.42578125" style="74"/>
    <col min="12545" max="12546" width="1.42578125" style="74" customWidth="1"/>
    <col min="12547" max="12547" width="32.7109375" style="74" customWidth="1"/>
    <col min="12548" max="12548" width="6.7109375" style="74" customWidth="1"/>
    <col min="12549" max="12549" width="0.7109375" style="74" customWidth="1"/>
    <col min="12550" max="12550" width="11" style="74" customWidth="1"/>
    <col min="12551" max="12551" width="0.7109375" style="74" customWidth="1"/>
    <col min="12552" max="12552" width="11" style="74" customWidth="1"/>
    <col min="12553" max="12553" width="0.7109375" style="74" customWidth="1"/>
    <col min="12554" max="12554" width="11" style="74" customWidth="1"/>
    <col min="12555" max="12555" width="0.7109375" style="74" customWidth="1"/>
    <col min="12556" max="12556" width="11" style="74" customWidth="1"/>
    <col min="12557" max="12557" width="15.7109375" style="74" bestFit="1" customWidth="1"/>
    <col min="12558" max="12558" width="11.28515625" style="74" customWidth="1"/>
    <col min="12559" max="12559" width="11.28515625" style="74" bestFit="1" customWidth="1"/>
    <col min="12560" max="12786" width="9.28515625" style="74" customWidth="1"/>
    <col min="12787" max="12788" width="1.42578125" style="74" customWidth="1"/>
    <col min="12789" max="12789" width="29.42578125" style="74" customWidth="1"/>
    <col min="12790" max="12790" width="4.28515625" style="74" customWidth="1"/>
    <col min="12791" max="12791" width="0.42578125" style="74" customWidth="1"/>
    <col min="12792" max="12792" width="13.28515625" style="74" customWidth="1"/>
    <col min="12793" max="12800" width="0.42578125" style="74"/>
    <col min="12801" max="12802" width="1.42578125" style="74" customWidth="1"/>
    <col min="12803" max="12803" width="32.7109375" style="74" customWidth="1"/>
    <col min="12804" max="12804" width="6.7109375" style="74" customWidth="1"/>
    <col min="12805" max="12805" width="0.7109375" style="74" customWidth="1"/>
    <col min="12806" max="12806" width="11" style="74" customWidth="1"/>
    <col min="12807" max="12807" width="0.7109375" style="74" customWidth="1"/>
    <col min="12808" max="12808" width="11" style="74" customWidth="1"/>
    <col min="12809" max="12809" width="0.7109375" style="74" customWidth="1"/>
    <col min="12810" max="12810" width="11" style="74" customWidth="1"/>
    <col min="12811" max="12811" width="0.7109375" style="74" customWidth="1"/>
    <col min="12812" max="12812" width="11" style="74" customWidth="1"/>
    <col min="12813" max="12813" width="15.7109375" style="74" bestFit="1" customWidth="1"/>
    <col min="12814" max="12814" width="11.28515625" style="74" customWidth="1"/>
    <col min="12815" max="12815" width="11.28515625" style="74" bestFit="1" customWidth="1"/>
    <col min="12816" max="13042" width="9.28515625" style="74" customWidth="1"/>
    <col min="13043" max="13044" width="1.42578125" style="74" customWidth="1"/>
    <col min="13045" max="13045" width="29.42578125" style="74" customWidth="1"/>
    <col min="13046" max="13046" width="4.28515625" style="74" customWidth="1"/>
    <col min="13047" max="13047" width="0.42578125" style="74" customWidth="1"/>
    <col min="13048" max="13048" width="13.28515625" style="74" customWidth="1"/>
    <col min="13049" max="13056" width="0.42578125" style="74"/>
    <col min="13057" max="13058" width="1.42578125" style="74" customWidth="1"/>
    <col min="13059" max="13059" width="32.7109375" style="74" customWidth="1"/>
    <col min="13060" max="13060" width="6.7109375" style="74" customWidth="1"/>
    <col min="13061" max="13061" width="0.7109375" style="74" customWidth="1"/>
    <col min="13062" max="13062" width="11" style="74" customWidth="1"/>
    <col min="13063" max="13063" width="0.7109375" style="74" customWidth="1"/>
    <col min="13064" max="13064" width="11" style="74" customWidth="1"/>
    <col min="13065" max="13065" width="0.7109375" style="74" customWidth="1"/>
    <col min="13066" max="13066" width="11" style="74" customWidth="1"/>
    <col min="13067" max="13067" width="0.7109375" style="74" customWidth="1"/>
    <col min="13068" max="13068" width="11" style="74" customWidth="1"/>
    <col min="13069" max="13069" width="15.7109375" style="74" bestFit="1" customWidth="1"/>
    <col min="13070" max="13070" width="11.28515625" style="74" customWidth="1"/>
    <col min="13071" max="13071" width="11.28515625" style="74" bestFit="1" customWidth="1"/>
    <col min="13072" max="13298" width="9.28515625" style="74" customWidth="1"/>
    <col min="13299" max="13300" width="1.42578125" style="74" customWidth="1"/>
    <col min="13301" max="13301" width="29.42578125" style="74" customWidth="1"/>
    <col min="13302" max="13302" width="4.28515625" style="74" customWidth="1"/>
    <col min="13303" max="13303" width="0.42578125" style="74" customWidth="1"/>
    <col min="13304" max="13304" width="13.28515625" style="74" customWidth="1"/>
    <col min="13305" max="13312" width="0.42578125" style="74"/>
    <col min="13313" max="13314" width="1.42578125" style="74" customWidth="1"/>
    <col min="13315" max="13315" width="32.7109375" style="74" customWidth="1"/>
    <col min="13316" max="13316" width="6.7109375" style="74" customWidth="1"/>
    <col min="13317" max="13317" width="0.7109375" style="74" customWidth="1"/>
    <col min="13318" max="13318" width="11" style="74" customWidth="1"/>
    <col min="13319" max="13319" width="0.7109375" style="74" customWidth="1"/>
    <col min="13320" max="13320" width="11" style="74" customWidth="1"/>
    <col min="13321" max="13321" width="0.7109375" style="74" customWidth="1"/>
    <col min="13322" max="13322" width="11" style="74" customWidth="1"/>
    <col min="13323" max="13323" width="0.7109375" style="74" customWidth="1"/>
    <col min="13324" max="13324" width="11" style="74" customWidth="1"/>
    <col min="13325" max="13325" width="15.7109375" style="74" bestFit="1" customWidth="1"/>
    <col min="13326" max="13326" width="11.28515625" style="74" customWidth="1"/>
    <col min="13327" max="13327" width="11.28515625" style="74" bestFit="1" customWidth="1"/>
    <col min="13328" max="13554" width="9.28515625" style="74" customWidth="1"/>
    <col min="13555" max="13556" width="1.42578125" style="74" customWidth="1"/>
    <col min="13557" max="13557" width="29.42578125" style="74" customWidth="1"/>
    <col min="13558" max="13558" width="4.28515625" style="74" customWidth="1"/>
    <col min="13559" max="13559" width="0.42578125" style="74" customWidth="1"/>
    <col min="13560" max="13560" width="13.28515625" style="74" customWidth="1"/>
    <col min="13561" max="13568" width="0.42578125" style="74"/>
    <col min="13569" max="13570" width="1.42578125" style="74" customWidth="1"/>
    <col min="13571" max="13571" width="32.7109375" style="74" customWidth="1"/>
    <col min="13572" max="13572" width="6.7109375" style="74" customWidth="1"/>
    <col min="13573" max="13573" width="0.7109375" style="74" customWidth="1"/>
    <col min="13574" max="13574" width="11" style="74" customWidth="1"/>
    <col min="13575" max="13575" width="0.7109375" style="74" customWidth="1"/>
    <col min="13576" max="13576" width="11" style="74" customWidth="1"/>
    <col min="13577" max="13577" width="0.7109375" style="74" customWidth="1"/>
    <col min="13578" max="13578" width="11" style="74" customWidth="1"/>
    <col min="13579" max="13579" width="0.7109375" style="74" customWidth="1"/>
    <col min="13580" max="13580" width="11" style="74" customWidth="1"/>
    <col min="13581" max="13581" width="15.7109375" style="74" bestFit="1" customWidth="1"/>
    <col min="13582" max="13582" width="11.28515625" style="74" customWidth="1"/>
    <col min="13583" max="13583" width="11.28515625" style="74" bestFit="1" customWidth="1"/>
    <col min="13584" max="13810" width="9.28515625" style="74" customWidth="1"/>
    <col min="13811" max="13812" width="1.42578125" style="74" customWidth="1"/>
    <col min="13813" max="13813" width="29.42578125" style="74" customWidth="1"/>
    <col min="13814" max="13814" width="4.28515625" style="74" customWidth="1"/>
    <col min="13815" max="13815" width="0.42578125" style="74" customWidth="1"/>
    <col min="13816" max="13816" width="13.28515625" style="74" customWidth="1"/>
    <col min="13817" max="13824" width="0.42578125" style="74"/>
    <col min="13825" max="13826" width="1.42578125" style="74" customWidth="1"/>
    <col min="13827" max="13827" width="32.7109375" style="74" customWidth="1"/>
    <col min="13828" max="13828" width="6.7109375" style="74" customWidth="1"/>
    <col min="13829" max="13829" width="0.7109375" style="74" customWidth="1"/>
    <col min="13830" max="13830" width="11" style="74" customWidth="1"/>
    <col min="13831" max="13831" width="0.7109375" style="74" customWidth="1"/>
    <col min="13832" max="13832" width="11" style="74" customWidth="1"/>
    <col min="13833" max="13833" width="0.7109375" style="74" customWidth="1"/>
    <col min="13834" max="13834" width="11" style="74" customWidth="1"/>
    <col min="13835" max="13835" width="0.7109375" style="74" customWidth="1"/>
    <col min="13836" max="13836" width="11" style="74" customWidth="1"/>
    <col min="13837" max="13837" width="15.7109375" style="74" bestFit="1" customWidth="1"/>
    <col min="13838" max="13838" width="11.28515625" style="74" customWidth="1"/>
    <col min="13839" max="13839" width="11.28515625" style="74" bestFit="1" customWidth="1"/>
    <col min="13840" max="14066" width="9.28515625" style="74" customWidth="1"/>
    <col min="14067" max="14068" width="1.42578125" style="74" customWidth="1"/>
    <col min="14069" max="14069" width="29.42578125" style="74" customWidth="1"/>
    <col min="14070" max="14070" width="4.28515625" style="74" customWidth="1"/>
    <col min="14071" max="14071" width="0.42578125" style="74" customWidth="1"/>
    <col min="14072" max="14072" width="13.28515625" style="74" customWidth="1"/>
    <col min="14073" max="14080" width="0.42578125" style="74"/>
    <col min="14081" max="14082" width="1.42578125" style="74" customWidth="1"/>
    <col min="14083" max="14083" width="32.7109375" style="74" customWidth="1"/>
    <col min="14084" max="14084" width="6.7109375" style="74" customWidth="1"/>
    <col min="14085" max="14085" width="0.7109375" style="74" customWidth="1"/>
    <col min="14086" max="14086" width="11" style="74" customWidth="1"/>
    <col min="14087" max="14087" width="0.7109375" style="74" customWidth="1"/>
    <col min="14088" max="14088" width="11" style="74" customWidth="1"/>
    <col min="14089" max="14089" width="0.7109375" style="74" customWidth="1"/>
    <col min="14090" max="14090" width="11" style="74" customWidth="1"/>
    <col min="14091" max="14091" width="0.7109375" style="74" customWidth="1"/>
    <col min="14092" max="14092" width="11" style="74" customWidth="1"/>
    <col min="14093" max="14093" width="15.7109375" style="74" bestFit="1" customWidth="1"/>
    <col min="14094" max="14094" width="11.28515625" style="74" customWidth="1"/>
    <col min="14095" max="14095" width="11.28515625" style="74" bestFit="1" customWidth="1"/>
    <col min="14096" max="14322" width="9.28515625" style="74" customWidth="1"/>
    <col min="14323" max="14324" width="1.42578125" style="74" customWidth="1"/>
    <col min="14325" max="14325" width="29.42578125" style="74" customWidth="1"/>
    <col min="14326" max="14326" width="4.28515625" style="74" customWidth="1"/>
    <col min="14327" max="14327" width="0.42578125" style="74" customWidth="1"/>
    <col min="14328" max="14328" width="13.28515625" style="74" customWidth="1"/>
    <col min="14329" max="14336" width="0.42578125" style="74"/>
    <col min="14337" max="14338" width="1.42578125" style="74" customWidth="1"/>
    <col min="14339" max="14339" width="32.7109375" style="74" customWidth="1"/>
    <col min="14340" max="14340" width="6.7109375" style="74" customWidth="1"/>
    <col min="14341" max="14341" width="0.7109375" style="74" customWidth="1"/>
    <col min="14342" max="14342" width="11" style="74" customWidth="1"/>
    <col min="14343" max="14343" width="0.7109375" style="74" customWidth="1"/>
    <col min="14344" max="14344" width="11" style="74" customWidth="1"/>
    <col min="14345" max="14345" width="0.7109375" style="74" customWidth="1"/>
    <col min="14346" max="14346" width="11" style="74" customWidth="1"/>
    <col min="14347" max="14347" width="0.7109375" style="74" customWidth="1"/>
    <col min="14348" max="14348" width="11" style="74" customWidth="1"/>
    <col min="14349" max="14349" width="15.7109375" style="74" bestFit="1" customWidth="1"/>
    <col min="14350" max="14350" width="11.28515625" style="74" customWidth="1"/>
    <col min="14351" max="14351" width="11.28515625" style="74" bestFit="1" customWidth="1"/>
    <col min="14352" max="14578" width="9.28515625" style="74" customWidth="1"/>
    <col min="14579" max="14580" width="1.42578125" style="74" customWidth="1"/>
    <col min="14581" max="14581" width="29.42578125" style="74" customWidth="1"/>
    <col min="14582" max="14582" width="4.28515625" style="74" customWidth="1"/>
    <col min="14583" max="14583" width="0.42578125" style="74" customWidth="1"/>
    <col min="14584" max="14584" width="13.28515625" style="74" customWidth="1"/>
    <col min="14585" max="14592" width="0.42578125" style="74"/>
    <col min="14593" max="14594" width="1.42578125" style="74" customWidth="1"/>
    <col min="14595" max="14595" width="32.7109375" style="74" customWidth="1"/>
    <col min="14596" max="14596" width="6.7109375" style="74" customWidth="1"/>
    <col min="14597" max="14597" width="0.7109375" style="74" customWidth="1"/>
    <col min="14598" max="14598" width="11" style="74" customWidth="1"/>
    <col min="14599" max="14599" width="0.7109375" style="74" customWidth="1"/>
    <col min="14600" max="14600" width="11" style="74" customWidth="1"/>
    <col min="14601" max="14601" width="0.7109375" style="74" customWidth="1"/>
    <col min="14602" max="14602" width="11" style="74" customWidth="1"/>
    <col min="14603" max="14603" width="0.7109375" style="74" customWidth="1"/>
    <col min="14604" max="14604" width="11" style="74" customWidth="1"/>
    <col min="14605" max="14605" width="15.7109375" style="74" bestFit="1" customWidth="1"/>
    <col min="14606" max="14606" width="11.28515625" style="74" customWidth="1"/>
    <col min="14607" max="14607" width="11.28515625" style="74" bestFit="1" customWidth="1"/>
    <col min="14608" max="14834" width="9.28515625" style="74" customWidth="1"/>
    <col min="14835" max="14836" width="1.42578125" style="74" customWidth="1"/>
    <col min="14837" max="14837" width="29.42578125" style="74" customWidth="1"/>
    <col min="14838" max="14838" width="4.28515625" style="74" customWidth="1"/>
    <col min="14839" max="14839" width="0.42578125" style="74" customWidth="1"/>
    <col min="14840" max="14840" width="13.28515625" style="74" customWidth="1"/>
    <col min="14841" max="14848" width="0.42578125" style="74"/>
    <col min="14849" max="14850" width="1.42578125" style="74" customWidth="1"/>
    <col min="14851" max="14851" width="32.7109375" style="74" customWidth="1"/>
    <col min="14852" max="14852" width="6.7109375" style="74" customWidth="1"/>
    <col min="14853" max="14853" width="0.7109375" style="74" customWidth="1"/>
    <col min="14854" max="14854" width="11" style="74" customWidth="1"/>
    <col min="14855" max="14855" width="0.7109375" style="74" customWidth="1"/>
    <col min="14856" max="14856" width="11" style="74" customWidth="1"/>
    <col min="14857" max="14857" width="0.7109375" style="74" customWidth="1"/>
    <col min="14858" max="14858" width="11" style="74" customWidth="1"/>
    <col min="14859" max="14859" width="0.7109375" style="74" customWidth="1"/>
    <col min="14860" max="14860" width="11" style="74" customWidth="1"/>
    <col min="14861" max="14861" width="15.7109375" style="74" bestFit="1" customWidth="1"/>
    <col min="14862" max="14862" width="11.28515625" style="74" customWidth="1"/>
    <col min="14863" max="14863" width="11.28515625" style="74" bestFit="1" customWidth="1"/>
    <col min="14864" max="15090" width="9.28515625" style="74" customWidth="1"/>
    <col min="15091" max="15092" width="1.42578125" style="74" customWidth="1"/>
    <col min="15093" max="15093" width="29.42578125" style="74" customWidth="1"/>
    <col min="15094" max="15094" width="4.28515625" style="74" customWidth="1"/>
    <col min="15095" max="15095" width="0.42578125" style="74" customWidth="1"/>
    <col min="15096" max="15096" width="13.28515625" style="74" customWidth="1"/>
    <col min="15097" max="15104" width="0.42578125" style="74"/>
    <col min="15105" max="15106" width="1.42578125" style="74" customWidth="1"/>
    <col min="15107" max="15107" width="32.7109375" style="74" customWidth="1"/>
    <col min="15108" max="15108" width="6.7109375" style="74" customWidth="1"/>
    <col min="15109" max="15109" width="0.7109375" style="74" customWidth="1"/>
    <col min="15110" max="15110" width="11" style="74" customWidth="1"/>
    <col min="15111" max="15111" width="0.7109375" style="74" customWidth="1"/>
    <col min="15112" max="15112" width="11" style="74" customWidth="1"/>
    <col min="15113" max="15113" width="0.7109375" style="74" customWidth="1"/>
    <col min="15114" max="15114" width="11" style="74" customWidth="1"/>
    <col min="15115" max="15115" width="0.7109375" style="74" customWidth="1"/>
    <col min="15116" max="15116" width="11" style="74" customWidth="1"/>
    <col min="15117" max="15117" width="15.7109375" style="74" bestFit="1" customWidth="1"/>
    <col min="15118" max="15118" width="11.28515625" style="74" customWidth="1"/>
    <col min="15119" max="15119" width="11.28515625" style="74" bestFit="1" customWidth="1"/>
    <col min="15120" max="15346" width="9.28515625" style="74" customWidth="1"/>
    <col min="15347" max="15348" width="1.42578125" style="74" customWidth="1"/>
    <col min="15349" max="15349" width="29.42578125" style="74" customWidth="1"/>
    <col min="15350" max="15350" width="4.28515625" style="74" customWidth="1"/>
    <col min="15351" max="15351" width="0.42578125" style="74" customWidth="1"/>
    <col min="15352" max="15352" width="13.28515625" style="74" customWidth="1"/>
    <col min="15353" max="15360" width="0.42578125" style="74"/>
    <col min="15361" max="15362" width="1.42578125" style="74" customWidth="1"/>
    <col min="15363" max="15363" width="32.7109375" style="74" customWidth="1"/>
    <col min="15364" max="15364" width="6.7109375" style="74" customWidth="1"/>
    <col min="15365" max="15365" width="0.7109375" style="74" customWidth="1"/>
    <col min="15366" max="15366" width="11" style="74" customWidth="1"/>
    <col min="15367" max="15367" width="0.7109375" style="74" customWidth="1"/>
    <col min="15368" max="15368" width="11" style="74" customWidth="1"/>
    <col min="15369" max="15369" width="0.7109375" style="74" customWidth="1"/>
    <col min="15370" max="15370" width="11" style="74" customWidth="1"/>
    <col min="15371" max="15371" width="0.7109375" style="74" customWidth="1"/>
    <col min="15372" max="15372" width="11" style="74" customWidth="1"/>
    <col min="15373" max="15373" width="15.7109375" style="74" bestFit="1" customWidth="1"/>
    <col min="15374" max="15374" width="11.28515625" style="74" customWidth="1"/>
    <col min="15375" max="15375" width="11.28515625" style="74" bestFit="1" customWidth="1"/>
    <col min="15376" max="15602" width="9.28515625" style="74" customWidth="1"/>
    <col min="15603" max="15604" width="1.42578125" style="74" customWidth="1"/>
    <col min="15605" max="15605" width="29.42578125" style="74" customWidth="1"/>
    <col min="15606" max="15606" width="4.28515625" style="74" customWidth="1"/>
    <col min="15607" max="15607" width="0.42578125" style="74" customWidth="1"/>
    <col min="15608" max="15608" width="13.28515625" style="74" customWidth="1"/>
    <col min="15609" max="15616" width="0.42578125" style="74"/>
    <col min="15617" max="15618" width="1.42578125" style="74" customWidth="1"/>
    <col min="15619" max="15619" width="32.7109375" style="74" customWidth="1"/>
    <col min="15620" max="15620" width="6.7109375" style="74" customWidth="1"/>
    <col min="15621" max="15621" width="0.7109375" style="74" customWidth="1"/>
    <col min="15622" max="15622" width="11" style="74" customWidth="1"/>
    <col min="15623" max="15623" width="0.7109375" style="74" customWidth="1"/>
    <col min="15624" max="15624" width="11" style="74" customWidth="1"/>
    <col min="15625" max="15625" width="0.7109375" style="74" customWidth="1"/>
    <col min="15626" max="15626" width="11" style="74" customWidth="1"/>
    <col min="15627" max="15627" width="0.7109375" style="74" customWidth="1"/>
    <col min="15628" max="15628" width="11" style="74" customWidth="1"/>
    <col min="15629" max="15629" width="15.7109375" style="74" bestFit="1" customWidth="1"/>
    <col min="15630" max="15630" width="11.28515625" style="74" customWidth="1"/>
    <col min="15631" max="15631" width="11.28515625" style="74" bestFit="1" customWidth="1"/>
    <col min="15632" max="15858" width="9.28515625" style="74" customWidth="1"/>
    <col min="15859" max="15860" width="1.42578125" style="74" customWidth="1"/>
    <col min="15861" max="15861" width="29.42578125" style="74" customWidth="1"/>
    <col min="15862" max="15862" width="4.28515625" style="74" customWidth="1"/>
    <col min="15863" max="15863" width="0.42578125" style="74" customWidth="1"/>
    <col min="15864" max="15864" width="13.28515625" style="74" customWidth="1"/>
    <col min="15865" max="15872" width="0.42578125" style="74"/>
    <col min="15873" max="15874" width="1.42578125" style="74" customWidth="1"/>
    <col min="15875" max="15875" width="32.7109375" style="74" customWidth="1"/>
    <col min="15876" max="15876" width="6.7109375" style="74" customWidth="1"/>
    <col min="15877" max="15877" width="0.7109375" style="74" customWidth="1"/>
    <col min="15878" max="15878" width="11" style="74" customWidth="1"/>
    <col min="15879" max="15879" width="0.7109375" style="74" customWidth="1"/>
    <col min="15880" max="15880" width="11" style="74" customWidth="1"/>
    <col min="15881" max="15881" width="0.7109375" style="74" customWidth="1"/>
    <col min="15882" max="15882" width="11" style="74" customWidth="1"/>
    <col min="15883" max="15883" width="0.7109375" style="74" customWidth="1"/>
    <col min="15884" max="15884" width="11" style="74" customWidth="1"/>
    <col min="15885" max="15885" width="15.7109375" style="74" bestFit="1" customWidth="1"/>
    <col min="15886" max="15886" width="11.28515625" style="74" customWidth="1"/>
    <col min="15887" max="15887" width="11.28515625" style="74" bestFit="1" customWidth="1"/>
    <col min="15888" max="16114" width="9.28515625" style="74" customWidth="1"/>
    <col min="16115" max="16116" width="1.42578125" style="74" customWidth="1"/>
    <col min="16117" max="16117" width="29.42578125" style="74" customWidth="1"/>
    <col min="16118" max="16118" width="4.28515625" style="74" customWidth="1"/>
    <col min="16119" max="16119" width="0.42578125" style="74" customWidth="1"/>
    <col min="16120" max="16120" width="13.28515625" style="74" customWidth="1"/>
    <col min="16121" max="16128" width="0.42578125" style="74"/>
    <col min="16129" max="16130" width="1.42578125" style="74" customWidth="1"/>
    <col min="16131" max="16131" width="32.7109375" style="74" customWidth="1"/>
    <col min="16132" max="16132" width="6.7109375" style="74" customWidth="1"/>
    <col min="16133" max="16133" width="0.7109375" style="74" customWidth="1"/>
    <col min="16134" max="16134" width="11" style="74" customWidth="1"/>
    <col min="16135" max="16135" width="0.7109375" style="74" customWidth="1"/>
    <col min="16136" max="16136" width="11" style="74" customWidth="1"/>
    <col min="16137" max="16137" width="0.7109375" style="74" customWidth="1"/>
    <col min="16138" max="16138" width="11" style="74" customWidth="1"/>
    <col min="16139" max="16139" width="0.7109375" style="74" customWidth="1"/>
    <col min="16140" max="16140" width="11" style="74" customWidth="1"/>
    <col min="16141" max="16141" width="15.7109375" style="74" bestFit="1" customWidth="1"/>
    <col min="16142" max="16142" width="11.28515625" style="74" customWidth="1"/>
    <col min="16143" max="16143" width="11.28515625" style="74" bestFit="1" customWidth="1"/>
    <col min="16144" max="16370" width="9.28515625" style="74" customWidth="1"/>
    <col min="16371" max="16372" width="1.42578125" style="74" customWidth="1"/>
    <col min="16373" max="16373" width="29.42578125" style="74" customWidth="1"/>
    <col min="16374" max="16374" width="4.28515625" style="74" customWidth="1"/>
    <col min="16375" max="16375" width="0.42578125" style="74" customWidth="1"/>
    <col min="16376" max="16376" width="13.28515625" style="74" customWidth="1"/>
    <col min="16377" max="16384" width="0.42578125" style="74"/>
  </cols>
  <sheetData>
    <row r="1" spans="1:14" s="143" customFormat="1" ht="21.75" customHeight="1" x14ac:dyDescent="0.2">
      <c r="A1" s="141" t="s">
        <v>48</v>
      </c>
      <c r="B1" s="142"/>
      <c r="D1" s="144"/>
      <c r="F1" s="145"/>
      <c r="G1" s="146"/>
      <c r="H1" s="145"/>
      <c r="I1" s="147"/>
      <c r="J1" s="145"/>
      <c r="K1" s="148"/>
      <c r="L1" s="145"/>
      <c r="N1" s="149"/>
    </row>
    <row r="2" spans="1:14" s="154" customFormat="1" ht="21.75" customHeight="1" x14ac:dyDescent="0.2">
      <c r="A2" s="150" t="s">
        <v>46</v>
      </c>
      <c r="B2" s="150"/>
      <c r="C2" s="150"/>
      <c r="D2" s="150"/>
      <c r="E2" s="151"/>
      <c r="F2" s="150"/>
      <c r="G2" s="152"/>
      <c r="H2" s="150"/>
      <c r="I2" s="153"/>
      <c r="J2" s="150"/>
      <c r="K2" s="153"/>
      <c r="L2" s="150"/>
      <c r="N2" s="155"/>
    </row>
    <row r="3" spans="1:14" s="154" customFormat="1" ht="21.75" customHeight="1" x14ac:dyDescent="0.2">
      <c r="A3" s="156" t="s">
        <v>116</v>
      </c>
      <c r="B3" s="157"/>
      <c r="C3" s="157"/>
      <c r="D3" s="157"/>
      <c r="E3" s="158"/>
      <c r="F3" s="157"/>
      <c r="G3" s="159"/>
      <c r="H3" s="157"/>
      <c r="I3" s="160"/>
      <c r="J3" s="157"/>
      <c r="K3" s="160"/>
      <c r="L3" s="157"/>
      <c r="N3" s="155"/>
    </row>
    <row r="4" spans="1:14" s="64" customFormat="1" ht="21" customHeight="1" x14ac:dyDescent="0.2">
      <c r="A4" s="61"/>
      <c r="B4" s="61"/>
      <c r="C4" s="61"/>
      <c r="D4" s="62"/>
      <c r="E4" s="61"/>
      <c r="F4" s="63"/>
      <c r="G4" s="63"/>
      <c r="H4" s="63"/>
      <c r="I4" s="61"/>
      <c r="J4" s="63"/>
      <c r="K4" s="63"/>
      <c r="L4" s="63"/>
      <c r="N4" s="65"/>
    </row>
    <row r="5" spans="1:14" s="64" customFormat="1" ht="21" customHeight="1" x14ac:dyDescent="0.2">
      <c r="A5" s="61"/>
      <c r="B5" s="61"/>
      <c r="C5" s="61"/>
      <c r="D5" s="62"/>
      <c r="E5" s="61"/>
      <c r="F5" s="368" t="s">
        <v>43</v>
      </c>
      <c r="G5" s="368"/>
      <c r="H5" s="368"/>
      <c r="I5" s="66"/>
      <c r="J5" s="368" t="s">
        <v>44</v>
      </c>
      <c r="K5" s="368"/>
      <c r="L5" s="368"/>
      <c r="N5" s="65"/>
    </row>
    <row r="6" spans="1:14" s="64" customFormat="1" ht="21" customHeight="1" x14ac:dyDescent="0.2">
      <c r="A6" s="61"/>
      <c r="B6" s="61"/>
      <c r="C6" s="61"/>
      <c r="D6" s="62"/>
      <c r="E6" s="61"/>
      <c r="F6" s="67" t="s">
        <v>41</v>
      </c>
      <c r="G6" s="67"/>
      <c r="H6" s="67" t="s">
        <v>41</v>
      </c>
      <c r="I6" s="67"/>
      <c r="J6" s="67" t="s">
        <v>41</v>
      </c>
      <c r="K6" s="67"/>
      <c r="L6" s="67" t="s">
        <v>41</v>
      </c>
      <c r="N6" s="65"/>
    </row>
    <row r="7" spans="1:14" s="64" customFormat="1" ht="21" customHeight="1" x14ac:dyDescent="0.2">
      <c r="A7" s="61"/>
      <c r="B7" s="61"/>
      <c r="C7" s="61"/>
      <c r="D7" s="62"/>
      <c r="E7" s="61"/>
      <c r="F7" s="67" t="s">
        <v>114</v>
      </c>
      <c r="G7" s="67"/>
      <c r="H7" s="67" t="s">
        <v>114</v>
      </c>
      <c r="I7" s="67"/>
      <c r="J7" s="67" t="s">
        <v>114</v>
      </c>
      <c r="K7" s="67"/>
      <c r="L7" s="67" t="s">
        <v>114</v>
      </c>
      <c r="N7" s="65"/>
    </row>
    <row r="8" spans="1:14" s="64" customFormat="1" ht="21" customHeight="1" x14ac:dyDescent="0.2">
      <c r="A8" s="68" t="s">
        <v>85</v>
      </c>
      <c r="B8" s="68"/>
      <c r="C8" s="68"/>
      <c r="D8" s="69"/>
      <c r="E8" s="68"/>
      <c r="F8" s="67" t="s">
        <v>115</v>
      </c>
      <c r="G8" s="70"/>
      <c r="H8" s="67" t="s">
        <v>40</v>
      </c>
      <c r="I8" s="70"/>
      <c r="J8" s="67" t="s">
        <v>115</v>
      </c>
      <c r="K8" s="70"/>
      <c r="L8" s="67" t="s">
        <v>40</v>
      </c>
      <c r="N8" s="65"/>
    </row>
    <row r="9" spans="1:14" s="64" customFormat="1" ht="21" customHeight="1" x14ac:dyDescent="0.2">
      <c r="A9" s="68"/>
      <c r="B9" s="68"/>
      <c r="C9" s="68"/>
      <c r="D9" s="78"/>
      <c r="E9" s="68"/>
      <c r="F9" s="71" t="s">
        <v>49</v>
      </c>
      <c r="G9" s="67"/>
      <c r="H9" s="71" t="s">
        <v>49</v>
      </c>
      <c r="I9" s="70"/>
      <c r="J9" s="71" t="s">
        <v>49</v>
      </c>
      <c r="K9" s="67"/>
      <c r="L9" s="71" t="s">
        <v>49</v>
      </c>
      <c r="N9" s="65"/>
    </row>
    <row r="10" spans="1:14" ht="21" customHeight="1" x14ac:dyDescent="0.2">
      <c r="A10" s="68" t="s">
        <v>86</v>
      </c>
      <c r="B10" s="72"/>
      <c r="C10" s="72"/>
      <c r="D10" s="73"/>
      <c r="F10" s="99"/>
      <c r="G10" s="75"/>
      <c r="H10" s="75"/>
      <c r="I10" s="75"/>
      <c r="J10" s="99"/>
      <c r="K10" s="75"/>
      <c r="L10" s="75"/>
    </row>
    <row r="11" spans="1:14" s="64" customFormat="1" ht="4.1500000000000004" customHeight="1" x14ac:dyDescent="0.2">
      <c r="A11" s="68"/>
      <c r="B11" s="68"/>
      <c r="C11" s="68"/>
      <c r="D11" s="62"/>
      <c r="E11" s="68"/>
      <c r="F11" s="100"/>
      <c r="G11" s="67"/>
      <c r="H11" s="67"/>
      <c r="I11" s="70"/>
      <c r="J11" s="100"/>
      <c r="K11" s="67"/>
      <c r="L11" s="67"/>
      <c r="N11" s="65"/>
    </row>
    <row r="12" spans="1:14" s="64" customFormat="1" ht="21" customHeight="1" x14ac:dyDescent="0.2">
      <c r="A12" s="72" t="s">
        <v>87</v>
      </c>
      <c r="B12" s="72"/>
      <c r="C12" s="68"/>
      <c r="D12" s="62"/>
      <c r="E12" s="68"/>
      <c r="F12" s="101">
        <v>43757336</v>
      </c>
      <c r="G12" s="67"/>
      <c r="H12" s="77">
        <v>24364081</v>
      </c>
      <c r="I12" s="75"/>
      <c r="J12" s="101">
        <v>3130050</v>
      </c>
      <c r="K12" s="77"/>
      <c r="L12" s="77">
        <v>0</v>
      </c>
      <c r="N12" s="65"/>
    </row>
    <row r="13" spans="1:14" ht="21" customHeight="1" x14ac:dyDescent="0.2">
      <c r="A13" s="72" t="s">
        <v>9</v>
      </c>
      <c r="B13" s="72"/>
      <c r="D13" s="78"/>
      <c r="F13" s="103">
        <v>836547</v>
      </c>
      <c r="G13" s="75"/>
      <c r="H13" s="80">
        <v>1715829</v>
      </c>
      <c r="I13" s="75"/>
      <c r="J13" s="103">
        <v>3958126</v>
      </c>
      <c r="K13" s="75"/>
      <c r="L13" s="80">
        <v>4620416</v>
      </c>
    </row>
    <row r="14" spans="1:14" s="64" customFormat="1" ht="4.1500000000000004" customHeight="1" x14ac:dyDescent="0.2">
      <c r="A14" s="68"/>
      <c r="B14" s="68"/>
      <c r="C14" s="68"/>
      <c r="D14" s="62"/>
      <c r="E14" s="68"/>
      <c r="F14" s="100"/>
      <c r="G14" s="67"/>
      <c r="H14" s="67"/>
      <c r="I14" s="70"/>
      <c r="J14" s="100"/>
      <c r="K14" s="67"/>
      <c r="L14" s="67"/>
      <c r="N14" s="65"/>
    </row>
    <row r="15" spans="1:14" ht="21" customHeight="1" x14ac:dyDescent="0.2">
      <c r="A15" s="68" t="s">
        <v>88</v>
      </c>
      <c r="D15" s="78"/>
      <c r="F15" s="103">
        <f>SUM(F12:F13)</f>
        <v>44593883</v>
      </c>
      <c r="G15" s="75"/>
      <c r="H15" s="80">
        <f>SUM(H12:H13)</f>
        <v>26079910</v>
      </c>
      <c r="I15" s="75"/>
      <c r="J15" s="103">
        <f>SUM(J12:J13)</f>
        <v>7088176</v>
      </c>
      <c r="K15" s="75"/>
      <c r="L15" s="80">
        <f>SUM(L12:L13)</f>
        <v>4620416</v>
      </c>
    </row>
    <row r="16" spans="1:14" ht="8.1" customHeight="1" x14ac:dyDescent="0.2">
      <c r="C16" s="81"/>
      <c r="D16" s="78"/>
      <c r="F16" s="104"/>
      <c r="G16" s="83"/>
      <c r="H16" s="82"/>
      <c r="I16" s="83"/>
      <c r="J16" s="104"/>
      <c r="K16" s="83"/>
      <c r="L16" s="82"/>
    </row>
    <row r="17" spans="1:14" ht="21" customHeight="1" x14ac:dyDescent="0.2">
      <c r="A17" s="68" t="s">
        <v>89</v>
      </c>
      <c r="D17" s="78"/>
      <c r="F17" s="104"/>
      <c r="G17" s="83"/>
      <c r="H17" s="82"/>
      <c r="I17" s="83"/>
      <c r="J17" s="104"/>
      <c r="K17" s="82"/>
      <c r="L17" s="82"/>
    </row>
    <row r="18" spans="1:14" s="64" customFormat="1" ht="4.1500000000000004" customHeight="1" x14ac:dyDescent="0.2">
      <c r="A18" s="68"/>
      <c r="B18" s="68"/>
      <c r="C18" s="68"/>
      <c r="D18" s="62"/>
      <c r="E18" s="68"/>
      <c r="F18" s="100"/>
      <c r="G18" s="67"/>
      <c r="H18" s="67"/>
      <c r="I18" s="70"/>
      <c r="J18" s="100"/>
      <c r="K18" s="67"/>
      <c r="L18" s="67"/>
      <c r="N18" s="65"/>
    </row>
    <row r="19" spans="1:14" ht="21" customHeight="1" x14ac:dyDescent="0.2">
      <c r="A19" s="72" t="s">
        <v>90</v>
      </c>
      <c r="D19" s="78"/>
      <c r="F19" s="99">
        <v>-24351178</v>
      </c>
      <c r="G19" s="75"/>
      <c r="H19" s="75">
        <v>-15974086</v>
      </c>
      <c r="I19" s="75"/>
      <c r="J19" s="99">
        <v>-2074848</v>
      </c>
      <c r="K19" s="75"/>
      <c r="L19" s="75">
        <v>0</v>
      </c>
    </row>
    <row r="20" spans="1:14" ht="21" customHeight="1" x14ac:dyDescent="0.2">
      <c r="A20" s="72" t="s">
        <v>82</v>
      </c>
      <c r="D20" s="78"/>
      <c r="F20" s="99">
        <v>-334769</v>
      </c>
      <c r="G20" s="75"/>
      <c r="H20" s="75">
        <v>-1396634</v>
      </c>
      <c r="I20" s="75"/>
      <c r="J20" s="99">
        <v>-186219</v>
      </c>
      <c r="K20" s="75"/>
      <c r="L20" s="75">
        <v>0</v>
      </c>
    </row>
    <row r="21" spans="1:14" ht="21" customHeight="1" x14ac:dyDescent="0.2">
      <c r="A21" s="72" t="s">
        <v>22</v>
      </c>
      <c r="D21" s="78"/>
      <c r="F21" s="99">
        <v>-7291188</v>
      </c>
      <c r="G21" s="75"/>
      <c r="H21" s="75">
        <v>-6350635</v>
      </c>
      <c r="I21" s="75"/>
      <c r="J21" s="99">
        <v>-3383450</v>
      </c>
      <c r="K21" s="75"/>
      <c r="L21" s="75">
        <f>-3030339-567093</f>
        <v>-3597432</v>
      </c>
    </row>
    <row r="22" spans="1:14" ht="21" customHeight="1" x14ac:dyDescent="0.2">
      <c r="A22" s="72" t="s">
        <v>34</v>
      </c>
      <c r="D22" s="78"/>
      <c r="F22" s="105">
        <v>0</v>
      </c>
      <c r="G22" s="75"/>
      <c r="H22" s="84">
        <v>0</v>
      </c>
      <c r="I22" s="75"/>
      <c r="J22" s="105">
        <v>-384</v>
      </c>
      <c r="K22" s="75"/>
      <c r="L22" s="84">
        <v>-3068</v>
      </c>
    </row>
    <row r="23" spans="1:14" s="64" customFormat="1" ht="4.1500000000000004" customHeight="1" x14ac:dyDescent="0.2">
      <c r="A23" s="72"/>
      <c r="B23" s="68"/>
      <c r="C23" s="68"/>
      <c r="D23" s="62"/>
      <c r="E23" s="68"/>
      <c r="F23" s="99"/>
      <c r="G23" s="75"/>
      <c r="H23" s="75"/>
      <c r="I23" s="75"/>
      <c r="J23" s="99"/>
      <c r="K23" s="75"/>
      <c r="L23" s="75"/>
      <c r="N23" s="65"/>
    </row>
    <row r="24" spans="1:14" ht="21" customHeight="1" x14ac:dyDescent="0.2">
      <c r="A24" s="68" t="s">
        <v>23</v>
      </c>
      <c r="D24" s="78"/>
      <c r="F24" s="103">
        <f>SUM(F19:F23)</f>
        <v>-31977135</v>
      </c>
      <c r="G24" s="75"/>
      <c r="H24" s="80">
        <f>SUM(H19:H23)</f>
        <v>-23721355</v>
      </c>
      <c r="I24" s="75"/>
      <c r="J24" s="103">
        <f>SUM(J19:J23)</f>
        <v>-5644901</v>
      </c>
      <c r="K24" s="75"/>
      <c r="L24" s="80">
        <f>SUM(L19:L23)</f>
        <v>-3600500</v>
      </c>
    </row>
    <row r="25" spans="1:14" ht="4.1500000000000004" customHeight="1" x14ac:dyDescent="0.2">
      <c r="C25" s="81"/>
      <c r="D25" s="78"/>
      <c r="F25" s="99"/>
      <c r="G25" s="75"/>
      <c r="H25" s="75"/>
      <c r="I25" s="75"/>
      <c r="J25" s="99"/>
      <c r="K25" s="75"/>
      <c r="L25" s="75"/>
    </row>
    <row r="26" spans="1:14" ht="21" customHeight="1" x14ac:dyDescent="0.2">
      <c r="A26" s="74" t="s">
        <v>111</v>
      </c>
      <c r="C26" s="81"/>
      <c r="D26" s="78"/>
      <c r="F26" s="103">
        <v>-47230</v>
      </c>
      <c r="G26" s="75"/>
      <c r="H26" s="80">
        <v>0</v>
      </c>
      <c r="I26" s="75"/>
      <c r="J26" s="103">
        <v>0</v>
      </c>
      <c r="K26" s="75"/>
      <c r="L26" s="80">
        <v>0</v>
      </c>
    </row>
    <row r="27" spans="1:14" ht="4.1500000000000004" customHeight="1" x14ac:dyDescent="0.2">
      <c r="C27" s="81"/>
      <c r="D27" s="78"/>
      <c r="F27" s="99"/>
      <c r="G27" s="75"/>
      <c r="H27" s="75"/>
      <c r="I27" s="75"/>
      <c r="J27" s="99"/>
      <c r="K27" s="75"/>
      <c r="L27" s="75"/>
    </row>
    <row r="28" spans="1:14" ht="21" customHeight="1" x14ac:dyDescent="0.2">
      <c r="A28" s="68" t="s">
        <v>136</v>
      </c>
      <c r="B28" s="85"/>
      <c r="C28" s="85"/>
      <c r="D28" s="78"/>
      <c r="F28" s="99">
        <f>F15+F24+F26</f>
        <v>12569518</v>
      </c>
      <c r="G28" s="75"/>
      <c r="H28" s="75">
        <f>H15+H24+H26</f>
        <v>2358555</v>
      </c>
      <c r="I28" s="75"/>
      <c r="J28" s="99">
        <f>J15+J24+J26</f>
        <v>1443275</v>
      </c>
      <c r="K28" s="75"/>
      <c r="L28" s="75">
        <f>L15+L24+L26</f>
        <v>1019916</v>
      </c>
    </row>
    <row r="29" spans="1:14" ht="21" customHeight="1" x14ac:dyDescent="0.2">
      <c r="A29" s="72" t="s">
        <v>91</v>
      </c>
      <c r="D29" s="78"/>
      <c r="F29" s="105">
        <v>-6710580</v>
      </c>
      <c r="G29" s="75"/>
      <c r="H29" s="84">
        <v>4305289</v>
      </c>
      <c r="I29" s="75"/>
      <c r="J29" s="105">
        <v>-288655</v>
      </c>
      <c r="K29" s="75"/>
      <c r="L29" s="84">
        <v>46711</v>
      </c>
    </row>
    <row r="30" spans="1:14" s="64" customFormat="1" ht="4.1500000000000004" customHeight="1" x14ac:dyDescent="0.2">
      <c r="A30" s="68"/>
      <c r="B30" s="68"/>
      <c r="D30" s="62"/>
      <c r="E30" s="68"/>
      <c r="F30" s="100"/>
      <c r="G30" s="67"/>
      <c r="H30" s="67"/>
      <c r="I30" s="70"/>
      <c r="J30" s="100"/>
      <c r="K30" s="67"/>
      <c r="L30" s="67"/>
      <c r="N30" s="65"/>
    </row>
    <row r="31" spans="1:14" ht="21" customHeight="1" x14ac:dyDescent="0.2">
      <c r="A31" s="85" t="s">
        <v>147</v>
      </c>
      <c r="F31" s="99">
        <f>SUM(F27:F29)</f>
        <v>5858938</v>
      </c>
      <c r="H31" s="87">
        <f>H28+H29</f>
        <v>6663844</v>
      </c>
      <c r="J31" s="99">
        <f>SUM(J27:J29)</f>
        <v>1154620</v>
      </c>
      <c r="L31" s="87">
        <f>L28+L29</f>
        <v>1066627</v>
      </c>
    </row>
    <row r="32" spans="1:14" ht="21" customHeight="1" x14ac:dyDescent="0.2">
      <c r="A32" s="85"/>
      <c r="F32" s="107"/>
      <c r="J32" s="107"/>
    </row>
    <row r="33" spans="1:14" ht="21" customHeight="1" x14ac:dyDescent="0.2">
      <c r="A33" s="85" t="s">
        <v>140</v>
      </c>
      <c r="F33" s="99"/>
      <c r="H33" s="75"/>
      <c r="J33" s="99"/>
      <c r="L33" s="75"/>
    </row>
    <row r="34" spans="1:14" ht="4.1500000000000004" customHeight="1" x14ac:dyDescent="0.2">
      <c r="F34" s="108"/>
      <c r="H34" s="88"/>
      <c r="J34" s="108"/>
      <c r="L34" s="88"/>
    </row>
    <row r="35" spans="1:14" ht="21" customHeight="1" x14ac:dyDescent="0.2">
      <c r="A35" s="85" t="s">
        <v>92</v>
      </c>
      <c r="F35" s="106">
        <v>0</v>
      </c>
      <c r="H35" s="89">
        <v>0</v>
      </c>
      <c r="J35" s="106">
        <f>SUM(J34:J34)</f>
        <v>0</v>
      </c>
      <c r="L35" s="89">
        <f>SUM(L34:L34)</f>
        <v>0</v>
      </c>
    </row>
    <row r="36" spans="1:14" ht="4.1500000000000004" customHeight="1" x14ac:dyDescent="0.2">
      <c r="F36" s="107"/>
      <c r="J36" s="107"/>
    </row>
    <row r="37" spans="1:14" ht="21" customHeight="1" thickBot="1" x14ac:dyDescent="0.25">
      <c r="A37" s="68" t="s">
        <v>107</v>
      </c>
      <c r="D37" s="73"/>
      <c r="F37" s="109">
        <f>F31+F35</f>
        <v>5858938</v>
      </c>
      <c r="G37" s="75"/>
      <c r="H37" s="90">
        <f>H31+H35</f>
        <v>6663844</v>
      </c>
      <c r="I37" s="75"/>
      <c r="J37" s="109">
        <f>J31+J35</f>
        <v>1154620</v>
      </c>
      <c r="K37" s="75"/>
      <c r="L37" s="90">
        <f>L31+L35</f>
        <v>1066627</v>
      </c>
    </row>
    <row r="38" spans="1:14" ht="21" customHeight="1" thickTop="1" x14ac:dyDescent="0.2">
      <c r="A38" s="68"/>
      <c r="D38" s="73"/>
      <c r="F38" s="75"/>
      <c r="G38" s="75"/>
      <c r="H38" s="75"/>
      <c r="I38" s="75"/>
      <c r="J38" s="75"/>
      <c r="K38" s="75"/>
      <c r="L38" s="75"/>
    </row>
    <row r="39" spans="1:14" ht="21" customHeight="1" x14ac:dyDescent="0.2">
      <c r="A39" s="68"/>
      <c r="D39" s="73"/>
      <c r="F39" s="75"/>
      <c r="G39" s="75"/>
      <c r="H39" s="75"/>
      <c r="I39" s="75"/>
      <c r="J39" s="75"/>
      <c r="K39" s="75"/>
      <c r="L39" s="75"/>
    </row>
    <row r="40" spans="1:14" ht="21" customHeight="1" x14ac:dyDescent="0.2">
      <c r="A40" s="68"/>
      <c r="D40" s="73"/>
      <c r="F40" s="75"/>
      <c r="G40" s="75"/>
      <c r="H40" s="75"/>
      <c r="I40" s="75"/>
      <c r="J40" s="75"/>
      <c r="K40" s="75"/>
      <c r="L40" s="75"/>
    </row>
    <row r="41" spans="1:14" ht="21" customHeight="1" x14ac:dyDescent="0.2">
      <c r="A41" s="68"/>
      <c r="D41" s="73"/>
      <c r="F41" s="75"/>
      <c r="G41" s="75"/>
      <c r="H41" s="75"/>
      <c r="I41" s="75"/>
      <c r="J41" s="75"/>
      <c r="K41" s="75"/>
      <c r="L41" s="75"/>
    </row>
    <row r="42" spans="1:14" ht="16.5" customHeight="1" x14ac:dyDescent="0.2">
      <c r="A42" s="68"/>
      <c r="D42" s="73"/>
      <c r="F42" s="75"/>
      <c r="G42" s="75"/>
      <c r="H42" s="75"/>
      <c r="I42" s="75"/>
      <c r="J42" s="75"/>
      <c r="K42" s="75"/>
      <c r="L42" s="75"/>
    </row>
    <row r="43" spans="1:14" ht="21" customHeight="1" x14ac:dyDescent="0.2">
      <c r="A43" s="68"/>
      <c r="D43" s="73"/>
      <c r="F43" s="75"/>
      <c r="G43" s="75"/>
      <c r="H43" s="75"/>
      <c r="I43" s="75"/>
      <c r="J43" s="75"/>
      <c r="K43" s="75"/>
      <c r="L43" s="75"/>
    </row>
    <row r="44" spans="1:14" ht="21" customHeight="1" x14ac:dyDescent="0.2">
      <c r="A44" s="68"/>
      <c r="D44" s="73"/>
      <c r="F44" s="75"/>
      <c r="G44" s="75"/>
      <c r="H44" s="75"/>
      <c r="I44" s="75"/>
      <c r="J44" s="75"/>
      <c r="K44" s="75"/>
      <c r="L44" s="75"/>
    </row>
    <row r="45" spans="1:14" ht="21" customHeight="1" x14ac:dyDescent="0.2">
      <c r="A45" s="68"/>
      <c r="D45" s="73"/>
      <c r="F45" s="75"/>
      <c r="G45" s="75"/>
      <c r="H45" s="75"/>
      <c r="I45" s="75"/>
      <c r="J45" s="75"/>
      <c r="K45" s="75"/>
      <c r="L45" s="75"/>
    </row>
    <row r="46" spans="1:14" ht="15.75" customHeight="1" x14ac:dyDescent="0.2">
      <c r="A46" s="68"/>
      <c r="D46" s="73"/>
      <c r="F46" s="75"/>
      <c r="G46" s="75"/>
      <c r="H46" s="75"/>
      <c r="I46" s="75"/>
      <c r="J46" s="75"/>
      <c r="K46" s="75"/>
      <c r="L46" s="75"/>
    </row>
    <row r="47" spans="1:14" ht="9.75" customHeight="1" x14ac:dyDescent="0.2">
      <c r="A47" s="68"/>
      <c r="D47" s="73"/>
      <c r="F47" s="75"/>
      <c r="G47" s="75"/>
      <c r="H47" s="75"/>
      <c r="I47" s="75"/>
      <c r="J47" s="75"/>
      <c r="K47" s="75"/>
      <c r="L47" s="75"/>
    </row>
    <row r="48" spans="1:14" s="143" customFormat="1" ht="21.75" customHeight="1" x14ac:dyDescent="0.2">
      <c r="A48" s="161" t="str">
        <f>'2-4'!A50</f>
        <v>หมายเหตุประกอบข้อมูลทางการเงินระหว่างกาลแบบย่อในหน้า 12 ถึง 24 เป็นส่วนหนึ่งของข้อมูลทางการเงินระหว่างกาลนี้</v>
      </c>
      <c r="B48" s="161"/>
      <c r="C48" s="161"/>
      <c r="D48" s="162"/>
      <c r="E48" s="161"/>
      <c r="F48" s="163"/>
      <c r="G48" s="164"/>
      <c r="H48" s="163"/>
      <c r="I48" s="161"/>
      <c r="J48" s="163"/>
      <c r="K48" s="164"/>
      <c r="L48" s="163"/>
      <c r="N48" s="149"/>
    </row>
    <row r="49" spans="1:14" s="143" customFormat="1" ht="21.75" customHeight="1" x14ac:dyDescent="0.2">
      <c r="A49" s="141" t="str">
        <f>+A1</f>
        <v>บริษัท เวิลด์ คอร์ปอเรชั่น จำกัด (มหาชน)</v>
      </c>
      <c r="B49" s="142"/>
      <c r="D49" s="144"/>
      <c r="F49" s="145"/>
      <c r="G49" s="146"/>
      <c r="H49" s="145"/>
      <c r="I49" s="147"/>
      <c r="J49" s="145"/>
      <c r="K49" s="148"/>
      <c r="L49" s="145"/>
      <c r="N49" s="149"/>
    </row>
    <row r="50" spans="1:14" s="154" customFormat="1" ht="21.75" customHeight="1" x14ac:dyDescent="0.2">
      <c r="A50" s="150" t="s">
        <v>46</v>
      </c>
      <c r="B50" s="150"/>
      <c r="C50" s="150"/>
      <c r="D50" s="150"/>
      <c r="E50" s="151"/>
      <c r="F50" s="150"/>
      <c r="G50" s="152"/>
      <c r="H50" s="150"/>
      <c r="I50" s="153"/>
      <c r="J50" s="150"/>
      <c r="K50" s="153"/>
      <c r="L50" s="150"/>
      <c r="N50" s="155"/>
    </row>
    <row r="51" spans="1:14" s="154" customFormat="1" ht="21.75" customHeight="1" x14ac:dyDescent="0.2">
      <c r="A51" s="156" t="str">
        <f>A3</f>
        <v>สำหรับงวดสามเดือนสิ้นสุดวันที่ 31 มีนาคม พ.ศ. 2563</v>
      </c>
      <c r="B51" s="165"/>
      <c r="C51" s="165"/>
      <c r="D51" s="165"/>
      <c r="E51" s="166"/>
      <c r="F51" s="165"/>
      <c r="G51" s="165"/>
      <c r="H51" s="165"/>
      <c r="I51" s="165"/>
      <c r="J51" s="165"/>
      <c r="K51" s="165"/>
      <c r="L51" s="165"/>
      <c r="N51" s="155"/>
    </row>
    <row r="52" spans="1:14" s="64" customFormat="1" ht="21" customHeight="1" x14ac:dyDescent="0.2">
      <c r="A52" s="61"/>
      <c r="B52" s="61"/>
      <c r="C52" s="61"/>
      <c r="D52" s="62"/>
      <c r="E52" s="61"/>
      <c r="F52" s="63"/>
      <c r="G52" s="63"/>
      <c r="H52" s="63"/>
      <c r="I52" s="61"/>
      <c r="J52" s="63"/>
      <c r="K52" s="63"/>
      <c r="L52" s="63"/>
      <c r="N52" s="65"/>
    </row>
    <row r="53" spans="1:14" s="64" customFormat="1" ht="21" customHeight="1" x14ac:dyDescent="0.2">
      <c r="A53" s="61"/>
      <c r="B53" s="61"/>
      <c r="C53" s="61"/>
      <c r="D53" s="62"/>
      <c r="E53" s="61"/>
      <c r="F53" s="368" t="s">
        <v>43</v>
      </c>
      <c r="G53" s="368"/>
      <c r="H53" s="368"/>
      <c r="I53" s="66"/>
      <c r="J53" s="368" t="s">
        <v>44</v>
      </c>
      <c r="K53" s="368"/>
      <c r="L53" s="368"/>
      <c r="N53" s="65"/>
    </row>
    <row r="54" spans="1:14" s="64" customFormat="1" ht="21" customHeight="1" x14ac:dyDescent="0.2">
      <c r="A54" s="61"/>
      <c r="B54" s="61"/>
      <c r="C54" s="61"/>
      <c r="D54" s="62"/>
      <c r="E54" s="61"/>
      <c r="F54" s="67" t="s">
        <v>41</v>
      </c>
      <c r="G54" s="67"/>
      <c r="H54" s="67" t="s">
        <v>41</v>
      </c>
      <c r="I54" s="67"/>
      <c r="J54" s="67" t="s">
        <v>41</v>
      </c>
      <c r="K54" s="67"/>
      <c r="L54" s="67" t="s">
        <v>41</v>
      </c>
      <c r="N54" s="65"/>
    </row>
    <row r="55" spans="1:14" s="64" customFormat="1" ht="21" customHeight="1" x14ac:dyDescent="0.2">
      <c r="A55" s="61"/>
      <c r="B55" s="61"/>
      <c r="C55" s="61"/>
      <c r="D55" s="62"/>
      <c r="E55" s="61"/>
      <c r="F55" s="67" t="s">
        <v>114</v>
      </c>
      <c r="G55" s="67"/>
      <c r="H55" s="67" t="s">
        <v>114</v>
      </c>
      <c r="I55" s="67"/>
      <c r="J55" s="67" t="s">
        <v>114</v>
      </c>
      <c r="K55" s="67"/>
      <c r="L55" s="67" t="s">
        <v>114</v>
      </c>
      <c r="N55" s="65"/>
    </row>
    <row r="56" spans="1:14" s="64" customFormat="1" ht="21" customHeight="1" x14ac:dyDescent="0.2">
      <c r="A56" s="68" t="s">
        <v>85</v>
      </c>
      <c r="B56" s="68"/>
      <c r="C56" s="68"/>
      <c r="D56" s="69"/>
      <c r="E56" s="68"/>
      <c r="F56" s="67" t="s">
        <v>115</v>
      </c>
      <c r="G56" s="70"/>
      <c r="H56" s="67" t="s">
        <v>40</v>
      </c>
      <c r="I56" s="70"/>
      <c r="J56" s="67" t="s">
        <v>115</v>
      </c>
      <c r="K56" s="70"/>
      <c r="L56" s="67" t="s">
        <v>40</v>
      </c>
      <c r="N56" s="65"/>
    </row>
    <row r="57" spans="1:14" s="64" customFormat="1" ht="21" customHeight="1" x14ac:dyDescent="0.2">
      <c r="A57" s="68"/>
      <c r="B57" s="68"/>
      <c r="C57" s="68"/>
      <c r="D57" s="62"/>
      <c r="E57" s="68"/>
      <c r="F57" s="71" t="s">
        <v>49</v>
      </c>
      <c r="G57" s="67"/>
      <c r="H57" s="71" t="s">
        <v>49</v>
      </c>
      <c r="I57" s="70"/>
      <c r="J57" s="71" t="s">
        <v>49</v>
      </c>
      <c r="K57" s="67"/>
      <c r="L57" s="71" t="s">
        <v>49</v>
      </c>
      <c r="N57" s="65"/>
    </row>
    <row r="58" spans="1:14" ht="21" customHeight="1" x14ac:dyDescent="0.2">
      <c r="A58" s="68" t="s">
        <v>137</v>
      </c>
      <c r="D58" s="91"/>
      <c r="E58" s="85"/>
      <c r="F58" s="110"/>
      <c r="G58" s="92"/>
      <c r="H58" s="92"/>
      <c r="I58" s="92"/>
      <c r="J58" s="110"/>
      <c r="K58" s="92"/>
      <c r="L58" s="92"/>
    </row>
    <row r="59" spans="1:14" ht="21" customHeight="1" x14ac:dyDescent="0.2">
      <c r="A59" s="72" t="s">
        <v>93</v>
      </c>
      <c r="B59" s="72"/>
      <c r="C59" s="72"/>
      <c r="D59" s="91"/>
      <c r="E59" s="85"/>
      <c r="F59" s="102">
        <f>F31</f>
        <v>5858938</v>
      </c>
      <c r="G59" s="79"/>
      <c r="H59" s="79">
        <f>H31</f>
        <v>6663844</v>
      </c>
      <c r="I59" s="79"/>
      <c r="J59" s="102">
        <f>J31</f>
        <v>1154620</v>
      </c>
      <c r="K59" s="79"/>
      <c r="L59" s="79">
        <f>L31</f>
        <v>1066627</v>
      </c>
    </row>
    <row r="60" spans="1:14" ht="21" customHeight="1" x14ac:dyDescent="0.2">
      <c r="A60" s="72" t="s">
        <v>29</v>
      </c>
      <c r="B60" s="72"/>
      <c r="C60" s="72"/>
      <c r="D60" s="91"/>
      <c r="E60" s="85"/>
      <c r="F60" s="105">
        <v>0</v>
      </c>
      <c r="G60" s="79"/>
      <c r="H60" s="84">
        <v>0</v>
      </c>
      <c r="I60" s="92"/>
      <c r="J60" s="105">
        <v>0</v>
      </c>
      <c r="K60" s="79"/>
      <c r="L60" s="84">
        <v>0</v>
      </c>
    </row>
    <row r="61" spans="1:14" ht="6" customHeight="1" x14ac:dyDescent="0.2">
      <c r="A61" s="72"/>
      <c r="B61" s="72"/>
      <c r="C61" s="72"/>
      <c r="D61" s="91"/>
      <c r="E61" s="85"/>
      <c r="F61" s="104"/>
      <c r="G61" s="92"/>
      <c r="H61" s="82"/>
      <c r="I61" s="92"/>
      <c r="J61" s="104"/>
      <c r="K61" s="92"/>
      <c r="L61" s="82"/>
    </row>
    <row r="62" spans="1:14" ht="21" customHeight="1" thickBot="1" x14ac:dyDescent="0.25">
      <c r="C62" s="93"/>
      <c r="D62" s="91"/>
      <c r="E62" s="85"/>
      <c r="F62" s="111">
        <f>SUM(F59:F60)</f>
        <v>5858938</v>
      </c>
      <c r="G62" s="79"/>
      <c r="H62" s="94">
        <f>SUM(H59:H60)</f>
        <v>6663844</v>
      </c>
      <c r="I62" s="79"/>
      <c r="J62" s="111">
        <f>SUM(J59:J60)</f>
        <v>1154620</v>
      </c>
      <c r="K62" s="79"/>
      <c r="L62" s="94">
        <f>SUM(L59:L60)</f>
        <v>1066627</v>
      </c>
    </row>
    <row r="63" spans="1:14" ht="21" customHeight="1" thickTop="1" x14ac:dyDescent="0.2">
      <c r="C63" s="93"/>
      <c r="D63" s="95"/>
      <c r="E63" s="85"/>
      <c r="F63" s="110"/>
      <c r="G63" s="92"/>
      <c r="H63" s="92"/>
      <c r="I63" s="92"/>
      <c r="J63" s="110"/>
      <c r="K63" s="92"/>
      <c r="L63" s="92"/>
    </row>
    <row r="64" spans="1:14" ht="21" customHeight="1" x14ac:dyDescent="0.2">
      <c r="A64" s="68" t="s">
        <v>138</v>
      </c>
      <c r="D64" s="91"/>
      <c r="E64" s="85"/>
      <c r="F64" s="110"/>
      <c r="G64" s="92"/>
      <c r="H64" s="92"/>
      <c r="I64" s="92"/>
      <c r="J64" s="110"/>
      <c r="K64" s="92"/>
      <c r="L64" s="92"/>
    </row>
    <row r="65" spans="1:13" ht="21" customHeight="1" x14ac:dyDescent="0.2">
      <c r="A65" s="72" t="s">
        <v>93</v>
      </c>
      <c r="B65" s="72"/>
      <c r="C65" s="72"/>
      <c r="D65" s="91"/>
      <c r="E65" s="85"/>
      <c r="F65" s="102">
        <f>F59</f>
        <v>5858938</v>
      </c>
      <c r="G65" s="79"/>
      <c r="H65" s="79">
        <f>H59</f>
        <v>6663844</v>
      </c>
      <c r="I65" s="79"/>
      <c r="J65" s="102">
        <f>J59</f>
        <v>1154620</v>
      </c>
      <c r="K65" s="79"/>
      <c r="L65" s="79">
        <f>L59</f>
        <v>1066627</v>
      </c>
    </row>
    <row r="66" spans="1:13" ht="21" customHeight="1" x14ac:dyDescent="0.2">
      <c r="A66" s="72" t="s">
        <v>29</v>
      </c>
      <c r="B66" s="72"/>
      <c r="C66" s="72"/>
      <c r="D66" s="91"/>
      <c r="E66" s="85"/>
      <c r="F66" s="105">
        <v>0</v>
      </c>
      <c r="G66" s="79"/>
      <c r="H66" s="84">
        <v>0</v>
      </c>
      <c r="I66" s="92"/>
      <c r="J66" s="105">
        <v>0</v>
      </c>
      <c r="K66" s="79"/>
      <c r="L66" s="84">
        <v>0</v>
      </c>
    </row>
    <row r="67" spans="1:13" ht="6" customHeight="1" x14ac:dyDescent="0.2">
      <c r="A67" s="72"/>
      <c r="B67" s="72"/>
      <c r="C67" s="72"/>
      <c r="D67" s="91"/>
      <c r="E67" s="85"/>
      <c r="F67" s="104"/>
      <c r="G67" s="92"/>
      <c r="H67" s="82"/>
      <c r="I67" s="92"/>
      <c r="J67" s="104"/>
      <c r="K67" s="92"/>
      <c r="L67" s="82"/>
    </row>
    <row r="68" spans="1:13" ht="18" customHeight="1" thickBot="1" x14ac:dyDescent="0.25">
      <c r="C68" s="93"/>
      <c r="D68" s="91"/>
      <c r="E68" s="85"/>
      <c r="F68" s="111">
        <f>SUM(F65:F66)</f>
        <v>5858938</v>
      </c>
      <c r="G68" s="79"/>
      <c r="H68" s="94">
        <f>SUM(H65:H66)</f>
        <v>6663844</v>
      </c>
      <c r="I68" s="79"/>
      <c r="J68" s="111">
        <f>SUM(J65:J66)</f>
        <v>1154620</v>
      </c>
      <c r="K68" s="79"/>
      <c r="L68" s="94">
        <f>SUM(L65:L66)</f>
        <v>1066627</v>
      </c>
    </row>
    <row r="69" spans="1:13" ht="21" customHeight="1" thickTop="1" x14ac:dyDescent="0.2">
      <c r="C69" s="93"/>
      <c r="D69" s="91"/>
      <c r="E69" s="85"/>
      <c r="F69" s="102"/>
      <c r="G69" s="79"/>
      <c r="H69" s="79"/>
      <c r="I69" s="79"/>
      <c r="J69" s="102"/>
      <c r="K69" s="79"/>
      <c r="L69" s="79"/>
    </row>
    <row r="70" spans="1:13" ht="21" customHeight="1" x14ac:dyDescent="0.2">
      <c r="A70" s="68" t="s">
        <v>139</v>
      </c>
      <c r="C70" s="93"/>
      <c r="D70" s="91"/>
      <c r="E70" s="85"/>
      <c r="F70" s="102"/>
      <c r="G70" s="79"/>
      <c r="H70" s="79"/>
      <c r="I70" s="79"/>
      <c r="J70" s="102"/>
      <c r="K70" s="79"/>
      <c r="L70" s="79"/>
    </row>
    <row r="71" spans="1:13" ht="21" customHeight="1" x14ac:dyDescent="0.2">
      <c r="A71" s="72" t="s">
        <v>141</v>
      </c>
      <c r="B71" s="68"/>
      <c r="D71" s="96"/>
      <c r="F71" s="134">
        <f>F59/F73</f>
        <v>8.0295109795205986E-4</v>
      </c>
      <c r="G71" s="82"/>
      <c r="H71" s="133">
        <f>H59/H73</f>
        <v>9.1326121839508225E-4</v>
      </c>
      <c r="I71" s="82"/>
      <c r="J71" s="134">
        <f>J59/J73</f>
        <v>1.582374479329543E-4</v>
      </c>
      <c r="K71" s="82"/>
      <c r="L71" s="133">
        <f>L59/L73</f>
        <v>1.4617825291124632E-4</v>
      </c>
    </row>
    <row r="72" spans="1:13" ht="6" customHeight="1" x14ac:dyDescent="0.2">
      <c r="A72" s="72"/>
      <c r="B72" s="72"/>
      <c r="C72" s="72"/>
      <c r="D72" s="96"/>
      <c r="F72" s="112"/>
      <c r="G72" s="97"/>
      <c r="H72" s="97"/>
      <c r="I72" s="97"/>
      <c r="J72" s="112"/>
      <c r="K72" s="97"/>
      <c r="L72" s="97"/>
      <c r="M72" s="98"/>
    </row>
    <row r="73" spans="1:13" ht="21" customHeight="1" x14ac:dyDescent="0.2">
      <c r="A73" s="72" t="s">
        <v>83</v>
      </c>
      <c r="B73" s="72"/>
      <c r="C73" s="72"/>
      <c r="D73" s="73"/>
      <c r="F73" s="102">
        <v>7296755699</v>
      </c>
      <c r="G73" s="79"/>
      <c r="H73" s="79">
        <v>7296755699</v>
      </c>
      <c r="I73" s="79"/>
      <c r="J73" s="102">
        <v>7296755699</v>
      </c>
      <c r="K73" s="79"/>
      <c r="L73" s="79">
        <v>7296755699</v>
      </c>
    </row>
    <row r="74" spans="1:13" ht="21" customHeight="1" x14ac:dyDescent="0.2">
      <c r="A74" s="72"/>
      <c r="B74" s="72"/>
      <c r="C74" s="72"/>
      <c r="D74" s="73"/>
      <c r="F74" s="79"/>
      <c r="G74" s="79"/>
      <c r="H74" s="79"/>
      <c r="I74" s="79"/>
      <c r="J74" s="79"/>
      <c r="K74" s="79"/>
      <c r="L74" s="79"/>
    </row>
    <row r="75" spans="1:13" ht="21" customHeight="1" x14ac:dyDescent="0.2">
      <c r="A75" s="72"/>
      <c r="B75" s="72"/>
      <c r="C75" s="72"/>
      <c r="D75" s="73"/>
      <c r="F75" s="79"/>
      <c r="G75" s="79"/>
      <c r="H75" s="79"/>
      <c r="I75" s="79"/>
      <c r="J75" s="79"/>
      <c r="K75" s="79"/>
      <c r="L75" s="79"/>
    </row>
    <row r="76" spans="1:13" ht="21" customHeight="1" x14ac:dyDescent="0.2">
      <c r="A76" s="72"/>
      <c r="B76" s="72"/>
      <c r="C76" s="72"/>
      <c r="D76" s="73"/>
      <c r="F76" s="79"/>
      <c r="G76" s="79"/>
      <c r="H76" s="79"/>
      <c r="I76" s="79"/>
      <c r="J76" s="79"/>
      <c r="K76" s="79"/>
      <c r="L76" s="79"/>
    </row>
    <row r="77" spans="1:13" ht="21" customHeight="1" x14ac:dyDescent="0.2">
      <c r="A77" s="72"/>
      <c r="B77" s="72"/>
      <c r="C77" s="72"/>
      <c r="D77" s="73"/>
      <c r="F77" s="79"/>
      <c r="G77" s="79"/>
      <c r="H77" s="79"/>
      <c r="I77" s="79"/>
      <c r="J77" s="79"/>
      <c r="K77" s="79"/>
      <c r="L77" s="79"/>
    </row>
    <row r="78" spans="1:13" ht="21" customHeight="1" x14ac:dyDescent="0.2">
      <c r="A78" s="72"/>
      <c r="B78" s="72"/>
      <c r="C78" s="72"/>
      <c r="D78" s="73"/>
      <c r="F78" s="79"/>
      <c r="G78" s="79"/>
      <c r="H78" s="79"/>
      <c r="I78" s="79"/>
      <c r="J78" s="79"/>
      <c r="K78" s="79"/>
      <c r="L78" s="79"/>
    </row>
    <row r="79" spans="1:13" ht="21" customHeight="1" x14ac:dyDescent="0.2">
      <c r="A79" s="72"/>
      <c r="B79" s="72"/>
      <c r="C79" s="72"/>
      <c r="D79" s="73"/>
      <c r="F79" s="79"/>
      <c r="G79" s="79"/>
      <c r="H79" s="79"/>
      <c r="I79" s="79"/>
      <c r="J79" s="79"/>
      <c r="K79" s="79"/>
      <c r="L79" s="79"/>
    </row>
    <row r="80" spans="1:13" ht="21" customHeight="1" x14ac:dyDescent="0.2">
      <c r="A80" s="72"/>
      <c r="B80" s="72"/>
      <c r="C80" s="72"/>
      <c r="D80" s="73"/>
      <c r="F80" s="79"/>
      <c r="G80" s="79"/>
      <c r="H80" s="79"/>
      <c r="I80" s="79"/>
      <c r="J80" s="79"/>
      <c r="K80" s="79"/>
      <c r="L80" s="79"/>
    </row>
    <row r="81" spans="1:14" ht="21" customHeight="1" x14ac:dyDescent="0.2">
      <c r="A81" s="72"/>
      <c r="B81" s="72"/>
      <c r="C81" s="72"/>
      <c r="D81" s="73"/>
      <c r="F81" s="79"/>
      <c r="G81" s="79"/>
      <c r="H81" s="79"/>
      <c r="I81" s="79"/>
      <c r="J81" s="79"/>
      <c r="K81" s="79"/>
      <c r="L81" s="79"/>
    </row>
    <row r="82" spans="1:14" ht="21" customHeight="1" x14ac:dyDescent="0.2">
      <c r="A82" s="72"/>
      <c r="B82" s="72"/>
      <c r="C82" s="72"/>
      <c r="D82" s="73"/>
      <c r="F82" s="79"/>
      <c r="G82" s="79"/>
      <c r="H82" s="79"/>
      <c r="I82" s="79"/>
      <c r="J82" s="79"/>
      <c r="K82" s="79"/>
      <c r="L82" s="79"/>
    </row>
    <row r="83" spans="1:14" ht="21" customHeight="1" x14ac:dyDescent="0.2">
      <c r="A83" s="72"/>
      <c r="B83" s="72"/>
      <c r="C83" s="72"/>
      <c r="D83" s="73"/>
      <c r="F83" s="79"/>
      <c r="G83" s="79"/>
      <c r="H83" s="79"/>
      <c r="I83" s="79"/>
      <c r="J83" s="79"/>
      <c r="K83" s="79"/>
      <c r="L83" s="79"/>
    </row>
    <row r="84" spans="1:14" ht="21" customHeight="1" x14ac:dyDescent="0.2">
      <c r="A84" s="72"/>
      <c r="B84" s="72"/>
      <c r="C84" s="72"/>
      <c r="D84" s="73"/>
      <c r="F84" s="79"/>
      <c r="G84" s="79"/>
      <c r="H84" s="79"/>
      <c r="I84" s="79"/>
      <c r="J84" s="79"/>
      <c r="K84" s="79"/>
      <c r="L84" s="79"/>
    </row>
    <row r="85" spans="1:14" ht="21" customHeight="1" x14ac:dyDescent="0.2">
      <c r="A85" s="72"/>
      <c r="B85" s="72"/>
      <c r="C85" s="72"/>
      <c r="D85" s="73"/>
      <c r="F85" s="79"/>
      <c r="G85" s="79"/>
      <c r="H85" s="79"/>
      <c r="I85" s="79"/>
      <c r="J85" s="79"/>
      <c r="K85" s="79"/>
      <c r="L85" s="79"/>
    </row>
    <row r="86" spans="1:14" ht="21" customHeight="1" x14ac:dyDescent="0.2">
      <c r="A86" s="72"/>
      <c r="B86" s="72"/>
      <c r="C86" s="72"/>
      <c r="D86" s="73"/>
      <c r="F86" s="79"/>
      <c r="G86" s="79"/>
      <c r="H86" s="79"/>
      <c r="I86" s="79"/>
      <c r="J86" s="79"/>
      <c r="K86" s="79"/>
      <c r="L86" s="79"/>
    </row>
    <row r="87" spans="1:14" ht="21" customHeight="1" x14ac:dyDescent="0.2">
      <c r="A87" s="72"/>
      <c r="B87" s="72"/>
      <c r="C87" s="72"/>
      <c r="D87" s="73"/>
      <c r="F87" s="79"/>
      <c r="G87" s="79"/>
      <c r="H87" s="79"/>
      <c r="I87" s="79"/>
      <c r="J87" s="79"/>
      <c r="K87" s="79"/>
      <c r="L87" s="79"/>
    </row>
    <row r="88" spans="1:14" ht="17.100000000000001" customHeight="1" x14ac:dyDescent="0.2">
      <c r="A88" s="72"/>
      <c r="B88" s="72"/>
      <c r="C88" s="72"/>
      <c r="D88" s="73"/>
      <c r="F88" s="79"/>
      <c r="G88" s="79"/>
      <c r="H88" s="79"/>
      <c r="I88" s="79"/>
      <c r="J88" s="79"/>
      <c r="K88" s="79"/>
      <c r="L88" s="79"/>
    </row>
    <row r="89" spans="1:14" ht="14.25" customHeight="1" x14ac:dyDescent="0.2">
      <c r="A89" s="72"/>
      <c r="B89" s="72"/>
      <c r="C89" s="72"/>
      <c r="D89" s="73"/>
      <c r="F89" s="79"/>
      <c r="G89" s="79"/>
      <c r="H89" s="79"/>
      <c r="I89" s="79"/>
      <c r="J89" s="79"/>
      <c r="K89" s="79"/>
      <c r="L89" s="79"/>
    </row>
    <row r="90" spans="1:14" s="143" customFormat="1" ht="21.75" customHeight="1" x14ac:dyDescent="0.2">
      <c r="A90" s="161" t="str">
        <f>A48</f>
        <v>หมายเหตุประกอบข้อมูลทางการเงินระหว่างกาลแบบย่อในหน้า 12 ถึง 24 เป็นส่วนหนึ่งของข้อมูลทางการเงินระหว่างกาลนี้</v>
      </c>
      <c r="B90" s="161"/>
      <c r="C90" s="161"/>
      <c r="D90" s="162"/>
      <c r="E90" s="161"/>
      <c r="F90" s="163"/>
      <c r="G90" s="164"/>
      <c r="H90" s="163"/>
      <c r="I90" s="161"/>
      <c r="J90" s="163"/>
      <c r="K90" s="164"/>
      <c r="L90" s="163"/>
      <c r="N90" s="149"/>
    </row>
    <row r="91" spans="1:14" ht="21.75" customHeight="1" x14ac:dyDescent="0.2">
      <c r="D91" s="74"/>
      <c r="F91" s="74"/>
      <c r="G91" s="98"/>
      <c r="H91" s="74"/>
      <c r="I91" s="98"/>
      <c r="J91" s="74"/>
      <c r="K91" s="98"/>
      <c r="L91" s="74"/>
    </row>
    <row r="92" spans="1:14" ht="21.75" customHeight="1" x14ac:dyDescent="0.2">
      <c r="D92" s="74"/>
      <c r="F92" s="74"/>
      <c r="G92" s="98"/>
      <c r="H92" s="74"/>
      <c r="I92" s="98"/>
      <c r="J92" s="74"/>
      <c r="K92" s="98"/>
      <c r="L92" s="74"/>
    </row>
    <row r="93" spans="1:14" ht="21.75" customHeight="1" x14ac:dyDescent="0.2">
      <c r="D93" s="74"/>
      <c r="F93" s="74"/>
      <c r="G93" s="98"/>
      <c r="H93" s="74"/>
      <c r="I93" s="98"/>
      <c r="J93" s="74"/>
      <c r="K93" s="98"/>
      <c r="L93" s="74"/>
    </row>
    <row r="94" spans="1:14" ht="21.75" customHeight="1" x14ac:dyDescent="0.2">
      <c r="D94" s="74"/>
      <c r="F94" s="74"/>
      <c r="G94" s="98"/>
      <c r="H94" s="74"/>
      <c r="I94" s="98"/>
      <c r="J94" s="74"/>
      <c r="K94" s="98"/>
      <c r="L94" s="74"/>
    </row>
    <row r="95" spans="1:14" ht="21.75" customHeight="1" x14ac:dyDescent="0.2">
      <c r="D95" s="74"/>
      <c r="F95" s="74"/>
      <c r="G95" s="98"/>
      <c r="H95" s="74"/>
      <c r="I95" s="98"/>
      <c r="J95" s="74"/>
      <c r="K95" s="98"/>
      <c r="L95" s="74"/>
    </row>
    <row r="96" spans="1:14" ht="21.75" customHeight="1" x14ac:dyDescent="0.2">
      <c r="D96" s="74"/>
      <c r="F96" s="74"/>
      <c r="G96" s="98"/>
      <c r="H96" s="74"/>
      <c r="I96" s="98"/>
      <c r="J96" s="74"/>
      <c r="K96" s="98"/>
      <c r="L96" s="74"/>
    </row>
    <row r="97" spans="4:12" ht="21.75" customHeight="1" x14ac:dyDescent="0.2">
      <c r="D97" s="74"/>
      <c r="F97" s="74"/>
      <c r="G97" s="98"/>
      <c r="H97" s="74"/>
      <c r="I97" s="98"/>
      <c r="J97" s="74"/>
      <c r="K97" s="98"/>
      <c r="L97" s="74"/>
    </row>
    <row r="98" spans="4:12" ht="21.75" customHeight="1" x14ac:dyDescent="0.2">
      <c r="D98" s="74"/>
      <c r="F98" s="74"/>
      <c r="G98" s="98"/>
      <c r="H98" s="74"/>
      <c r="I98" s="98"/>
      <c r="J98" s="74"/>
      <c r="K98" s="98"/>
      <c r="L98" s="74"/>
    </row>
    <row r="99" spans="4:12" ht="21.75" customHeight="1" x14ac:dyDescent="0.2">
      <c r="D99" s="74"/>
      <c r="F99" s="74"/>
      <c r="G99" s="98"/>
      <c r="H99" s="74"/>
      <c r="I99" s="98"/>
      <c r="J99" s="74"/>
      <c r="K99" s="98"/>
      <c r="L99" s="74"/>
    </row>
    <row r="100" spans="4:12" ht="21.75" customHeight="1" x14ac:dyDescent="0.2">
      <c r="D100" s="74"/>
      <c r="F100" s="74"/>
      <c r="G100" s="98"/>
      <c r="H100" s="74"/>
      <c r="I100" s="98"/>
      <c r="J100" s="74"/>
      <c r="K100" s="98"/>
      <c r="L100" s="74"/>
    </row>
    <row r="101" spans="4:12" ht="21.75" customHeight="1" x14ac:dyDescent="0.2">
      <c r="D101" s="74"/>
      <c r="F101" s="74"/>
      <c r="G101" s="98"/>
      <c r="H101" s="74"/>
      <c r="I101" s="98"/>
      <c r="J101" s="74"/>
      <c r="K101" s="98"/>
      <c r="L101" s="74"/>
    </row>
    <row r="102" spans="4:12" ht="21.75" customHeight="1" x14ac:dyDescent="0.2">
      <c r="D102" s="74"/>
      <c r="F102" s="74"/>
      <c r="G102" s="98"/>
      <c r="H102" s="74"/>
      <c r="I102" s="98"/>
      <c r="J102" s="74"/>
      <c r="K102" s="98"/>
      <c r="L102" s="74"/>
    </row>
    <row r="103" spans="4:12" ht="21.75" customHeight="1" x14ac:dyDescent="0.2">
      <c r="D103" s="74"/>
      <c r="F103" s="74"/>
      <c r="G103" s="98"/>
      <c r="H103" s="74"/>
      <c r="I103" s="98"/>
      <c r="J103" s="74"/>
      <c r="K103" s="98"/>
      <c r="L103" s="74"/>
    </row>
    <row r="104" spans="4:12" ht="21.75" customHeight="1" x14ac:dyDescent="0.2">
      <c r="D104" s="74"/>
      <c r="F104" s="74"/>
      <c r="G104" s="98"/>
      <c r="H104" s="74"/>
      <c r="I104" s="98"/>
      <c r="J104" s="74"/>
      <c r="K104" s="98"/>
      <c r="L104" s="74"/>
    </row>
    <row r="105" spans="4:12" ht="21.75" customHeight="1" x14ac:dyDescent="0.2">
      <c r="D105" s="74"/>
      <c r="F105" s="74"/>
      <c r="G105" s="98"/>
      <c r="H105" s="74"/>
      <c r="I105" s="98"/>
      <c r="J105" s="74"/>
      <c r="K105" s="98"/>
      <c r="L105" s="74"/>
    </row>
    <row r="106" spans="4:12" ht="21.75" customHeight="1" x14ac:dyDescent="0.2">
      <c r="D106" s="74"/>
      <c r="F106" s="74"/>
      <c r="G106" s="98"/>
      <c r="H106" s="74"/>
      <c r="I106" s="98"/>
      <c r="J106" s="74"/>
      <c r="K106" s="98"/>
      <c r="L106" s="74"/>
    </row>
    <row r="107" spans="4:12" ht="21.75" customHeight="1" x14ac:dyDescent="0.2">
      <c r="D107" s="74"/>
      <c r="F107" s="74"/>
      <c r="G107" s="98"/>
      <c r="H107" s="74"/>
      <c r="I107" s="98"/>
      <c r="J107" s="74"/>
      <c r="K107" s="98"/>
      <c r="L107" s="74"/>
    </row>
    <row r="108" spans="4:12" ht="21.75" customHeight="1" x14ac:dyDescent="0.2">
      <c r="D108" s="74"/>
      <c r="F108" s="74"/>
      <c r="G108" s="98"/>
      <c r="H108" s="74"/>
      <c r="I108" s="98"/>
      <c r="J108" s="74"/>
      <c r="K108" s="98"/>
      <c r="L108" s="74"/>
    </row>
    <row r="109" spans="4:12" ht="21.75" customHeight="1" x14ac:dyDescent="0.2">
      <c r="D109" s="74"/>
      <c r="F109" s="74"/>
      <c r="G109" s="98"/>
      <c r="H109" s="74"/>
      <c r="I109" s="98"/>
      <c r="J109" s="74"/>
      <c r="K109" s="98"/>
      <c r="L109" s="74"/>
    </row>
    <row r="110" spans="4:12" ht="21.75" customHeight="1" x14ac:dyDescent="0.2">
      <c r="D110" s="74"/>
      <c r="F110" s="74"/>
      <c r="G110" s="98"/>
      <c r="H110" s="74"/>
      <c r="I110" s="98"/>
      <c r="J110" s="74"/>
      <c r="K110" s="98"/>
      <c r="L110" s="74"/>
    </row>
    <row r="111" spans="4:12" ht="21.75" customHeight="1" x14ac:dyDescent="0.2">
      <c r="D111" s="74"/>
      <c r="F111" s="74"/>
      <c r="G111" s="98"/>
      <c r="H111" s="74"/>
      <c r="I111" s="98"/>
      <c r="J111" s="74"/>
      <c r="K111" s="98"/>
      <c r="L111" s="74"/>
    </row>
    <row r="112" spans="4:12" ht="21.75" customHeight="1" x14ac:dyDescent="0.2">
      <c r="D112" s="74"/>
      <c r="F112" s="74"/>
      <c r="G112" s="98"/>
      <c r="H112" s="74"/>
      <c r="I112" s="98"/>
      <c r="J112" s="74"/>
      <c r="K112" s="98"/>
      <c r="L112" s="74"/>
    </row>
    <row r="113" spans="4:12" ht="21.75" customHeight="1" x14ac:dyDescent="0.2">
      <c r="D113" s="74"/>
      <c r="F113" s="74"/>
      <c r="G113" s="98"/>
      <c r="H113" s="74"/>
      <c r="I113" s="98"/>
      <c r="J113" s="74"/>
      <c r="K113" s="98"/>
      <c r="L113" s="74"/>
    </row>
    <row r="114" spans="4:12" ht="21.75" customHeight="1" x14ac:dyDescent="0.2">
      <c r="D114" s="74"/>
      <c r="F114" s="74"/>
      <c r="G114" s="98"/>
      <c r="H114" s="74"/>
      <c r="I114" s="98"/>
      <c r="J114" s="74"/>
      <c r="K114" s="98"/>
      <c r="L114" s="74"/>
    </row>
    <row r="115" spans="4:12" ht="21.75" customHeight="1" x14ac:dyDescent="0.2">
      <c r="D115" s="74"/>
      <c r="F115" s="74"/>
      <c r="G115" s="98"/>
      <c r="H115" s="74"/>
      <c r="I115" s="98"/>
      <c r="J115" s="74"/>
      <c r="K115" s="98"/>
      <c r="L115" s="74"/>
    </row>
    <row r="116" spans="4:12" ht="21.75" customHeight="1" x14ac:dyDescent="0.2">
      <c r="D116" s="74"/>
      <c r="F116" s="74"/>
      <c r="G116" s="98"/>
      <c r="H116" s="74"/>
      <c r="I116" s="98"/>
      <c r="J116" s="74"/>
      <c r="K116" s="98"/>
      <c r="L116" s="74"/>
    </row>
    <row r="117" spans="4:12" ht="21.75" customHeight="1" x14ac:dyDescent="0.2">
      <c r="D117" s="74"/>
      <c r="F117" s="74"/>
      <c r="G117" s="98"/>
      <c r="H117" s="74"/>
      <c r="I117" s="98"/>
      <c r="J117" s="74"/>
      <c r="K117" s="98"/>
      <c r="L117" s="74"/>
    </row>
    <row r="118" spans="4:12" ht="21.75" customHeight="1" x14ac:dyDescent="0.2">
      <c r="D118" s="74"/>
      <c r="F118" s="74"/>
      <c r="G118" s="98"/>
      <c r="H118" s="74"/>
      <c r="I118" s="98"/>
      <c r="J118" s="74"/>
      <c r="K118" s="98"/>
      <c r="L118" s="74"/>
    </row>
    <row r="119" spans="4:12" ht="21.75" customHeight="1" x14ac:dyDescent="0.2">
      <c r="D119" s="74"/>
      <c r="F119" s="74"/>
      <c r="G119" s="98"/>
      <c r="H119" s="74"/>
      <c r="I119" s="98"/>
      <c r="J119" s="74"/>
      <c r="K119" s="98"/>
      <c r="L119" s="74"/>
    </row>
    <row r="120" spans="4:12" ht="21.75" customHeight="1" x14ac:dyDescent="0.2">
      <c r="D120" s="74"/>
      <c r="F120" s="74"/>
      <c r="G120" s="98"/>
      <c r="H120" s="74"/>
      <c r="I120" s="98"/>
      <c r="J120" s="74"/>
      <c r="K120" s="98"/>
      <c r="L120" s="74"/>
    </row>
    <row r="121" spans="4:12" ht="21.75" customHeight="1" x14ac:dyDescent="0.2">
      <c r="D121" s="74"/>
      <c r="F121" s="74"/>
      <c r="G121" s="98"/>
      <c r="H121" s="74"/>
      <c r="I121" s="98"/>
      <c r="J121" s="74"/>
      <c r="K121" s="98"/>
      <c r="L121" s="74"/>
    </row>
    <row r="122" spans="4:12" ht="21.75" customHeight="1" x14ac:dyDescent="0.2">
      <c r="D122" s="74"/>
      <c r="F122" s="74"/>
      <c r="G122" s="98"/>
      <c r="H122" s="74"/>
      <c r="I122" s="98"/>
      <c r="J122" s="74"/>
      <c r="K122" s="98"/>
      <c r="L122" s="74"/>
    </row>
    <row r="123" spans="4:12" ht="21.75" customHeight="1" x14ac:dyDescent="0.2">
      <c r="D123" s="74"/>
      <c r="F123" s="74"/>
      <c r="G123" s="98"/>
      <c r="H123" s="74"/>
      <c r="I123" s="98"/>
      <c r="J123" s="74"/>
      <c r="K123" s="98"/>
      <c r="L123" s="74"/>
    </row>
    <row r="124" spans="4:12" ht="21.75" customHeight="1" x14ac:dyDescent="0.2">
      <c r="D124" s="74"/>
      <c r="F124" s="74"/>
      <c r="G124" s="98"/>
      <c r="H124" s="74"/>
      <c r="I124" s="98"/>
      <c r="J124" s="74"/>
      <c r="K124" s="98"/>
      <c r="L124" s="74"/>
    </row>
    <row r="125" spans="4:12" ht="21.75" customHeight="1" x14ac:dyDescent="0.2">
      <c r="D125" s="74"/>
      <c r="F125" s="74"/>
      <c r="G125" s="98"/>
      <c r="H125" s="74"/>
      <c r="I125" s="98"/>
      <c r="J125" s="74"/>
      <c r="K125" s="98"/>
      <c r="L125" s="74"/>
    </row>
    <row r="126" spans="4:12" ht="21.75" customHeight="1" x14ac:dyDescent="0.2">
      <c r="D126" s="74"/>
      <c r="F126" s="74"/>
      <c r="G126" s="98"/>
      <c r="H126" s="74"/>
      <c r="I126" s="98"/>
      <c r="J126" s="74"/>
      <c r="K126" s="98"/>
      <c r="L126" s="74"/>
    </row>
    <row r="127" spans="4:12" ht="21.75" customHeight="1" x14ac:dyDescent="0.2">
      <c r="D127" s="74"/>
      <c r="F127" s="74"/>
      <c r="G127" s="98"/>
      <c r="H127" s="74"/>
      <c r="I127" s="98"/>
      <c r="J127" s="74"/>
      <c r="K127" s="98"/>
      <c r="L127" s="74"/>
    </row>
    <row r="128" spans="4:12" ht="21.75" customHeight="1" x14ac:dyDescent="0.2">
      <c r="D128" s="74"/>
      <c r="F128" s="74"/>
      <c r="G128" s="98"/>
      <c r="H128" s="74"/>
      <c r="I128" s="98"/>
      <c r="J128" s="74"/>
      <c r="K128" s="98"/>
      <c r="L128" s="74"/>
    </row>
    <row r="129" spans="4:12" ht="21.75" customHeight="1" x14ac:dyDescent="0.2">
      <c r="D129" s="74"/>
      <c r="F129" s="74"/>
      <c r="G129" s="98"/>
      <c r="H129" s="74"/>
      <c r="I129" s="98"/>
      <c r="J129" s="74"/>
      <c r="K129" s="98"/>
      <c r="L129" s="74"/>
    </row>
  </sheetData>
  <mergeCells count="4">
    <mergeCell ref="F5:H5"/>
    <mergeCell ref="J5:L5"/>
    <mergeCell ref="F53:H53"/>
    <mergeCell ref="J53:L53"/>
  </mergeCells>
  <pageMargins left="0.8" right="0.5" top="0.5" bottom="0.6" header="0.49" footer="0.4"/>
  <pageSetup paperSize="9" scale="95" firstPageNumber="5" orientation="portrait" useFirstPageNumber="1" horizontalDpi="1200" verticalDpi="1200" r:id="rId1"/>
  <headerFooter>
    <oddFooter>&amp;R&amp;"Browallia New,Regular"&amp;14&amp;P</oddFooter>
  </headerFooter>
  <rowBreaks count="1" manualBreakCount="1">
    <brk id="48" max="16383" man="1"/>
  </rowBreaks>
  <ignoredErrors>
    <ignoredError sqref="J31" formulaRange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2060"/>
  </sheetPr>
  <dimension ref="A1:T25"/>
  <sheetViews>
    <sheetView zoomScale="90" zoomScaleNormal="90" zoomScaleSheetLayoutView="90" workbookViewId="0">
      <selection activeCell="B5" sqref="B5"/>
    </sheetView>
  </sheetViews>
  <sheetFormatPr defaultColWidth="9.28515625" defaultRowHeight="21.75" customHeight="1" x14ac:dyDescent="0.35"/>
  <cols>
    <col min="1" max="1" width="9.28515625" style="192"/>
    <col min="2" max="2" width="22.5703125" style="192" customWidth="1"/>
    <col min="3" max="3" width="8.28515625" style="192" customWidth="1"/>
    <col min="4" max="4" width="0.85546875" style="192" customWidth="1"/>
    <col min="5" max="5" width="11.42578125" style="192" customWidth="1"/>
    <col min="6" max="6" width="0.85546875" style="192" customWidth="1"/>
    <col min="7" max="7" width="12.42578125" style="192" customWidth="1"/>
    <col min="8" max="8" width="0.85546875" style="192" customWidth="1"/>
    <col min="9" max="9" width="12.7109375" style="192" customWidth="1"/>
    <col min="10" max="10" width="0.85546875" style="192" customWidth="1"/>
    <col min="11" max="11" width="11.5703125" style="192" customWidth="1"/>
    <col min="12" max="12" width="0.85546875" style="192" customWidth="1"/>
    <col min="13" max="13" width="11" style="192" customWidth="1"/>
    <col min="14" max="14" width="0.85546875" style="192" customWidth="1"/>
    <col min="15" max="15" width="11.42578125" style="192" customWidth="1"/>
    <col min="16" max="16" width="0.85546875" style="192" customWidth="1"/>
    <col min="17" max="17" width="11" style="192" customWidth="1"/>
    <col min="18" max="18" width="0.85546875" style="192" customWidth="1"/>
    <col min="19" max="19" width="11.7109375" style="192" customWidth="1"/>
    <col min="20" max="16384" width="9.28515625" style="192"/>
  </cols>
  <sheetData>
    <row r="1" spans="1:19" s="224" customFormat="1" ht="21.75" customHeight="1" x14ac:dyDescent="0.45">
      <c r="A1" s="224" t="str">
        <f>'2-4'!A1</f>
        <v>บริษัท เวิลด์ คอร์ปอเรชั่น จำกัด (มหาชน)</v>
      </c>
    </row>
    <row r="2" spans="1:19" s="224" customFormat="1" ht="21.75" customHeight="1" x14ac:dyDescent="0.45">
      <c r="A2" s="170" t="s">
        <v>94</v>
      </c>
    </row>
    <row r="3" spans="1:19" s="224" customFormat="1" ht="21.75" customHeight="1" x14ac:dyDescent="0.45">
      <c r="A3" s="225" t="str">
        <f>+'5-6 (3M) P&amp;L'!A51</f>
        <v>สำหรับงวดสามเดือนสิ้นสุดวันที่ 31 มีนาคม พ.ศ. 2563</v>
      </c>
      <c r="B3" s="226"/>
      <c r="C3" s="226"/>
      <c r="D3" s="226"/>
      <c r="E3" s="226"/>
      <c r="F3" s="226"/>
      <c r="G3" s="226"/>
      <c r="H3" s="226"/>
      <c r="I3" s="226"/>
      <c r="J3" s="226"/>
      <c r="K3" s="226"/>
      <c r="L3" s="226"/>
      <c r="M3" s="226"/>
      <c r="N3" s="226"/>
      <c r="O3" s="226"/>
      <c r="P3" s="226"/>
      <c r="Q3" s="226"/>
      <c r="R3" s="226"/>
      <c r="S3" s="226"/>
    </row>
    <row r="5" spans="1:19" s="194" customFormat="1" ht="21.75" customHeight="1" x14ac:dyDescent="0.2">
      <c r="A5" s="193"/>
      <c r="B5" s="193"/>
      <c r="C5" s="193"/>
      <c r="D5" s="193"/>
      <c r="E5" s="369" t="s">
        <v>95</v>
      </c>
      <c r="F5" s="369"/>
      <c r="G5" s="369"/>
      <c r="H5" s="369"/>
      <c r="I5" s="369"/>
      <c r="J5" s="369"/>
      <c r="K5" s="369"/>
      <c r="L5" s="369"/>
      <c r="M5" s="369"/>
      <c r="N5" s="369"/>
      <c r="O5" s="369"/>
      <c r="P5" s="369"/>
      <c r="Q5" s="369"/>
      <c r="R5" s="369"/>
      <c r="S5" s="369"/>
    </row>
    <row r="6" spans="1:19" s="194" customFormat="1" ht="21.75" customHeight="1" x14ac:dyDescent="0.2">
      <c r="A6" s="193"/>
      <c r="B6" s="193"/>
      <c r="C6" s="193"/>
      <c r="D6" s="193"/>
      <c r="E6" s="370" t="s">
        <v>116</v>
      </c>
      <c r="F6" s="370"/>
      <c r="G6" s="370"/>
      <c r="H6" s="370"/>
      <c r="I6" s="370"/>
      <c r="J6" s="370"/>
      <c r="K6" s="370"/>
      <c r="L6" s="370"/>
      <c r="M6" s="370"/>
      <c r="N6" s="370"/>
      <c r="O6" s="370"/>
      <c r="P6" s="370"/>
      <c r="Q6" s="370"/>
      <c r="R6" s="370"/>
      <c r="S6" s="370"/>
    </row>
    <row r="7" spans="1:19" s="194" customFormat="1" ht="21.75" customHeight="1" x14ac:dyDescent="0.2">
      <c r="A7" s="193"/>
      <c r="B7" s="193"/>
      <c r="C7" s="193"/>
      <c r="D7" s="193"/>
      <c r="E7" s="369" t="s">
        <v>96</v>
      </c>
      <c r="F7" s="369"/>
      <c r="G7" s="369"/>
      <c r="H7" s="369"/>
      <c r="I7" s="369"/>
      <c r="J7" s="369"/>
      <c r="K7" s="369"/>
      <c r="L7" s="369"/>
      <c r="M7" s="369"/>
      <c r="N7" s="369"/>
      <c r="O7" s="369"/>
      <c r="P7" s="195"/>
      <c r="Q7" s="195"/>
      <c r="R7" s="195"/>
      <c r="S7" s="195"/>
    </row>
    <row r="8" spans="1:19" s="197" customFormat="1" ht="21.75" customHeight="1" x14ac:dyDescent="0.2">
      <c r="A8" s="196"/>
      <c r="D8" s="198"/>
      <c r="E8" s="199"/>
      <c r="F8" s="199"/>
      <c r="G8" s="199"/>
      <c r="H8" s="199"/>
      <c r="I8" s="199"/>
      <c r="J8" s="199"/>
      <c r="K8" s="371" t="s">
        <v>12</v>
      </c>
      <c r="L8" s="371"/>
      <c r="M8" s="371"/>
      <c r="N8" s="200"/>
    </row>
    <row r="9" spans="1:19" s="197" customFormat="1" ht="21.75" customHeight="1" x14ac:dyDescent="0.2">
      <c r="A9" s="196"/>
      <c r="D9" s="198"/>
      <c r="E9" s="199"/>
      <c r="F9" s="199"/>
      <c r="G9" s="199"/>
      <c r="H9" s="199"/>
      <c r="I9" s="201" t="s">
        <v>64</v>
      </c>
      <c r="J9" s="199"/>
      <c r="K9" s="198"/>
      <c r="L9" s="198"/>
      <c r="M9" s="198"/>
      <c r="N9" s="200"/>
    </row>
    <row r="10" spans="1:19" s="197" customFormat="1" ht="21.75" customHeight="1" x14ac:dyDescent="0.2">
      <c r="A10" s="202"/>
      <c r="B10" s="202"/>
      <c r="C10" s="202"/>
      <c r="D10" s="198"/>
      <c r="E10" s="203"/>
      <c r="F10" s="203"/>
      <c r="G10" s="203"/>
      <c r="H10" s="203"/>
      <c r="I10" s="201" t="s">
        <v>97</v>
      </c>
      <c r="J10" s="56"/>
      <c r="K10" s="56" t="s">
        <v>66</v>
      </c>
      <c r="L10" s="203"/>
      <c r="M10" s="204"/>
      <c r="N10" s="56"/>
      <c r="O10" s="56" t="s">
        <v>67</v>
      </c>
      <c r="P10" s="56"/>
      <c r="Q10" s="56" t="s">
        <v>39</v>
      </c>
      <c r="R10" s="56"/>
    </row>
    <row r="11" spans="1:19" s="197" customFormat="1" ht="21.75" customHeight="1" x14ac:dyDescent="0.2">
      <c r="A11" s="196"/>
      <c r="B11" s="202"/>
      <c r="C11" s="202"/>
      <c r="D11" s="198"/>
      <c r="E11" s="56" t="s">
        <v>68</v>
      </c>
      <c r="F11" s="56"/>
      <c r="G11" s="201" t="s">
        <v>69</v>
      </c>
      <c r="H11" s="203"/>
      <c r="I11" s="56" t="s">
        <v>98</v>
      </c>
      <c r="J11" s="56"/>
      <c r="K11" s="205" t="s">
        <v>72</v>
      </c>
      <c r="L11" s="56"/>
      <c r="M11" s="204"/>
      <c r="N11" s="203"/>
      <c r="O11" s="56" t="s">
        <v>36</v>
      </c>
      <c r="P11" s="56"/>
      <c r="Q11" s="56" t="s">
        <v>99</v>
      </c>
      <c r="R11" s="56"/>
      <c r="S11" s="56" t="s">
        <v>67</v>
      </c>
    </row>
    <row r="12" spans="1:19" s="197" customFormat="1" ht="21.75" customHeight="1" x14ac:dyDescent="0.2">
      <c r="A12" s="196"/>
      <c r="B12" s="202"/>
      <c r="C12" s="202"/>
      <c r="D12" s="198"/>
      <c r="E12" s="56" t="s">
        <v>73</v>
      </c>
      <c r="F12" s="56"/>
      <c r="G12" s="56" t="s">
        <v>74</v>
      </c>
      <c r="H12" s="203"/>
      <c r="I12" s="56" t="s">
        <v>62</v>
      </c>
      <c r="J12" s="56"/>
      <c r="K12" s="56" t="s">
        <v>13</v>
      </c>
      <c r="L12" s="56"/>
      <c r="M12" s="56" t="s">
        <v>14</v>
      </c>
      <c r="N12" s="203"/>
      <c r="O12" s="56" t="s">
        <v>100</v>
      </c>
      <c r="P12" s="56"/>
      <c r="Q12" s="56" t="s">
        <v>101</v>
      </c>
      <c r="R12" s="56"/>
      <c r="S12" s="56" t="s">
        <v>36</v>
      </c>
    </row>
    <row r="13" spans="1:19" s="197" customFormat="1" ht="21.75" customHeight="1" x14ac:dyDescent="0.2">
      <c r="A13" s="196"/>
      <c r="B13" s="202"/>
      <c r="C13" s="114"/>
      <c r="D13" s="198"/>
      <c r="E13" s="206" t="s">
        <v>49</v>
      </c>
      <c r="F13" s="56"/>
      <c r="G13" s="206" t="s">
        <v>49</v>
      </c>
      <c r="H13" s="203"/>
      <c r="I13" s="206" t="s">
        <v>49</v>
      </c>
      <c r="J13" s="56"/>
      <c r="K13" s="206" t="s">
        <v>49</v>
      </c>
      <c r="L13" s="56"/>
      <c r="M13" s="206" t="s">
        <v>49</v>
      </c>
      <c r="N13" s="203"/>
      <c r="O13" s="206" t="s">
        <v>49</v>
      </c>
      <c r="P13" s="56"/>
      <c r="Q13" s="206" t="s">
        <v>49</v>
      </c>
      <c r="R13" s="56"/>
      <c r="S13" s="206" t="s">
        <v>49</v>
      </c>
    </row>
    <row r="14" spans="1:19" s="197" customFormat="1" ht="21.75" customHeight="1" x14ac:dyDescent="0.2">
      <c r="A14" s="207"/>
      <c r="B14" s="207"/>
      <c r="C14" s="207"/>
      <c r="D14" s="207"/>
      <c r="E14" s="208"/>
      <c r="F14" s="56"/>
      <c r="G14" s="208"/>
      <c r="H14" s="56"/>
      <c r="I14" s="208"/>
      <c r="J14" s="56"/>
      <c r="K14" s="208"/>
      <c r="L14" s="56"/>
      <c r="M14" s="208"/>
      <c r="N14" s="56"/>
      <c r="O14" s="208"/>
      <c r="P14" s="56"/>
      <c r="Q14" s="208"/>
      <c r="R14" s="56"/>
      <c r="S14" s="208"/>
    </row>
    <row r="15" spans="1:19" s="197" customFormat="1" ht="21.75" customHeight="1" x14ac:dyDescent="0.2">
      <c r="A15" s="209" t="s">
        <v>117</v>
      </c>
      <c r="D15" s="210"/>
      <c r="E15" s="211">
        <v>3648377850</v>
      </c>
      <c r="F15" s="203"/>
      <c r="G15" s="211">
        <v>-2304522000</v>
      </c>
      <c r="H15" s="212"/>
      <c r="I15" s="211">
        <v>24731826</v>
      </c>
      <c r="J15" s="212"/>
      <c r="K15" s="211">
        <v>0</v>
      </c>
      <c r="L15" s="212"/>
      <c r="M15" s="211">
        <v>460800888</v>
      </c>
      <c r="N15" s="212"/>
      <c r="O15" s="211">
        <f>SUM(E15:M15)</f>
        <v>1829388564</v>
      </c>
      <c r="P15" s="212"/>
      <c r="Q15" s="211">
        <v>0</v>
      </c>
      <c r="R15" s="212"/>
      <c r="S15" s="211">
        <f>SUM(O15:Q15)</f>
        <v>1829388564</v>
      </c>
    </row>
    <row r="16" spans="1:19" s="197" customFormat="1" ht="21.75" customHeight="1" x14ac:dyDescent="0.2">
      <c r="A16" s="213" t="s">
        <v>107</v>
      </c>
      <c r="B16" s="214"/>
      <c r="C16" s="214"/>
      <c r="D16" s="210"/>
      <c r="E16" s="215">
        <v>0</v>
      </c>
      <c r="F16" s="216"/>
      <c r="G16" s="215">
        <v>0</v>
      </c>
      <c r="H16" s="217"/>
      <c r="I16" s="215">
        <v>0</v>
      </c>
      <c r="J16" s="217"/>
      <c r="K16" s="215">
        <v>0</v>
      </c>
      <c r="L16" s="217"/>
      <c r="M16" s="215">
        <f>'5-6 (3M) P&amp;L'!F37</f>
        <v>5858938</v>
      </c>
      <c r="N16" s="217"/>
      <c r="O16" s="215">
        <f>SUM(E16:M16)</f>
        <v>5858938</v>
      </c>
      <c r="P16" s="217"/>
      <c r="Q16" s="215">
        <v>0</v>
      </c>
      <c r="R16" s="217"/>
      <c r="S16" s="215">
        <f>SUM(O16:Q16)</f>
        <v>5858938</v>
      </c>
    </row>
    <row r="17" spans="1:20" s="197" customFormat="1" ht="8.1" customHeight="1" x14ac:dyDescent="0.2">
      <c r="A17" s="207"/>
      <c r="B17" s="207"/>
      <c r="C17" s="207"/>
      <c r="D17" s="207"/>
      <c r="E17" s="211"/>
      <c r="F17" s="207"/>
      <c r="G17" s="211"/>
      <c r="H17" s="212"/>
      <c r="I17" s="211"/>
      <c r="J17" s="212"/>
      <c r="K17" s="211"/>
      <c r="L17" s="212"/>
      <c r="M17" s="211"/>
      <c r="N17" s="212"/>
      <c r="O17" s="211"/>
      <c r="P17" s="212"/>
      <c r="Q17" s="211"/>
      <c r="R17" s="212"/>
      <c r="S17" s="211"/>
    </row>
    <row r="18" spans="1:20" s="197" customFormat="1" ht="21.75" customHeight="1" thickBot="1" x14ac:dyDescent="0.25">
      <c r="A18" s="218" t="s">
        <v>118</v>
      </c>
      <c r="D18" s="219"/>
      <c r="E18" s="220">
        <f>SUM(E15:E16)</f>
        <v>3648377850</v>
      </c>
      <c r="F18" s="221"/>
      <c r="G18" s="220">
        <f>SUM(G15:G16)</f>
        <v>-2304522000</v>
      </c>
      <c r="H18" s="212"/>
      <c r="I18" s="220">
        <f>SUM(I15:I16)</f>
        <v>24731826</v>
      </c>
      <c r="J18" s="212"/>
      <c r="K18" s="220">
        <f>SUM(K15:K16)</f>
        <v>0</v>
      </c>
      <c r="L18" s="212"/>
      <c r="M18" s="220">
        <f>SUM(M15:M16)</f>
        <v>466659826</v>
      </c>
      <c r="N18" s="212"/>
      <c r="O18" s="220">
        <f>SUM(O15:O16)</f>
        <v>1835247502</v>
      </c>
      <c r="P18" s="212"/>
      <c r="Q18" s="220">
        <f>SUM(Q15:Q16)</f>
        <v>0</v>
      </c>
      <c r="R18" s="212"/>
      <c r="S18" s="220">
        <f>SUM(S15:S16)</f>
        <v>1835247502</v>
      </c>
      <c r="T18" s="222"/>
    </row>
    <row r="19" spans="1:20" ht="21.75" customHeight="1" thickTop="1" x14ac:dyDescent="0.35"/>
    <row r="23" spans="1:20" ht="24.75" customHeight="1" x14ac:dyDescent="0.35"/>
    <row r="24" spans="1:20" ht="16.5" customHeight="1" x14ac:dyDescent="0.35"/>
    <row r="25" spans="1:20" ht="21.75" customHeight="1" x14ac:dyDescent="0.4">
      <c r="A25" s="227" t="str">
        <f>'2-4'!A50</f>
        <v>หมายเหตุประกอบข้อมูลทางการเงินระหว่างกาลแบบย่อในหน้า 12 ถึง 24 เป็นส่วนหนึ่งของข้อมูลทางการเงินระหว่างกาลนี้</v>
      </c>
      <c r="B25" s="223"/>
      <c r="C25" s="223"/>
      <c r="D25" s="223"/>
      <c r="E25" s="223"/>
      <c r="F25" s="223"/>
      <c r="G25" s="223"/>
      <c r="H25" s="223"/>
      <c r="I25" s="223"/>
      <c r="J25" s="223"/>
      <c r="K25" s="223"/>
      <c r="L25" s="223"/>
      <c r="M25" s="223"/>
      <c r="N25" s="223"/>
      <c r="O25" s="223"/>
      <c r="P25" s="223"/>
      <c r="Q25" s="223"/>
      <c r="R25" s="223"/>
      <c r="S25" s="223"/>
    </row>
  </sheetData>
  <mergeCells count="4">
    <mergeCell ref="E5:S5"/>
    <mergeCell ref="E6:S6"/>
    <mergeCell ref="E7:O7"/>
    <mergeCell ref="K8:M8"/>
  </mergeCells>
  <pageMargins left="0.4" right="0.4" top="0.5" bottom="0.6" header="0.49" footer="0.4"/>
  <pageSetup paperSize="9" firstPageNumber="7" orientation="landscape" useFirstPageNumber="1" horizontalDpi="1200" verticalDpi="1200" r:id="rId1"/>
  <headerFooter>
    <oddFooter>&amp;R&amp;"Browallia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2060"/>
    <pageSetUpPr autoPageBreaks="0"/>
  </sheetPr>
  <dimension ref="A1:W240"/>
  <sheetViews>
    <sheetView topLeftCell="A10" zoomScale="110" zoomScaleNormal="110" zoomScaleSheetLayoutView="120" workbookViewId="0">
      <selection activeCell="L19" sqref="L19"/>
    </sheetView>
  </sheetViews>
  <sheetFormatPr defaultRowHeight="21.75" customHeight="1" x14ac:dyDescent="0.2"/>
  <cols>
    <col min="1" max="1" width="22.140625" style="21" customWidth="1"/>
    <col min="2" max="2" width="3.140625" style="21" customWidth="1"/>
    <col min="3" max="3" width="2" style="20" customWidth="1"/>
    <col min="4" max="4" width="9.7109375" style="24" customWidth="1"/>
    <col min="5" max="5" width="0.7109375" style="24" customWidth="1"/>
    <col min="6" max="6" width="10.5703125" style="24" customWidth="1"/>
    <col min="7" max="7" width="0.7109375" style="24" customWidth="1"/>
    <col min="8" max="8" width="11" style="24" customWidth="1"/>
    <col min="9" max="9" width="0.7109375" style="24" customWidth="1"/>
    <col min="10" max="10" width="13.140625" style="24" customWidth="1"/>
    <col min="11" max="11" width="0.7109375" style="24" customWidth="1"/>
    <col min="12" max="12" width="11.42578125" style="24" customWidth="1"/>
    <col min="13" max="13" width="0.7109375" style="24" customWidth="1"/>
    <col min="14" max="14" width="9.5703125" style="24" customWidth="1"/>
    <col min="15" max="15" width="0.7109375" style="24" customWidth="1"/>
    <col min="16" max="16" width="10.42578125" style="24" customWidth="1"/>
    <col min="17" max="17" width="0.7109375" style="24" customWidth="1"/>
    <col min="18" max="18" width="10.42578125" style="24" customWidth="1"/>
    <col min="19" max="19" width="0.7109375" style="24" customWidth="1"/>
    <col min="20" max="20" width="9.42578125" style="24" customWidth="1"/>
    <col min="21" max="21" width="0.7109375" style="24" customWidth="1"/>
    <col min="22" max="22" width="11" style="24" customWidth="1"/>
    <col min="23" max="256" width="9.28515625" style="21"/>
    <col min="257" max="257" width="25.5703125" style="21" customWidth="1"/>
    <col min="258" max="259" width="2.5703125" style="21" customWidth="1"/>
    <col min="260" max="260" width="9.28515625" style="21" customWidth="1"/>
    <col min="261" max="261" width="0.7109375" style="21" customWidth="1"/>
    <col min="262" max="262" width="10.42578125" style="21" customWidth="1"/>
    <col min="263" max="263" width="0.7109375" style="21" customWidth="1"/>
    <col min="264" max="264" width="10.28515625" style="21" customWidth="1"/>
    <col min="265" max="265" width="0.7109375" style="21" customWidth="1"/>
    <col min="266" max="266" width="12.28515625" style="21" customWidth="1"/>
    <col min="267" max="267" width="0.7109375" style="21" customWidth="1"/>
    <col min="268" max="268" width="11.42578125" style="21" customWidth="1"/>
    <col min="269" max="269" width="0.7109375" style="21" customWidth="1"/>
    <col min="270" max="270" width="8.5703125" style="21" customWidth="1"/>
    <col min="271" max="271" width="0.7109375" style="21" customWidth="1"/>
    <col min="272" max="272" width="9.28515625" style="21" customWidth="1"/>
    <col min="273" max="273" width="0.7109375" style="21" customWidth="1"/>
    <col min="274" max="274" width="9.7109375" style="21" customWidth="1"/>
    <col min="275" max="275" width="0.7109375" style="21" customWidth="1"/>
    <col min="276" max="276" width="9.7109375" style="21" customWidth="1"/>
    <col min="277" max="277" width="0.7109375" style="21" customWidth="1"/>
    <col min="278" max="278" width="10" style="21" customWidth="1"/>
    <col min="279" max="512" width="9.28515625" style="21"/>
    <col min="513" max="513" width="25.5703125" style="21" customWidth="1"/>
    <col min="514" max="515" width="2.5703125" style="21" customWidth="1"/>
    <col min="516" max="516" width="9.28515625" style="21" customWidth="1"/>
    <col min="517" max="517" width="0.7109375" style="21" customWidth="1"/>
    <col min="518" max="518" width="10.42578125" style="21" customWidth="1"/>
    <col min="519" max="519" width="0.7109375" style="21" customWidth="1"/>
    <col min="520" max="520" width="10.28515625" style="21" customWidth="1"/>
    <col min="521" max="521" width="0.7109375" style="21" customWidth="1"/>
    <col min="522" max="522" width="12.28515625" style="21" customWidth="1"/>
    <col min="523" max="523" width="0.7109375" style="21" customWidth="1"/>
    <col min="524" max="524" width="11.42578125" style="21" customWidth="1"/>
    <col min="525" max="525" width="0.7109375" style="21" customWidth="1"/>
    <col min="526" max="526" width="8.5703125" style="21" customWidth="1"/>
    <col min="527" max="527" width="0.7109375" style="21" customWidth="1"/>
    <col min="528" max="528" width="9.28515625" style="21" customWidth="1"/>
    <col min="529" max="529" width="0.7109375" style="21" customWidth="1"/>
    <col min="530" max="530" width="9.7109375" style="21" customWidth="1"/>
    <col min="531" max="531" width="0.7109375" style="21" customWidth="1"/>
    <col min="532" max="532" width="9.7109375" style="21" customWidth="1"/>
    <col min="533" max="533" width="0.7109375" style="21" customWidth="1"/>
    <col min="534" max="534" width="10" style="21" customWidth="1"/>
    <col min="535" max="768" width="9.28515625" style="21"/>
    <col min="769" max="769" width="25.5703125" style="21" customWidth="1"/>
    <col min="770" max="771" width="2.5703125" style="21" customWidth="1"/>
    <col min="772" max="772" width="9.28515625" style="21" customWidth="1"/>
    <col min="773" max="773" width="0.7109375" style="21" customWidth="1"/>
    <col min="774" max="774" width="10.42578125" style="21" customWidth="1"/>
    <col min="775" max="775" width="0.7109375" style="21" customWidth="1"/>
    <col min="776" max="776" width="10.28515625" style="21" customWidth="1"/>
    <col min="777" max="777" width="0.7109375" style="21" customWidth="1"/>
    <col min="778" max="778" width="12.28515625" style="21" customWidth="1"/>
    <col min="779" max="779" width="0.7109375" style="21" customWidth="1"/>
    <col min="780" max="780" width="11.42578125" style="21" customWidth="1"/>
    <col min="781" max="781" width="0.7109375" style="21" customWidth="1"/>
    <col min="782" max="782" width="8.5703125" style="21" customWidth="1"/>
    <col min="783" max="783" width="0.7109375" style="21" customWidth="1"/>
    <col min="784" max="784" width="9.28515625" style="21" customWidth="1"/>
    <col min="785" max="785" width="0.7109375" style="21" customWidth="1"/>
    <col min="786" max="786" width="9.7109375" style="21" customWidth="1"/>
    <col min="787" max="787" width="0.7109375" style="21" customWidth="1"/>
    <col min="788" max="788" width="9.7109375" style="21" customWidth="1"/>
    <col min="789" max="789" width="0.7109375" style="21" customWidth="1"/>
    <col min="790" max="790" width="10" style="21" customWidth="1"/>
    <col min="791" max="1024" width="9.28515625" style="21"/>
    <col min="1025" max="1025" width="25.5703125" style="21" customWidth="1"/>
    <col min="1026" max="1027" width="2.5703125" style="21" customWidth="1"/>
    <col min="1028" max="1028" width="9.28515625" style="21" customWidth="1"/>
    <col min="1029" max="1029" width="0.7109375" style="21" customWidth="1"/>
    <col min="1030" max="1030" width="10.42578125" style="21" customWidth="1"/>
    <col min="1031" max="1031" width="0.7109375" style="21" customWidth="1"/>
    <col min="1032" max="1032" width="10.28515625" style="21" customWidth="1"/>
    <col min="1033" max="1033" width="0.7109375" style="21" customWidth="1"/>
    <col min="1034" max="1034" width="12.28515625" style="21" customWidth="1"/>
    <col min="1035" max="1035" width="0.7109375" style="21" customWidth="1"/>
    <col min="1036" max="1036" width="11.42578125" style="21" customWidth="1"/>
    <col min="1037" max="1037" width="0.7109375" style="21" customWidth="1"/>
    <col min="1038" max="1038" width="8.5703125" style="21" customWidth="1"/>
    <col min="1039" max="1039" width="0.7109375" style="21" customWidth="1"/>
    <col min="1040" max="1040" width="9.28515625" style="21" customWidth="1"/>
    <col min="1041" max="1041" width="0.7109375" style="21" customWidth="1"/>
    <col min="1042" max="1042" width="9.7109375" style="21" customWidth="1"/>
    <col min="1043" max="1043" width="0.7109375" style="21" customWidth="1"/>
    <col min="1044" max="1044" width="9.7109375" style="21" customWidth="1"/>
    <col min="1045" max="1045" width="0.7109375" style="21" customWidth="1"/>
    <col min="1046" max="1046" width="10" style="21" customWidth="1"/>
    <col min="1047" max="1280" width="9.28515625" style="21"/>
    <col min="1281" max="1281" width="25.5703125" style="21" customWidth="1"/>
    <col min="1282" max="1283" width="2.5703125" style="21" customWidth="1"/>
    <col min="1284" max="1284" width="9.28515625" style="21" customWidth="1"/>
    <col min="1285" max="1285" width="0.7109375" style="21" customWidth="1"/>
    <col min="1286" max="1286" width="10.42578125" style="21" customWidth="1"/>
    <col min="1287" max="1287" width="0.7109375" style="21" customWidth="1"/>
    <col min="1288" max="1288" width="10.28515625" style="21" customWidth="1"/>
    <col min="1289" max="1289" width="0.7109375" style="21" customWidth="1"/>
    <col min="1290" max="1290" width="12.28515625" style="21" customWidth="1"/>
    <col min="1291" max="1291" width="0.7109375" style="21" customWidth="1"/>
    <col min="1292" max="1292" width="11.42578125" style="21" customWidth="1"/>
    <col min="1293" max="1293" width="0.7109375" style="21" customWidth="1"/>
    <col min="1294" max="1294" width="8.5703125" style="21" customWidth="1"/>
    <col min="1295" max="1295" width="0.7109375" style="21" customWidth="1"/>
    <col min="1296" max="1296" width="9.28515625" style="21" customWidth="1"/>
    <col min="1297" max="1297" width="0.7109375" style="21" customWidth="1"/>
    <col min="1298" max="1298" width="9.7109375" style="21" customWidth="1"/>
    <col min="1299" max="1299" width="0.7109375" style="21" customWidth="1"/>
    <col min="1300" max="1300" width="9.7109375" style="21" customWidth="1"/>
    <col min="1301" max="1301" width="0.7109375" style="21" customWidth="1"/>
    <col min="1302" max="1302" width="10" style="21" customWidth="1"/>
    <col min="1303" max="1536" width="9.28515625" style="21"/>
    <col min="1537" max="1537" width="25.5703125" style="21" customWidth="1"/>
    <col min="1538" max="1539" width="2.5703125" style="21" customWidth="1"/>
    <col min="1540" max="1540" width="9.28515625" style="21" customWidth="1"/>
    <col min="1541" max="1541" width="0.7109375" style="21" customWidth="1"/>
    <col min="1542" max="1542" width="10.42578125" style="21" customWidth="1"/>
    <col min="1543" max="1543" width="0.7109375" style="21" customWidth="1"/>
    <col min="1544" max="1544" width="10.28515625" style="21" customWidth="1"/>
    <col min="1545" max="1545" width="0.7109375" style="21" customWidth="1"/>
    <col min="1546" max="1546" width="12.28515625" style="21" customWidth="1"/>
    <col min="1547" max="1547" width="0.7109375" style="21" customWidth="1"/>
    <col min="1548" max="1548" width="11.42578125" style="21" customWidth="1"/>
    <col min="1549" max="1549" width="0.7109375" style="21" customWidth="1"/>
    <col min="1550" max="1550" width="8.5703125" style="21" customWidth="1"/>
    <col min="1551" max="1551" width="0.7109375" style="21" customWidth="1"/>
    <col min="1552" max="1552" width="9.28515625" style="21" customWidth="1"/>
    <col min="1553" max="1553" width="0.7109375" style="21" customWidth="1"/>
    <col min="1554" max="1554" width="9.7109375" style="21" customWidth="1"/>
    <col min="1555" max="1555" width="0.7109375" style="21" customWidth="1"/>
    <col min="1556" max="1556" width="9.7109375" style="21" customWidth="1"/>
    <col min="1557" max="1557" width="0.7109375" style="21" customWidth="1"/>
    <col min="1558" max="1558" width="10" style="21" customWidth="1"/>
    <col min="1559" max="1792" width="9.28515625" style="21"/>
    <col min="1793" max="1793" width="25.5703125" style="21" customWidth="1"/>
    <col min="1794" max="1795" width="2.5703125" style="21" customWidth="1"/>
    <col min="1796" max="1796" width="9.28515625" style="21" customWidth="1"/>
    <col min="1797" max="1797" width="0.7109375" style="21" customWidth="1"/>
    <col min="1798" max="1798" width="10.42578125" style="21" customWidth="1"/>
    <col min="1799" max="1799" width="0.7109375" style="21" customWidth="1"/>
    <col min="1800" max="1800" width="10.28515625" style="21" customWidth="1"/>
    <col min="1801" max="1801" width="0.7109375" style="21" customWidth="1"/>
    <col min="1802" max="1802" width="12.28515625" style="21" customWidth="1"/>
    <col min="1803" max="1803" width="0.7109375" style="21" customWidth="1"/>
    <col min="1804" max="1804" width="11.42578125" style="21" customWidth="1"/>
    <col min="1805" max="1805" width="0.7109375" style="21" customWidth="1"/>
    <col min="1806" max="1806" width="8.5703125" style="21" customWidth="1"/>
    <col min="1807" max="1807" width="0.7109375" style="21" customWidth="1"/>
    <col min="1808" max="1808" width="9.28515625" style="21" customWidth="1"/>
    <col min="1809" max="1809" width="0.7109375" style="21" customWidth="1"/>
    <col min="1810" max="1810" width="9.7109375" style="21" customWidth="1"/>
    <col min="1811" max="1811" width="0.7109375" style="21" customWidth="1"/>
    <col min="1812" max="1812" width="9.7109375" style="21" customWidth="1"/>
    <col min="1813" max="1813" width="0.7109375" style="21" customWidth="1"/>
    <col min="1814" max="1814" width="10" style="21" customWidth="1"/>
    <col min="1815" max="2048" width="9.28515625" style="21"/>
    <col min="2049" max="2049" width="25.5703125" style="21" customWidth="1"/>
    <col min="2050" max="2051" width="2.5703125" style="21" customWidth="1"/>
    <col min="2052" max="2052" width="9.28515625" style="21" customWidth="1"/>
    <col min="2053" max="2053" width="0.7109375" style="21" customWidth="1"/>
    <col min="2054" max="2054" width="10.42578125" style="21" customWidth="1"/>
    <col min="2055" max="2055" width="0.7109375" style="21" customWidth="1"/>
    <col min="2056" max="2056" width="10.28515625" style="21" customWidth="1"/>
    <col min="2057" max="2057" width="0.7109375" style="21" customWidth="1"/>
    <col min="2058" max="2058" width="12.28515625" style="21" customWidth="1"/>
    <col min="2059" max="2059" width="0.7109375" style="21" customWidth="1"/>
    <col min="2060" max="2060" width="11.42578125" style="21" customWidth="1"/>
    <col min="2061" max="2061" width="0.7109375" style="21" customWidth="1"/>
    <col min="2062" max="2062" width="8.5703125" style="21" customWidth="1"/>
    <col min="2063" max="2063" width="0.7109375" style="21" customWidth="1"/>
    <col min="2064" max="2064" width="9.28515625" style="21" customWidth="1"/>
    <col min="2065" max="2065" width="0.7109375" style="21" customWidth="1"/>
    <col min="2066" max="2066" width="9.7109375" style="21" customWidth="1"/>
    <col min="2067" max="2067" width="0.7109375" style="21" customWidth="1"/>
    <col min="2068" max="2068" width="9.7109375" style="21" customWidth="1"/>
    <col min="2069" max="2069" width="0.7109375" style="21" customWidth="1"/>
    <col min="2070" max="2070" width="10" style="21" customWidth="1"/>
    <col min="2071" max="2304" width="9.28515625" style="21"/>
    <col min="2305" max="2305" width="25.5703125" style="21" customWidth="1"/>
    <col min="2306" max="2307" width="2.5703125" style="21" customWidth="1"/>
    <col min="2308" max="2308" width="9.28515625" style="21" customWidth="1"/>
    <col min="2309" max="2309" width="0.7109375" style="21" customWidth="1"/>
    <col min="2310" max="2310" width="10.42578125" style="21" customWidth="1"/>
    <col min="2311" max="2311" width="0.7109375" style="21" customWidth="1"/>
    <col min="2312" max="2312" width="10.28515625" style="21" customWidth="1"/>
    <col min="2313" max="2313" width="0.7109375" style="21" customWidth="1"/>
    <col min="2314" max="2314" width="12.28515625" style="21" customWidth="1"/>
    <col min="2315" max="2315" width="0.7109375" style="21" customWidth="1"/>
    <col min="2316" max="2316" width="11.42578125" style="21" customWidth="1"/>
    <col min="2317" max="2317" width="0.7109375" style="21" customWidth="1"/>
    <col min="2318" max="2318" width="8.5703125" style="21" customWidth="1"/>
    <col min="2319" max="2319" width="0.7109375" style="21" customWidth="1"/>
    <col min="2320" max="2320" width="9.28515625" style="21" customWidth="1"/>
    <col min="2321" max="2321" width="0.7109375" style="21" customWidth="1"/>
    <col min="2322" max="2322" width="9.7109375" style="21" customWidth="1"/>
    <col min="2323" max="2323" width="0.7109375" style="21" customWidth="1"/>
    <col min="2324" max="2324" width="9.7109375" style="21" customWidth="1"/>
    <col min="2325" max="2325" width="0.7109375" style="21" customWidth="1"/>
    <col min="2326" max="2326" width="10" style="21" customWidth="1"/>
    <col min="2327" max="2560" width="9.28515625" style="21"/>
    <col min="2561" max="2561" width="25.5703125" style="21" customWidth="1"/>
    <col min="2562" max="2563" width="2.5703125" style="21" customWidth="1"/>
    <col min="2564" max="2564" width="9.28515625" style="21" customWidth="1"/>
    <col min="2565" max="2565" width="0.7109375" style="21" customWidth="1"/>
    <col min="2566" max="2566" width="10.42578125" style="21" customWidth="1"/>
    <col min="2567" max="2567" width="0.7109375" style="21" customWidth="1"/>
    <col min="2568" max="2568" width="10.28515625" style="21" customWidth="1"/>
    <col min="2569" max="2569" width="0.7109375" style="21" customWidth="1"/>
    <col min="2570" max="2570" width="12.28515625" style="21" customWidth="1"/>
    <col min="2571" max="2571" width="0.7109375" style="21" customWidth="1"/>
    <col min="2572" max="2572" width="11.42578125" style="21" customWidth="1"/>
    <col min="2573" max="2573" width="0.7109375" style="21" customWidth="1"/>
    <col min="2574" max="2574" width="8.5703125" style="21" customWidth="1"/>
    <col min="2575" max="2575" width="0.7109375" style="21" customWidth="1"/>
    <col min="2576" max="2576" width="9.28515625" style="21" customWidth="1"/>
    <col min="2577" max="2577" width="0.7109375" style="21" customWidth="1"/>
    <col min="2578" max="2578" width="9.7109375" style="21" customWidth="1"/>
    <col min="2579" max="2579" width="0.7109375" style="21" customWidth="1"/>
    <col min="2580" max="2580" width="9.7109375" style="21" customWidth="1"/>
    <col min="2581" max="2581" width="0.7109375" style="21" customWidth="1"/>
    <col min="2582" max="2582" width="10" style="21" customWidth="1"/>
    <col min="2583" max="2816" width="9.28515625" style="21"/>
    <col min="2817" max="2817" width="25.5703125" style="21" customWidth="1"/>
    <col min="2818" max="2819" width="2.5703125" style="21" customWidth="1"/>
    <col min="2820" max="2820" width="9.28515625" style="21" customWidth="1"/>
    <col min="2821" max="2821" width="0.7109375" style="21" customWidth="1"/>
    <col min="2822" max="2822" width="10.42578125" style="21" customWidth="1"/>
    <col min="2823" max="2823" width="0.7109375" style="21" customWidth="1"/>
    <col min="2824" max="2824" width="10.28515625" style="21" customWidth="1"/>
    <col min="2825" max="2825" width="0.7109375" style="21" customWidth="1"/>
    <col min="2826" max="2826" width="12.28515625" style="21" customWidth="1"/>
    <col min="2827" max="2827" width="0.7109375" style="21" customWidth="1"/>
    <col min="2828" max="2828" width="11.42578125" style="21" customWidth="1"/>
    <col min="2829" max="2829" width="0.7109375" style="21" customWidth="1"/>
    <col min="2830" max="2830" width="8.5703125" style="21" customWidth="1"/>
    <col min="2831" max="2831" width="0.7109375" style="21" customWidth="1"/>
    <col min="2832" max="2832" width="9.28515625" style="21" customWidth="1"/>
    <col min="2833" max="2833" width="0.7109375" style="21" customWidth="1"/>
    <col min="2834" max="2834" width="9.7109375" style="21" customWidth="1"/>
    <col min="2835" max="2835" width="0.7109375" style="21" customWidth="1"/>
    <col min="2836" max="2836" width="9.7109375" style="21" customWidth="1"/>
    <col min="2837" max="2837" width="0.7109375" style="21" customWidth="1"/>
    <col min="2838" max="2838" width="10" style="21" customWidth="1"/>
    <col min="2839" max="3072" width="9.28515625" style="21"/>
    <col min="3073" max="3073" width="25.5703125" style="21" customWidth="1"/>
    <col min="3074" max="3075" width="2.5703125" style="21" customWidth="1"/>
    <col min="3076" max="3076" width="9.28515625" style="21" customWidth="1"/>
    <col min="3077" max="3077" width="0.7109375" style="21" customWidth="1"/>
    <col min="3078" max="3078" width="10.42578125" style="21" customWidth="1"/>
    <col min="3079" max="3079" width="0.7109375" style="21" customWidth="1"/>
    <col min="3080" max="3080" width="10.28515625" style="21" customWidth="1"/>
    <col min="3081" max="3081" width="0.7109375" style="21" customWidth="1"/>
    <col min="3082" max="3082" width="12.28515625" style="21" customWidth="1"/>
    <col min="3083" max="3083" width="0.7109375" style="21" customWidth="1"/>
    <col min="3084" max="3084" width="11.42578125" style="21" customWidth="1"/>
    <col min="3085" max="3085" width="0.7109375" style="21" customWidth="1"/>
    <col min="3086" max="3086" width="8.5703125" style="21" customWidth="1"/>
    <col min="3087" max="3087" width="0.7109375" style="21" customWidth="1"/>
    <col min="3088" max="3088" width="9.28515625" style="21" customWidth="1"/>
    <col min="3089" max="3089" width="0.7109375" style="21" customWidth="1"/>
    <col min="3090" max="3090" width="9.7109375" style="21" customWidth="1"/>
    <col min="3091" max="3091" width="0.7109375" style="21" customWidth="1"/>
    <col min="3092" max="3092" width="9.7109375" style="21" customWidth="1"/>
    <col min="3093" max="3093" width="0.7109375" style="21" customWidth="1"/>
    <col min="3094" max="3094" width="10" style="21" customWidth="1"/>
    <col min="3095" max="3328" width="9.28515625" style="21"/>
    <col min="3329" max="3329" width="25.5703125" style="21" customWidth="1"/>
    <col min="3330" max="3331" width="2.5703125" style="21" customWidth="1"/>
    <col min="3332" max="3332" width="9.28515625" style="21" customWidth="1"/>
    <col min="3333" max="3333" width="0.7109375" style="21" customWidth="1"/>
    <col min="3334" max="3334" width="10.42578125" style="21" customWidth="1"/>
    <col min="3335" max="3335" width="0.7109375" style="21" customWidth="1"/>
    <col min="3336" max="3336" width="10.28515625" style="21" customWidth="1"/>
    <col min="3337" max="3337" width="0.7109375" style="21" customWidth="1"/>
    <col min="3338" max="3338" width="12.28515625" style="21" customWidth="1"/>
    <col min="3339" max="3339" width="0.7109375" style="21" customWidth="1"/>
    <col min="3340" max="3340" width="11.42578125" style="21" customWidth="1"/>
    <col min="3341" max="3341" width="0.7109375" style="21" customWidth="1"/>
    <col min="3342" max="3342" width="8.5703125" style="21" customWidth="1"/>
    <col min="3343" max="3343" width="0.7109375" style="21" customWidth="1"/>
    <col min="3344" max="3344" width="9.28515625" style="21" customWidth="1"/>
    <col min="3345" max="3345" width="0.7109375" style="21" customWidth="1"/>
    <col min="3346" max="3346" width="9.7109375" style="21" customWidth="1"/>
    <col min="3347" max="3347" width="0.7109375" style="21" customWidth="1"/>
    <col min="3348" max="3348" width="9.7109375" style="21" customWidth="1"/>
    <col min="3349" max="3349" width="0.7109375" style="21" customWidth="1"/>
    <col min="3350" max="3350" width="10" style="21" customWidth="1"/>
    <col min="3351" max="3584" width="9.28515625" style="21"/>
    <col min="3585" max="3585" width="25.5703125" style="21" customWidth="1"/>
    <col min="3586" max="3587" width="2.5703125" style="21" customWidth="1"/>
    <col min="3588" max="3588" width="9.28515625" style="21" customWidth="1"/>
    <col min="3589" max="3589" width="0.7109375" style="21" customWidth="1"/>
    <col min="3590" max="3590" width="10.42578125" style="21" customWidth="1"/>
    <col min="3591" max="3591" width="0.7109375" style="21" customWidth="1"/>
    <col min="3592" max="3592" width="10.28515625" style="21" customWidth="1"/>
    <col min="3593" max="3593" width="0.7109375" style="21" customWidth="1"/>
    <col min="3594" max="3594" width="12.28515625" style="21" customWidth="1"/>
    <col min="3595" max="3595" width="0.7109375" style="21" customWidth="1"/>
    <col min="3596" max="3596" width="11.42578125" style="21" customWidth="1"/>
    <col min="3597" max="3597" width="0.7109375" style="21" customWidth="1"/>
    <col min="3598" max="3598" width="8.5703125" style="21" customWidth="1"/>
    <col min="3599" max="3599" width="0.7109375" style="21" customWidth="1"/>
    <col min="3600" max="3600" width="9.28515625" style="21" customWidth="1"/>
    <col min="3601" max="3601" width="0.7109375" style="21" customWidth="1"/>
    <col min="3602" max="3602" width="9.7109375" style="21" customWidth="1"/>
    <col min="3603" max="3603" width="0.7109375" style="21" customWidth="1"/>
    <col min="3604" max="3604" width="9.7109375" style="21" customWidth="1"/>
    <col min="3605" max="3605" width="0.7109375" style="21" customWidth="1"/>
    <col min="3606" max="3606" width="10" style="21" customWidth="1"/>
    <col min="3607" max="3840" width="9.28515625" style="21"/>
    <col min="3841" max="3841" width="25.5703125" style="21" customWidth="1"/>
    <col min="3842" max="3843" width="2.5703125" style="21" customWidth="1"/>
    <col min="3844" max="3844" width="9.28515625" style="21" customWidth="1"/>
    <col min="3845" max="3845" width="0.7109375" style="21" customWidth="1"/>
    <col min="3846" max="3846" width="10.42578125" style="21" customWidth="1"/>
    <col min="3847" max="3847" width="0.7109375" style="21" customWidth="1"/>
    <col min="3848" max="3848" width="10.28515625" style="21" customWidth="1"/>
    <col min="3849" max="3849" width="0.7109375" style="21" customWidth="1"/>
    <col min="3850" max="3850" width="12.28515625" style="21" customWidth="1"/>
    <col min="3851" max="3851" width="0.7109375" style="21" customWidth="1"/>
    <col min="3852" max="3852" width="11.42578125" style="21" customWidth="1"/>
    <col min="3853" max="3853" width="0.7109375" style="21" customWidth="1"/>
    <col min="3854" max="3854" width="8.5703125" style="21" customWidth="1"/>
    <col min="3855" max="3855" width="0.7109375" style="21" customWidth="1"/>
    <col min="3856" max="3856" width="9.28515625" style="21" customWidth="1"/>
    <col min="3857" max="3857" width="0.7109375" style="21" customWidth="1"/>
    <col min="3858" max="3858" width="9.7109375" style="21" customWidth="1"/>
    <col min="3859" max="3859" width="0.7109375" style="21" customWidth="1"/>
    <col min="3860" max="3860" width="9.7109375" style="21" customWidth="1"/>
    <col min="3861" max="3861" width="0.7109375" style="21" customWidth="1"/>
    <col min="3862" max="3862" width="10" style="21" customWidth="1"/>
    <col min="3863" max="4096" width="9.28515625" style="21"/>
    <col min="4097" max="4097" width="25.5703125" style="21" customWidth="1"/>
    <col min="4098" max="4099" width="2.5703125" style="21" customWidth="1"/>
    <col min="4100" max="4100" width="9.28515625" style="21" customWidth="1"/>
    <col min="4101" max="4101" width="0.7109375" style="21" customWidth="1"/>
    <col min="4102" max="4102" width="10.42578125" style="21" customWidth="1"/>
    <col min="4103" max="4103" width="0.7109375" style="21" customWidth="1"/>
    <col min="4104" max="4104" width="10.28515625" style="21" customWidth="1"/>
    <col min="4105" max="4105" width="0.7109375" style="21" customWidth="1"/>
    <col min="4106" max="4106" width="12.28515625" style="21" customWidth="1"/>
    <col min="4107" max="4107" width="0.7109375" style="21" customWidth="1"/>
    <col min="4108" max="4108" width="11.42578125" style="21" customWidth="1"/>
    <col min="4109" max="4109" width="0.7109375" style="21" customWidth="1"/>
    <col min="4110" max="4110" width="8.5703125" style="21" customWidth="1"/>
    <col min="4111" max="4111" width="0.7109375" style="21" customWidth="1"/>
    <col min="4112" max="4112" width="9.28515625" style="21" customWidth="1"/>
    <col min="4113" max="4113" width="0.7109375" style="21" customWidth="1"/>
    <col min="4114" max="4114" width="9.7109375" style="21" customWidth="1"/>
    <col min="4115" max="4115" width="0.7109375" style="21" customWidth="1"/>
    <col min="4116" max="4116" width="9.7109375" style="21" customWidth="1"/>
    <col min="4117" max="4117" width="0.7109375" style="21" customWidth="1"/>
    <col min="4118" max="4118" width="10" style="21" customWidth="1"/>
    <col min="4119" max="4352" width="9.28515625" style="21"/>
    <col min="4353" max="4353" width="25.5703125" style="21" customWidth="1"/>
    <col min="4354" max="4355" width="2.5703125" style="21" customWidth="1"/>
    <col min="4356" max="4356" width="9.28515625" style="21" customWidth="1"/>
    <col min="4357" max="4357" width="0.7109375" style="21" customWidth="1"/>
    <col min="4358" max="4358" width="10.42578125" style="21" customWidth="1"/>
    <col min="4359" max="4359" width="0.7109375" style="21" customWidth="1"/>
    <col min="4360" max="4360" width="10.28515625" style="21" customWidth="1"/>
    <col min="4361" max="4361" width="0.7109375" style="21" customWidth="1"/>
    <col min="4362" max="4362" width="12.28515625" style="21" customWidth="1"/>
    <col min="4363" max="4363" width="0.7109375" style="21" customWidth="1"/>
    <col min="4364" max="4364" width="11.42578125" style="21" customWidth="1"/>
    <col min="4365" max="4365" width="0.7109375" style="21" customWidth="1"/>
    <col min="4366" max="4366" width="8.5703125" style="21" customWidth="1"/>
    <col min="4367" max="4367" width="0.7109375" style="21" customWidth="1"/>
    <col min="4368" max="4368" width="9.28515625" style="21" customWidth="1"/>
    <col min="4369" max="4369" width="0.7109375" style="21" customWidth="1"/>
    <col min="4370" max="4370" width="9.7109375" style="21" customWidth="1"/>
    <col min="4371" max="4371" width="0.7109375" style="21" customWidth="1"/>
    <col min="4372" max="4372" width="9.7109375" style="21" customWidth="1"/>
    <col min="4373" max="4373" width="0.7109375" style="21" customWidth="1"/>
    <col min="4374" max="4374" width="10" style="21" customWidth="1"/>
    <col min="4375" max="4608" width="9.28515625" style="21"/>
    <col min="4609" max="4609" width="25.5703125" style="21" customWidth="1"/>
    <col min="4610" max="4611" width="2.5703125" style="21" customWidth="1"/>
    <col min="4612" max="4612" width="9.28515625" style="21" customWidth="1"/>
    <col min="4613" max="4613" width="0.7109375" style="21" customWidth="1"/>
    <col min="4614" max="4614" width="10.42578125" style="21" customWidth="1"/>
    <col min="4615" max="4615" width="0.7109375" style="21" customWidth="1"/>
    <col min="4616" max="4616" width="10.28515625" style="21" customWidth="1"/>
    <col min="4617" max="4617" width="0.7109375" style="21" customWidth="1"/>
    <col min="4618" max="4618" width="12.28515625" style="21" customWidth="1"/>
    <col min="4619" max="4619" width="0.7109375" style="21" customWidth="1"/>
    <col min="4620" max="4620" width="11.42578125" style="21" customWidth="1"/>
    <col min="4621" max="4621" width="0.7109375" style="21" customWidth="1"/>
    <col min="4622" max="4622" width="8.5703125" style="21" customWidth="1"/>
    <col min="4623" max="4623" width="0.7109375" style="21" customWidth="1"/>
    <col min="4624" max="4624" width="9.28515625" style="21" customWidth="1"/>
    <col min="4625" max="4625" width="0.7109375" style="21" customWidth="1"/>
    <col min="4626" max="4626" width="9.7109375" style="21" customWidth="1"/>
    <col min="4627" max="4627" width="0.7109375" style="21" customWidth="1"/>
    <col min="4628" max="4628" width="9.7109375" style="21" customWidth="1"/>
    <col min="4629" max="4629" width="0.7109375" style="21" customWidth="1"/>
    <col min="4630" max="4630" width="10" style="21" customWidth="1"/>
    <col min="4631" max="4864" width="9.28515625" style="21"/>
    <col min="4865" max="4865" width="25.5703125" style="21" customWidth="1"/>
    <col min="4866" max="4867" width="2.5703125" style="21" customWidth="1"/>
    <col min="4868" max="4868" width="9.28515625" style="21" customWidth="1"/>
    <col min="4869" max="4869" width="0.7109375" style="21" customWidth="1"/>
    <col min="4870" max="4870" width="10.42578125" style="21" customWidth="1"/>
    <col min="4871" max="4871" width="0.7109375" style="21" customWidth="1"/>
    <col min="4872" max="4872" width="10.28515625" style="21" customWidth="1"/>
    <col min="4873" max="4873" width="0.7109375" style="21" customWidth="1"/>
    <col min="4874" max="4874" width="12.28515625" style="21" customWidth="1"/>
    <col min="4875" max="4875" width="0.7109375" style="21" customWidth="1"/>
    <col min="4876" max="4876" width="11.42578125" style="21" customWidth="1"/>
    <col min="4877" max="4877" width="0.7109375" style="21" customWidth="1"/>
    <col min="4878" max="4878" width="8.5703125" style="21" customWidth="1"/>
    <col min="4879" max="4879" width="0.7109375" style="21" customWidth="1"/>
    <col min="4880" max="4880" width="9.28515625" style="21" customWidth="1"/>
    <col min="4881" max="4881" width="0.7109375" style="21" customWidth="1"/>
    <col min="4882" max="4882" width="9.7109375" style="21" customWidth="1"/>
    <col min="4883" max="4883" width="0.7109375" style="21" customWidth="1"/>
    <col min="4884" max="4884" width="9.7109375" style="21" customWidth="1"/>
    <col min="4885" max="4885" width="0.7109375" style="21" customWidth="1"/>
    <col min="4886" max="4886" width="10" style="21" customWidth="1"/>
    <col min="4887" max="5120" width="9.28515625" style="21"/>
    <col min="5121" max="5121" width="25.5703125" style="21" customWidth="1"/>
    <col min="5122" max="5123" width="2.5703125" style="21" customWidth="1"/>
    <col min="5124" max="5124" width="9.28515625" style="21" customWidth="1"/>
    <col min="5125" max="5125" width="0.7109375" style="21" customWidth="1"/>
    <col min="5126" max="5126" width="10.42578125" style="21" customWidth="1"/>
    <col min="5127" max="5127" width="0.7109375" style="21" customWidth="1"/>
    <col min="5128" max="5128" width="10.28515625" style="21" customWidth="1"/>
    <col min="5129" max="5129" width="0.7109375" style="21" customWidth="1"/>
    <col min="5130" max="5130" width="12.28515625" style="21" customWidth="1"/>
    <col min="5131" max="5131" width="0.7109375" style="21" customWidth="1"/>
    <col min="5132" max="5132" width="11.42578125" style="21" customWidth="1"/>
    <col min="5133" max="5133" width="0.7109375" style="21" customWidth="1"/>
    <col min="5134" max="5134" width="8.5703125" style="21" customWidth="1"/>
    <col min="5135" max="5135" width="0.7109375" style="21" customWidth="1"/>
    <col min="5136" max="5136" width="9.28515625" style="21" customWidth="1"/>
    <col min="5137" max="5137" width="0.7109375" style="21" customWidth="1"/>
    <col min="5138" max="5138" width="9.7109375" style="21" customWidth="1"/>
    <col min="5139" max="5139" width="0.7109375" style="21" customWidth="1"/>
    <col min="5140" max="5140" width="9.7109375" style="21" customWidth="1"/>
    <col min="5141" max="5141" width="0.7109375" style="21" customWidth="1"/>
    <col min="5142" max="5142" width="10" style="21" customWidth="1"/>
    <col min="5143" max="5376" width="9.28515625" style="21"/>
    <col min="5377" max="5377" width="25.5703125" style="21" customWidth="1"/>
    <col min="5378" max="5379" width="2.5703125" style="21" customWidth="1"/>
    <col min="5380" max="5380" width="9.28515625" style="21" customWidth="1"/>
    <col min="5381" max="5381" width="0.7109375" style="21" customWidth="1"/>
    <col min="5382" max="5382" width="10.42578125" style="21" customWidth="1"/>
    <col min="5383" max="5383" width="0.7109375" style="21" customWidth="1"/>
    <col min="5384" max="5384" width="10.28515625" style="21" customWidth="1"/>
    <col min="5385" max="5385" width="0.7109375" style="21" customWidth="1"/>
    <col min="5386" max="5386" width="12.28515625" style="21" customWidth="1"/>
    <col min="5387" max="5387" width="0.7109375" style="21" customWidth="1"/>
    <col min="5388" max="5388" width="11.42578125" style="21" customWidth="1"/>
    <col min="5389" max="5389" width="0.7109375" style="21" customWidth="1"/>
    <col min="5390" max="5390" width="8.5703125" style="21" customWidth="1"/>
    <col min="5391" max="5391" width="0.7109375" style="21" customWidth="1"/>
    <col min="5392" max="5392" width="9.28515625" style="21" customWidth="1"/>
    <col min="5393" max="5393" width="0.7109375" style="21" customWidth="1"/>
    <col min="5394" max="5394" width="9.7109375" style="21" customWidth="1"/>
    <col min="5395" max="5395" width="0.7109375" style="21" customWidth="1"/>
    <col min="5396" max="5396" width="9.7109375" style="21" customWidth="1"/>
    <col min="5397" max="5397" width="0.7109375" style="21" customWidth="1"/>
    <col min="5398" max="5398" width="10" style="21" customWidth="1"/>
    <col min="5399" max="5632" width="9.28515625" style="21"/>
    <col min="5633" max="5633" width="25.5703125" style="21" customWidth="1"/>
    <col min="5634" max="5635" width="2.5703125" style="21" customWidth="1"/>
    <col min="5636" max="5636" width="9.28515625" style="21" customWidth="1"/>
    <col min="5637" max="5637" width="0.7109375" style="21" customWidth="1"/>
    <col min="5638" max="5638" width="10.42578125" style="21" customWidth="1"/>
    <col min="5639" max="5639" width="0.7109375" style="21" customWidth="1"/>
    <col min="5640" max="5640" width="10.28515625" style="21" customWidth="1"/>
    <col min="5641" max="5641" width="0.7109375" style="21" customWidth="1"/>
    <col min="5642" max="5642" width="12.28515625" style="21" customWidth="1"/>
    <col min="5643" max="5643" width="0.7109375" style="21" customWidth="1"/>
    <col min="5644" max="5644" width="11.42578125" style="21" customWidth="1"/>
    <col min="5645" max="5645" width="0.7109375" style="21" customWidth="1"/>
    <col min="5646" max="5646" width="8.5703125" style="21" customWidth="1"/>
    <col min="5647" max="5647" width="0.7109375" style="21" customWidth="1"/>
    <col min="5648" max="5648" width="9.28515625" style="21" customWidth="1"/>
    <col min="5649" max="5649" width="0.7109375" style="21" customWidth="1"/>
    <col min="5650" max="5650" width="9.7109375" style="21" customWidth="1"/>
    <col min="5651" max="5651" width="0.7109375" style="21" customWidth="1"/>
    <col min="5652" max="5652" width="9.7109375" style="21" customWidth="1"/>
    <col min="5653" max="5653" width="0.7109375" style="21" customWidth="1"/>
    <col min="5654" max="5654" width="10" style="21" customWidth="1"/>
    <col min="5655" max="5888" width="9.28515625" style="21"/>
    <col min="5889" max="5889" width="25.5703125" style="21" customWidth="1"/>
    <col min="5890" max="5891" width="2.5703125" style="21" customWidth="1"/>
    <col min="5892" max="5892" width="9.28515625" style="21" customWidth="1"/>
    <col min="5893" max="5893" width="0.7109375" style="21" customWidth="1"/>
    <col min="5894" max="5894" width="10.42578125" style="21" customWidth="1"/>
    <col min="5895" max="5895" width="0.7109375" style="21" customWidth="1"/>
    <col min="5896" max="5896" width="10.28515625" style="21" customWidth="1"/>
    <col min="5897" max="5897" width="0.7109375" style="21" customWidth="1"/>
    <col min="5898" max="5898" width="12.28515625" style="21" customWidth="1"/>
    <col min="5899" max="5899" width="0.7109375" style="21" customWidth="1"/>
    <col min="5900" max="5900" width="11.42578125" style="21" customWidth="1"/>
    <col min="5901" max="5901" width="0.7109375" style="21" customWidth="1"/>
    <col min="5902" max="5902" width="8.5703125" style="21" customWidth="1"/>
    <col min="5903" max="5903" width="0.7109375" style="21" customWidth="1"/>
    <col min="5904" max="5904" width="9.28515625" style="21" customWidth="1"/>
    <col min="5905" max="5905" width="0.7109375" style="21" customWidth="1"/>
    <col min="5906" max="5906" width="9.7109375" style="21" customWidth="1"/>
    <col min="5907" max="5907" width="0.7109375" style="21" customWidth="1"/>
    <col min="5908" max="5908" width="9.7109375" style="21" customWidth="1"/>
    <col min="5909" max="5909" width="0.7109375" style="21" customWidth="1"/>
    <col min="5910" max="5910" width="10" style="21" customWidth="1"/>
    <col min="5911" max="6144" width="9.28515625" style="21"/>
    <col min="6145" max="6145" width="25.5703125" style="21" customWidth="1"/>
    <col min="6146" max="6147" width="2.5703125" style="21" customWidth="1"/>
    <col min="6148" max="6148" width="9.28515625" style="21" customWidth="1"/>
    <col min="6149" max="6149" width="0.7109375" style="21" customWidth="1"/>
    <col min="6150" max="6150" width="10.42578125" style="21" customWidth="1"/>
    <col min="6151" max="6151" width="0.7109375" style="21" customWidth="1"/>
    <col min="6152" max="6152" width="10.28515625" style="21" customWidth="1"/>
    <col min="6153" max="6153" width="0.7109375" style="21" customWidth="1"/>
    <col min="6154" max="6154" width="12.28515625" style="21" customWidth="1"/>
    <col min="6155" max="6155" width="0.7109375" style="21" customWidth="1"/>
    <col min="6156" max="6156" width="11.42578125" style="21" customWidth="1"/>
    <col min="6157" max="6157" width="0.7109375" style="21" customWidth="1"/>
    <col min="6158" max="6158" width="8.5703125" style="21" customWidth="1"/>
    <col min="6159" max="6159" width="0.7109375" style="21" customWidth="1"/>
    <col min="6160" max="6160" width="9.28515625" style="21" customWidth="1"/>
    <col min="6161" max="6161" width="0.7109375" style="21" customWidth="1"/>
    <col min="6162" max="6162" width="9.7109375" style="21" customWidth="1"/>
    <col min="6163" max="6163" width="0.7109375" style="21" customWidth="1"/>
    <col min="6164" max="6164" width="9.7109375" style="21" customWidth="1"/>
    <col min="6165" max="6165" width="0.7109375" style="21" customWidth="1"/>
    <col min="6166" max="6166" width="10" style="21" customWidth="1"/>
    <col min="6167" max="6400" width="9.28515625" style="21"/>
    <col min="6401" max="6401" width="25.5703125" style="21" customWidth="1"/>
    <col min="6402" max="6403" width="2.5703125" style="21" customWidth="1"/>
    <col min="6404" max="6404" width="9.28515625" style="21" customWidth="1"/>
    <col min="6405" max="6405" width="0.7109375" style="21" customWidth="1"/>
    <col min="6406" max="6406" width="10.42578125" style="21" customWidth="1"/>
    <col min="6407" max="6407" width="0.7109375" style="21" customWidth="1"/>
    <col min="6408" max="6408" width="10.28515625" style="21" customWidth="1"/>
    <col min="6409" max="6409" width="0.7109375" style="21" customWidth="1"/>
    <col min="6410" max="6410" width="12.28515625" style="21" customWidth="1"/>
    <col min="6411" max="6411" width="0.7109375" style="21" customWidth="1"/>
    <col min="6412" max="6412" width="11.42578125" style="21" customWidth="1"/>
    <col min="6413" max="6413" width="0.7109375" style="21" customWidth="1"/>
    <col min="6414" max="6414" width="8.5703125" style="21" customWidth="1"/>
    <col min="6415" max="6415" width="0.7109375" style="21" customWidth="1"/>
    <col min="6416" max="6416" width="9.28515625" style="21" customWidth="1"/>
    <col min="6417" max="6417" width="0.7109375" style="21" customWidth="1"/>
    <col min="6418" max="6418" width="9.7109375" style="21" customWidth="1"/>
    <col min="6419" max="6419" width="0.7109375" style="21" customWidth="1"/>
    <col min="6420" max="6420" width="9.7109375" style="21" customWidth="1"/>
    <col min="6421" max="6421" width="0.7109375" style="21" customWidth="1"/>
    <col min="6422" max="6422" width="10" style="21" customWidth="1"/>
    <col min="6423" max="6656" width="9.28515625" style="21"/>
    <col min="6657" max="6657" width="25.5703125" style="21" customWidth="1"/>
    <col min="6658" max="6659" width="2.5703125" style="21" customWidth="1"/>
    <col min="6660" max="6660" width="9.28515625" style="21" customWidth="1"/>
    <col min="6661" max="6661" width="0.7109375" style="21" customWidth="1"/>
    <col min="6662" max="6662" width="10.42578125" style="21" customWidth="1"/>
    <col min="6663" max="6663" width="0.7109375" style="21" customWidth="1"/>
    <col min="6664" max="6664" width="10.28515625" style="21" customWidth="1"/>
    <col min="6665" max="6665" width="0.7109375" style="21" customWidth="1"/>
    <col min="6666" max="6666" width="12.28515625" style="21" customWidth="1"/>
    <col min="6667" max="6667" width="0.7109375" style="21" customWidth="1"/>
    <col min="6668" max="6668" width="11.42578125" style="21" customWidth="1"/>
    <col min="6669" max="6669" width="0.7109375" style="21" customWidth="1"/>
    <col min="6670" max="6670" width="8.5703125" style="21" customWidth="1"/>
    <col min="6671" max="6671" width="0.7109375" style="21" customWidth="1"/>
    <col min="6672" max="6672" width="9.28515625" style="21" customWidth="1"/>
    <col min="6673" max="6673" width="0.7109375" style="21" customWidth="1"/>
    <col min="6674" max="6674" width="9.7109375" style="21" customWidth="1"/>
    <col min="6675" max="6675" width="0.7109375" style="21" customWidth="1"/>
    <col min="6676" max="6676" width="9.7109375" style="21" customWidth="1"/>
    <col min="6677" max="6677" width="0.7109375" style="21" customWidth="1"/>
    <col min="6678" max="6678" width="10" style="21" customWidth="1"/>
    <col min="6679" max="6912" width="9.28515625" style="21"/>
    <col min="6913" max="6913" width="25.5703125" style="21" customWidth="1"/>
    <col min="6914" max="6915" width="2.5703125" style="21" customWidth="1"/>
    <col min="6916" max="6916" width="9.28515625" style="21" customWidth="1"/>
    <col min="6917" max="6917" width="0.7109375" style="21" customWidth="1"/>
    <col min="6918" max="6918" width="10.42578125" style="21" customWidth="1"/>
    <col min="6919" max="6919" width="0.7109375" style="21" customWidth="1"/>
    <col min="6920" max="6920" width="10.28515625" style="21" customWidth="1"/>
    <col min="6921" max="6921" width="0.7109375" style="21" customWidth="1"/>
    <col min="6922" max="6922" width="12.28515625" style="21" customWidth="1"/>
    <col min="6923" max="6923" width="0.7109375" style="21" customWidth="1"/>
    <col min="6924" max="6924" width="11.42578125" style="21" customWidth="1"/>
    <col min="6925" max="6925" width="0.7109375" style="21" customWidth="1"/>
    <col min="6926" max="6926" width="8.5703125" style="21" customWidth="1"/>
    <col min="6927" max="6927" width="0.7109375" style="21" customWidth="1"/>
    <col min="6928" max="6928" width="9.28515625" style="21" customWidth="1"/>
    <col min="6929" max="6929" width="0.7109375" style="21" customWidth="1"/>
    <col min="6930" max="6930" width="9.7109375" style="21" customWidth="1"/>
    <col min="6931" max="6931" width="0.7109375" style="21" customWidth="1"/>
    <col min="6932" max="6932" width="9.7109375" style="21" customWidth="1"/>
    <col min="6933" max="6933" width="0.7109375" style="21" customWidth="1"/>
    <col min="6934" max="6934" width="10" style="21" customWidth="1"/>
    <col min="6935" max="7168" width="9.28515625" style="21"/>
    <col min="7169" max="7169" width="25.5703125" style="21" customWidth="1"/>
    <col min="7170" max="7171" width="2.5703125" style="21" customWidth="1"/>
    <col min="7172" max="7172" width="9.28515625" style="21" customWidth="1"/>
    <col min="7173" max="7173" width="0.7109375" style="21" customWidth="1"/>
    <col min="7174" max="7174" width="10.42578125" style="21" customWidth="1"/>
    <col min="7175" max="7175" width="0.7109375" style="21" customWidth="1"/>
    <col min="7176" max="7176" width="10.28515625" style="21" customWidth="1"/>
    <col min="7177" max="7177" width="0.7109375" style="21" customWidth="1"/>
    <col min="7178" max="7178" width="12.28515625" style="21" customWidth="1"/>
    <col min="7179" max="7179" width="0.7109375" style="21" customWidth="1"/>
    <col min="7180" max="7180" width="11.42578125" style="21" customWidth="1"/>
    <col min="7181" max="7181" width="0.7109375" style="21" customWidth="1"/>
    <col min="7182" max="7182" width="8.5703125" style="21" customWidth="1"/>
    <col min="7183" max="7183" width="0.7109375" style="21" customWidth="1"/>
    <col min="7184" max="7184" width="9.28515625" style="21" customWidth="1"/>
    <col min="7185" max="7185" width="0.7109375" style="21" customWidth="1"/>
    <col min="7186" max="7186" width="9.7109375" style="21" customWidth="1"/>
    <col min="7187" max="7187" width="0.7109375" style="21" customWidth="1"/>
    <col min="7188" max="7188" width="9.7109375" style="21" customWidth="1"/>
    <col min="7189" max="7189" width="0.7109375" style="21" customWidth="1"/>
    <col min="7190" max="7190" width="10" style="21" customWidth="1"/>
    <col min="7191" max="7424" width="9.28515625" style="21"/>
    <col min="7425" max="7425" width="25.5703125" style="21" customWidth="1"/>
    <col min="7426" max="7427" width="2.5703125" style="21" customWidth="1"/>
    <col min="7428" max="7428" width="9.28515625" style="21" customWidth="1"/>
    <col min="7429" max="7429" width="0.7109375" style="21" customWidth="1"/>
    <col min="7430" max="7430" width="10.42578125" style="21" customWidth="1"/>
    <col min="7431" max="7431" width="0.7109375" style="21" customWidth="1"/>
    <col min="7432" max="7432" width="10.28515625" style="21" customWidth="1"/>
    <col min="7433" max="7433" width="0.7109375" style="21" customWidth="1"/>
    <col min="7434" max="7434" width="12.28515625" style="21" customWidth="1"/>
    <col min="7435" max="7435" width="0.7109375" style="21" customWidth="1"/>
    <col min="7436" max="7436" width="11.42578125" style="21" customWidth="1"/>
    <col min="7437" max="7437" width="0.7109375" style="21" customWidth="1"/>
    <col min="7438" max="7438" width="8.5703125" style="21" customWidth="1"/>
    <col min="7439" max="7439" width="0.7109375" style="21" customWidth="1"/>
    <col min="7440" max="7440" width="9.28515625" style="21" customWidth="1"/>
    <col min="7441" max="7441" width="0.7109375" style="21" customWidth="1"/>
    <col min="7442" max="7442" width="9.7109375" style="21" customWidth="1"/>
    <col min="7443" max="7443" width="0.7109375" style="21" customWidth="1"/>
    <col min="7444" max="7444" width="9.7109375" style="21" customWidth="1"/>
    <col min="7445" max="7445" width="0.7109375" style="21" customWidth="1"/>
    <col min="7446" max="7446" width="10" style="21" customWidth="1"/>
    <col min="7447" max="7680" width="9.28515625" style="21"/>
    <col min="7681" max="7681" width="25.5703125" style="21" customWidth="1"/>
    <col min="7682" max="7683" width="2.5703125" style="21" customWidth="1"/>
    <col min="7684" max="7684" width="9.28515625" style="21" customWidth="1"/>
    <col min="7685" max="7685" width="0.7109375" style="21" customWidth="1"/>
    <col min="7686" max="7686" width="10.42578125" style="21" customWidth="1"/>
    <col min="7687" max="7687" width="0.7109375" style="21" customWidth="1"/>
    <col min="7688" max="7688" width="10.28515625" style="21" customWidth="1"/>
    <col min="7689" max="7689" width="0.7109375" style="21" customWidth="1"/>
    <col min="7690" max="7690" width="12.28515625" style="21" customWidth="1"/>
    <col min="7691" max="7691" width="0.7109375" style="21" customWidth="1"/>
    <col min="7692" max="7692" width="11.42578125" style="21" customWidth="1"/>
    <col min="7693" max="7693" width="0.7109375" style="21" customWidth="1"/>
    <col min="7694" max="7694" width="8.5703125" style="21" customWidth="1"/>
    <col min="7695" max="7695" width="0.7109375" style="21" customWidth="1"/>
    <col min="7696" max="7696" width="9.28515625" style="21" customWidth="1"/>
    <col min="7697" max="7697" width="0.7109375" style="21" customWidth="1"/>
    <col min="7698" max="7698" width="9.7109375" style="21" customWidth="1"/>
    <col min="7699" max="7699" width="0.7109375" style="21" customWidth="1"/>
    <col min="7700" max="7700" width="9.7109375" style="21" customWidth="1"/>
    <col min="7701" max="7701" width="0.7109375" style="21" customWidth="1"/>
    <col min="7702" max="7702" width="10" style="21" customWidth="1"/>
    <col min="7703" max="7936" width="9.28515625" style="21"/>
    <col min="7937" max="7937" width="25.5703125" style="21" customWidth="1"/>
    <col min="7938" max="7939" width="2.5703125" style="21" customWidth="1"/>
    <col min="7940" max="7940" width="9.28515625" style="21" customWidth="1"/>
    <col min="7941" max="7941" width="0.7109375" style="21" customWidth="1"/>
    <col min="7942" max="7942" width="10.42578125" style="21" customWidth="1"/>
    <col min="7943" max="7943" width="0.7109375" style="21" customWidth="1"/>
    <col min="7944" max="7944" width="10.28515625" style="21" customWidth="1"/>
    <col min="7945" max="7945" width="0.7109375" style="21" customWidth="1"/>
    <col min="7946" max="7946" width="12.28515625" style="21" customWidth="1"/>
    <col min="7947" max="7947" width="0.7109375" style="21" customWidth="1"/>
    <col min="7948" max="7948" width="11.42578125" style="21" customWidth="1"/>
    <col min="7949" max="7949" width="0.7109375" style="21" customWidth="1"/>
    <col min="7950" max="7950" width="8.5703125" style="21" customWidth="1"/>
    <col min="7951" max="7951" width="0.7109375" style="21" customWidth="1"/>
    <col min="7952" max="7952" width="9.28515625" style="21" customWidth="1"/>
    <col min="7953" max="7953" width="0.7109375" style="21" customWidth="1"/>
    <col min="7954" max="7954" width="9.7109375" style="21" customWidth="1"/>
    <col min="7955" max="7955" width="0.7109375" style="21" customWidth="1"/>
    <col min="7956" max="7956" width="9.7109375" style="21" customWidth="1"/>
    <col min="7957" max="7957" width="0.7109375" style="21" customWidth="1"/>
    <col min="7958" max="7958" width="10" style="21" customWidth="1"/>
    <col min="7959" max="8192" width="9.28515625" style="21"/>
    <col min="8193" max="8193" width="25.5703125" style="21" customWidth="1"/>
    <col min="8194" max="8195" width="2.5703125" style="21" customWidth="1"/>
    <col min="8196" max="8196" width="9.28515625" style="21" customWidth="1"/>
    <col min="8197" max="8197" width="0.7109375" style="21" customWidth="1"/>
    <col min="8198" max="8198" width="10.42578125" style="21" customWidth="1"/>
    <col min="8199" max="8199" width="0.7109375" style="21" customWidth="1"/>
    <col min="8200" max="8200" width="10.28515625" style="21" customWidth="1"/>
    <col min="8201" max="8201" width="0.7109375" style="21" customWidth="1"/>
    <col min="8202" max="8202" width="12.28515625" style="21" customWidth="1"/>
    <col min="8203" max="8203" width="0.7109375" style="21" customWidth="1"/>
    <col min="8204" max="8204" width="11.42578125" style="21" customWidth="1"/>
    <col min="8205" max="8205" width="0.7109375" style="21" customWidth="1"/>
    <col min="8206" max="8206" width="8.5703125" style="21" customWidth="1"/>
    <col min="8207" max="8207" width="0.7109375" style="21" customWidth="1"/>
    <col min="8208" max="8208" width="9.28515625" style="21" customWidth="1"/>
    <col min="8209" max="8209" width="0.7109375" style="21" customWidth="1"/>
    <col min="8210" max="8210" width="9.7109375" style="21" customWidth="1"/>
    <col min="8211" max="8211" width="0.7109375" style="21" customWidth="1"/>
    <col min="8212" max="8212" width="9.7109375" style="21" customWidth="1"/>
    <col min="8213" max="8213" width="0.7109375" style="21" customWidth="1"/>
    <col min="8214" max="8214" width="10" style="21" customWidth="1"/>
    <col min="8215" max="8448" width="9.28515625" style="21"/>
    <col min="8449" max="8449" width="25.5703125" style="21" customWidth="1"/>
    <col min="8450" max="8451" width="2.5703125" style="21" customWidth="1"/>
    <col min="8452" max="8452" width="9.28515625" style="21" customWidth="1"/>
    <col min="8453" max="8453" width="0.7109375" style="21" customWidth="1"/>
    <col min="8454" max="8454" width="10.42578125" style="21" customWidth="1"/>
    <col min="8455" max="8455" width="0.7109375" style="21" customWidth="1"/>
    <col min="8456" max="8456" width="10.28515625" style="21" customWidth="1"/>
    <col min="8457" max="8457" width="0.7109375" style="21" customWidth="1"/>
    <col min="8458" max="8458" width="12.28515625" style="21" customWidth="1"/>
    <col min="8459" max="8459" width="0.7109375" style="21" customWidth="1"/>
    <col min="8460" max="8460" width="11.42578125" style="21" customWidth="1"/>
    <col min="8461" max="8461" width="0.7109375" style="21" customWidth="1"/>
    <col min="8462" max="8462" width="8.5703125" style="21" customWidth="1"/>
    <col min="8463" max="8463" width="0.7109375" style="21" customWidth="1"/>
    <col min="8464" max="8464" width="9.28515625" style="21" customWidth="1"/>
    <col min="8465" max="8465" width="0.7109375" style="21" customWidth="1"/>
    <col min="8466" max="8466" width="9.7109375" style="21" customWidth="1"/>
    <col min="8467" max="8467" width="0.7109375" style="21" customWidth="1"/>
    <col min="8468" max="8468" width="9.7109375" style="21" customWidth="1"/>
    <col min="8469" max="8469" width="0.7109375" style="21" customWidth="1"/>
    <col min="8470" max="8470" width="10" style="21" customWidth="1"/>
    <col min="8471" max="8704" width="9.28515625" style="21"/>
    <col min="8705" max="8705" width="25.5703125" style="21" customWidth="1"/>
    <col min="8706" max="8707" width="2.5703125" style="21" customWidth="1"/>
    <col min="8708" max="8708" width="9.28515625" style="21" customWidth="1"/>
    <col min="8709" max="8709" width="0.7109375" style="21" customWidth="1"/>
    <col min="8710" max="8710" width="10.42578125" style="21" customWidth="1"/>
    <col min="8711" max="8711" width="0.7109375" style="21" customWidth="1"/>
    <col min="8712" max="8712" width="10.28515625" style="21" customWidth="1"/>
    <col min="8713" max="8713" width="0.7109375" style="21" customWidth="1"/>
    <col min="8714" max="8714" width="12.28515625" style="21" customWidth="1"/>
    <col min="8715" max="8715" width="0.7109375" style="21" customWidth="1"/>
    <col min="8716" max="8716" width="11.42578125" style="21" customWidth="1"/>
    <col min="8717" max="8717" width="0.7109375" style="21" customWidth="1"/>
    <col min="8718" max="8718" width="8.5703125" style="21" customWidth="1"/>
    <col min="8719" max="8719" width="0.7109375" style="21" customWidth="1"/>
    <col min="8720" max="8720" width="9.28515625" style="21" customWidth="1"/>
    <col min="8721" max="8721" width="0.7109375" style="21" customWidth="1"/>
    <col min="8722" max="8722" width="9.7109375" style="21" customWidth="1"/>
    <col min="8723" max="8723" width="0.7109375" style="21" customWidth="1"/>
    <col min="8724" max="8724" width="9.7109375" style="21" customWidth="1"/>
    <col min="8725" max="8725" width="0.7109375" style="21" customWidth="1"/>
    <col min="8726" max="8726" width="10" style="21" customWidth="1"/>
    <col min="8727" max="8960" width="9.28515625" style="21"/>
    <col min="8961" max="8961" width="25.5703125" style="21" customWidth="1"/>
    <col min="8962" max="8963" width="2.5703125" style="21" customWidth="1"/>
    <col min="8964" max="8964" width="9.28515625" style="21" customWidth="1"/>
    <col min="8965" max="8965" width="0.7109375" style="21" customWidth="1"/>
    <col min="8966" max="8966" width="10.42578125" style="21" customWidth="1"/>
    <col min="8967" max="8967" width="0.7109375" style="21" customWidth="1"/>
    <col min="8968" max="8968" width="10.28515625" style="21" customWidth="1"/>
    <col min="8969" max="8969" width="0.7109375" style="21" customWidth="1"/>
    <col min="8970" max="8970" width="12.28515625" style="21" customWidth="1"/>
    <col min="8971" max="8971" width="0.7109375" style="21" customWidth="1"/>
    <col min="8972" max="8972" width="11.42578125" style="21" customWidth="1"/>
    <col min="8973" max="8973" width="0.7109375" style="21" customWidth="1"/>
    <col min="8974" max="8974" width="8.5703125" style="21" customWidth="1"/>
    <col min="8975" max="8975" width="0.7109375" style="21" customWidth="1"/>
    <col min="8976" max="8976" width="9.28515625" style="21" customWidth="1"/>
    <col min="8977" max="8977" width="0.7109375" style="21" customWidth="1"/>
    <col min="8978" max="8978" width="9.7109375" style="21" customWidth="1"/>
    <col min="8979" max="8979" width="0.7109375" style="21" customWidth="1"/>
    <col min="8980" max="8980" width="9.7109375" style="21" customWidth="1"/>
    <col min="8981" max="8981" width="0.7109375" style="21" customWidth="1"/>
    <col min="8982" max="8982" width="10" style="21" customWidth="1"/>
    <col min="8983" max="9216" width="9.28515625" style="21"/>
    <col min="9217" max="9217" width="25.5703125" style="21" customWidth="1"/>
    <col min="9218" max="9219" width="2.5703125" style="21" customWidth="1"/>
    <col min="9220" max="9220" width="9.28515625" style="21" customWidth="1"/>
    <col min="9221" max="9221" width="0.7109375" style="21" customWidth="1"/>
    <col min="9222" max="9222" width="10.42578125" style="21" customWidth="1"/>
    <col min="9223" max="9223" width="0.7109375" style="21" customWidth="1"/>
    <col min="9224" max="9224" width="10.28515625" style="21" customWidth="1"/>
    <col min="9225" max="9225" width="0.7109375" style="21" customWidth="1"/>
    <col min="9226" max="9226" width="12.28515625" style="21" customWidth="1"/>
    <col min="9227" max="9227" width="0.7109375" style="21" customWidth="1"/>
    <col min="9228" max="9228" width="11.42578125" style="21" customWidth="1"/>
    <col min="9229" max="9229" width="0.7109375" style="21" customWidth="1"/>
    <col min="9230" max="9230" width="8.5703125" style="21" customWidth="1"/>
    <col min="9231" max="9231" width="0.7109375" style="21" customWidth="1"/>
    <col min="9232" max="9232" width="9.28515625" style="21" customWidth="1"/>
    <col min="9233" max="9233" width="0.7109375" style="21" customWidth="1"/>
    <col min="9234" max="9234" width="9.7109375" style="21" customWidth="1"/>
    <col min="9235" max="9235" width="0.7109375" style="21" customWidth="1"/>
    <col min="9236" max="9236" width="9.7109375" style="21" customWidth="1"/>
    <col min="9237" max="9237" width="0.7109375" style="21" customWidth="1"/>
    <col min="9238" max="9238" width="10" style="21" customWidth="1"/>
    <col min="9239" max="9472" width="9.28515625" style="21"/>
    <col min="9473" max="9473" width="25.5703125" style="21" customWidth="1"/>
    <col min="9474" max="9475" width="2.5703125" style="21" customWidth="1"/>
    <col min="9476" max="9476" width="9.28515625" style="21" customWidth="1"/>
    <col min="9477" max="9477" width="0.7109375" style="21" customWidth="1"/>
    <col min="9478" max="9478" width="10.42578125" style="21" customWidth="1"/>
    <col min="9479" max="9479" width="0.7109375" style="21" customWidth="1"/>
    <col min="9480" max="9480" width="10.28515625" style="21" customWidth="1"/>
    <col min="9481" max="9481" width="0.7109375" style="21" customWidth="1"/>
    <col min="9482" max="9482" width="12.28515625" style="21" customWidth="1"/>
    <col min="9483" max="9483" width="0.7109375" style="21" customWidth="1"/>
    <col min="9484" max="9484" width="11.42578125" style="21" customWidth="1"/>
    <col min="9485" max="9485" width="0.7109375" style="21" customWidth="1"/>
    <col min="9486" max="9486" width="8.5703125" style="21" customWidth="1"/>
    <col min="9487" max="9487" width="0.7109375" style="21" customWidth="1"/>
    <col min="9488" max="9488" width="9.28515625" style="21" customWidth="1"/>
    <col min="9489" max="9489" width="0.7109375" style="21" customWidth="1"/>
    <col min="9490" max="9490" width="9.7109375" style="21" customWidth="1"/>
    <col min="9491" max="9491" width="0.7109375" style="21" customWidth="1"/>
    <col min="9492" max="9492" width="9.7109375" style="21" customWidth="1"/>
    <col min="9493" max="9493" width="0.7109375" style="21" customWidth="1"/>
    <col min="9494" max="9494" width="10" style="21" customWidth="1"/>
    <col min="9495" max="9728" width="9.28515625" style="21"/>
    <col min="9729" max="9729" width="25.5703125" style="21" customWidth="1"/>
    <col min="9730" max="9731" width="2.5703125" style="21" customWidth="1"/>
    <col min="9732" max="9732" width="9.28515625" style="21" customWidth="1"/>
    <col min="9733" max="9733" width="0.7109375" style="21" customWidth="1"/>
    <col min="9734" max="9734" width="10.42578125" style="21" customWidth="1"/>
    <col min="9735" max="9735" width="0.7109375" style="21" customWidth="1"/>
    <col min="9736" max="9736" width="10.28515625" style="21" customWidth="1"/>
    <col min="9737" max="9737" width="0.7109375" style="21" customWidth="1"/>
    <col min="9738" max="9738" width="12.28515625" style="21" customWidth="1"/>
    <col min="9739" max="9739" width="0.7109375" style="21" customWidth="1"/>
    <col min="9740" max="9740" width="11.42578125" style="21" customWidth="1"/>
    <col min="9741" max="9741" width="0.7109375" style="21" customWidth="1"/>
    <col min="9742" max="9742" width="8.5703125" style="21" customWidth="1"/>
    <col min="9743" max="9743" width="0.7109375" style="21" customWidth="1"/>
    <col min="9744" max="9744" width="9.28515625" style="21" customWidth="1"/>
    <col min="9745" max="9745" width="0.7109375" style="21" customWidth="1"/>
    <col min="9746" max="9746" width="9.7109375" style="21" customWidth="1"/>
    <col min="9747" max="9747" width="0.7109375" style="21" customWidth="1"/>
    <col min="9748" max="9748" width="9.7109375" style="21" customWidth="1"/>
    <col min="9749" max="9749" width="0.7109375" style="21" customWidth="1"/>
    <col min="9750" max="9750" width="10" style="21" customWidth="1"/>
    <col min="9751" max="9984" width="9.28515625" style="21"/>
    <col min="9985" max="9985" width="25.5703125" style="21" customWidth="1"/>
    <col min="9986" max="9987" width="2.5703125" style="21" customWidth="1"/>
    <col min="9988" max="9988" width="9.28515625" style="21" customWidth="1"/>
    <col min="9989" max="9989" width="0.7109375" style="21" customWidth="1"/>
    <col min="9990" max="9990" width="10.42578125" style="21" customWidth="1"/>
    <col min="9991" max="9991" width="0.7109375" style="21" customWidth="1"/>
    <col min="9992" max="9992" width="10.28515625" style="21" customWidth="1"/>
    <col min="9993" max="9993" width="0.7109375" style="21" customWidth="1"/>
    <col min="9994" max="9994" width="12.28515625" style="21" customWidth="1"/>
    <col min="9995" max="9995" width="0.7109375" style="21" customWidth="1"/>
    <col min="9996" max="9996" width="11.42578125" style="21" customWidth="1"/>
    <col min="9997" max="9997" width="0.7109375" style="21" customWidth="1"/>
    <col min="9998" max="9998" width="8.5703125" style="21" customWidth="1"/>
    <col min="9999" max="9999" width="0.7109375" style="21" customWidth="1"/>
    <col min="10000" max="10000" width="9.28515625" style="21" customWidth="1"/>
    <col min="10001" max="10001" width="0.7109375" style="21" customWidth="1"/>
    <col min="10002" max="10002" width="9.7109375" style="21" customWidth="1"/>
    <col min="10003" max="10003" width="0.7109375" style="21" customWidth="1"/>
    <col min="10004" max="10004" width="9.7109375" style="21" customWidth="1"/>
    <col min="10005" max="10005" width="0.7109375" style="21" customWidth="1"/>
    <col min="10006" max="10006" width="10" style="21" customWidth="1"/>
    <col min="10007" max="10240" width="9.28515625" style="21"/>
    <col min="10241" max="10241" width="25.5703125" style="21" customWidth="1"/>
    <col min="10242" max="10243" width="2.5703125" style="21" customWidth="1"/>
    <col min="10244" max="10244" width="9.28515625" style="21" customWidth="1"/>
    <col min="10245" max="10245" width="0.7109375" style="21" customWidth="1"/>
    <col min="10246" max="10246" width="10.42578125" style="21" customWidth="1"/>
    <col min="10247" max="10247" width="0.7109375" style="21" customWidth="1"/>
    <col min="10248" max="10248" width="10.28515625" style="21" customWidth="1"/>
    <col min="10249" max="10249" width="0.7109375" style="21" customWidth="1"/>
    <col min="10250" max="10250" width="12.28515625" style="21" customWidth="1"/>
    <col min="10251" max="10251" width="0.7109375" style="21" customWidth="1"/>
    <col min="10252" max="10252" width="11.42578125" style="21" customWidth="1"/>
    <col min="10253" max="10253" width="0.7109375" style="21" customWidth="1"/>
    <col min="10254" max="10254" width="8.5703125" style="21" customWidth="1"/>
    <col min="10255" max="10255" width="0.7109375" style="21" customWidth="1"/>
    <col min="10256" max="10256" width="9.28515625" style="21" customWidth="1"/>
    <col min="10257" max="10257" width="0.7109375" style="21" customWidth="1"/>
    <col min="10258" max="10258" width="9.7109375" style="21" customWidth="1"/>
    <col min="10259" max="10259" width="0.7109375" style="21" customWidth="1"/>
    <col min="10260" max="10260" width="9.7109375" style="21" customWidth="1"/>
    <col min="10261" max="10261" width="0.7109375" style="21" customWidth="1"/>
    <col min="10262" max="10262" width="10" style="21" customWidth="1"/>
    <col min="10263" max="10496" width="9.28515625" style="21"/>
    <col min="10497" max="10497" width="25.5703125" style="21" customWidth="1"/>
    <col min="10498" max="10499" width="2.5703125" style="21" customWidth="1"/>
    <col min="10500" max="10500" width="9.28515625" style="21" customWidth="1"/>
    <col min="10501" max="10501" width="0.7109375" style="21" customWidth="1"/>
    <col min="10502" max="10502" width="10.42578125" style="21" customWidth="1"/>
    <col min="10503" max="10503" width="0.7109375" style="21" customWidth="1"/>
    <col min="10504" max="10504" width="10.28515625" style="21" customWidth="1"/>
    <col min="10505" max="10505" width="0.7109375" style="21" customWidth="1"/>
    <col min="10506" max="10506" width="12.28515625" style="21" customWidth="1"/>
    <col min="10507" max="10507" width="0.7109375" style="21" customWidth="1"/>
    <col min="10508" max="10508" width="11.42578125" style="21" customWidth="1"/>
    <col min="10509" max="10509" width="0.7109375" style="21" customWidth="1"/>
    <col min="10510" max="10510" width="8.5703125" style="21" customWidth="1"/>
    <col min="10511" max="10511" width="0.7109375" style="21" customWidth="1"/>
    <col min="10512" max="10512" width="9.28515625" style="21" customWidth="1"/>
    <col min="10513" max="10513" width="0.7109375" style="21" customWidth="1"/>
    <col min="10514" max="10514" width="9.7109375" style="21" customWidth="1"/>
    <col min="10515" max="10515" width="0.7109375" style="21" customWidth="1"/>
    <col min="10516" max="10516" width="9.7109375" style="21" customWidth="1"/>
    <col min="10517" max="10517" width="0.7109375" style="21" customWidth="1"/>
    <col min="10518" max="10518" width="10" style="21" customWidth="1"/>
    <col min="10519" max="10752" width="9.28515625" style="21"/>
    <col min="10753" max="10753" width="25.5703125" style="21" customWidth="1"/>
    <col min="10754" max="10755" width="2.5703125" style="21" customWidth="1"/>
    <col min="10756" max="10756" width="9.28515625" style="21" customWidth="1"/>
    <col min="10757" max="10757" width="0.7109375" style="21" customWidth="1"/>
    <col min="10758" max="10758" width="10.42578125" style="21" customWidth="1"/>
    <col min="10759" max="10759" width="0.7109375" style="21" customWidth="1"/>
    <col min="10760" max="10760" width="10.28515625" style="21" customWidth="1"/>
    <col min="10761" max="10761" width="0.7109375" style="21" customWidth="1"/>
    <col min="10762" max="10762" width="12.28515625" style="21" customWidth="1"/>
    <col min="10763" max="10763" width="0.7109375" style="21" customWidth="1"/>
    <col min="10764" max="10764" width="11.42578125" style="21" customWidth="1"/>
    <col min="10765" max="10765" width="0.7109375" style="21" customWidth="1"/>
    <col min="10766" max="10766" width="8.5703125" style="21" customWidth="1"/>
    <col min="10767" max="10767" width="0.7109375" style="21" customWidth="1"/>
    <col min="10768" max="10768" width="9.28515625" style="21" customWidth="1"/>
    <col min="10769" max="10769" width="0.7109375" style="21" customWidth="1"/>
    <col min="10770" max="10770" width="9.7109375" style="21" customWidth="1"/>
    <col min="10771" max="10771" width="0.7109375" style="21" customWidth="1"/>
    <col min="10772" max="10772" width="9.7109375" style="21" customWidth="1"/>
    <col min="10773" max="10773" width="0.7109375" style="21" customWidth="1"/>
    <col min="10774" max="10774" width="10" style="21" customWidth="1"/>
    <col min="10775" max="11008" width="9.28515625" style="21"/>
    <col min="11009" max="11009" width="25.5703125" style="21" customWidth="1"/>
    <col min="11010" max="11011" width="2.5703125" style="21" customWidth="1"/>
    <col min="11012" max="11012" width="9.28515625" style="21" customWidth="1"/>
    <col min="11013" max="11013" width="0.7109375" style="21" customWidth="1"/>
    <col min="11014" max="11014" width="10.42578125" style="21" customWidth="1"/>
    <col min="11015" max="11015" width="0.7109375" style="21" customWidth="1"/>
    <col min="11016" max="11016" width="10.28515625" style="21" customWidth="1"/>
    <col min="11017" max="11017" width="0.7109375" style="21" customWidth="1"/>
    <col min="11018" max="11018" width="12.28515625" style="21" customWidth="1"/>
    <col min="11019" max="11019" width="0.7109375" style="21" customWidth="1"/>
    <col min="11020" max="11020" width="11.42578125" style="21" customWidth="1"/>
    <col min="11021" max="11021" width="0.7109375" style="21" customWidth="1"/>
    <col min="11022" max="11022" width="8.5703125" style="21" customWidth="1"/>
    <col min="11023" max="11023" width="0.7109375" style="21" customWidth="1"/>
    <col min="11024" max="11024" width="9.28515625" style="21" customWidth="1"/>
    <col min="11025" max="11025" width="0.7109375" style="21" customWidth="1"/>
    <col min="11026" max="11026" width="9.7109375" style="21" customWidth="1"/>
    <col min="11027" max="11027" width="0.7109375" style="21" customWidth="1"/>
    <col min="11028" max="11028" width="9.7109375" style="21" customWidth="1"/>
    <col min="11029" max="11029" width="0.7109375" style="21" customWidth="1"/>
    <col min="11030" max="11030" width="10" style="21" customWidth="1"/>
    <col min="11031" max="11264" width="9.28515625" style="21"/>
    <col min="11265" max="11265" width="25.5703125" style="21" customWidth="1"/>
    <col min="11266" max="11267" width="2.5703125" style="21" customWidth="1"/>
    <col min="11268" max="11268" width="9.28515625" style="21" customWidth="1"/>
    <col min="11269" max="11269" width="0.7109375" style="21" customWidth="1"/>
    <col min="11270" max="11270" width="10.42578125" style="21" customWidth="1"/>
    <col min="11271" max="11271" width="0.7109375" style="21" customWidth="1"/>
    <col min="11272" max="11272" width="10.28515625" style="21" customWidth="1"/>
    <col min="11273" max="11273" width="0.7109375" style="21" customWidth="1"/>
    <col min="11274" max="11274" width="12.28515625" style="21" customWidth="1"/>
    <col min="11275" max="11275" width="0.7109375" style="21" customWidth="1"/>
    <col min="11276" max="11276" width="11.42578125" style="21" customWidth="1"/>
    <col min="11277" max="11277" width="0.7109375" style="21" customWidth="1"/>
    <col min="11278" max="11278" width="8.5703125" style="21" customWidth="1"/>
    <col min="11279" max="11279" width="0.7109375" style="21" customWidth="1"/>
    <col min="11280" max="11280" width="9.28515625" style="21" customWidth="1"/>
    <col min="11281" max="11281" width="0.7109375" style="21" customWidth="1"/>
    <col min="11282" max="11282" width="9.7109375" style="21" customWidth="1"/>
    <col min="11283" max="11283" width="0.7109375" style="21" customWidth="1"/>
    <col min="11284" max="11284" width="9.7109375" style="21" customWidth="1"/>
    <col min="11285" max="11285" width="0.7109375" style="21" customWidth="1"/>
    <col min="11286" max="11286" width="10" style="21" customWidth="1"/>
    <col min="11287" max="11520" width="9.28515625" style="21"/>
    <col min="11521" max="11521" width="25.5703125" style="21" customWidth="1"/>
    <col min="11522" max="11523" width="2.5703125" style="21" customWidth="1"/>
    <col min="11524" max="11524" width="9.28515625" style="21" customWidth="1"/>
    <col min="11525" max="11525" width="0.7109375" style="21" customWidth="1"/>
    <col min="11526" max="11526" width="10.42578125" style="21" customWidth="1"/>
    <col min="11527" max="11527" width="0.7109375" style="21" customWidth="1"/>
    <col min="11528" max="11528" width="10.28515625" style="21" customWidth="1"/>
    <col min="11529" max="11529" width="0.7109375" style="21" customWidth="1"/>
    <col min="11530" max="11530" width="12.28515625" style="21" customWidth="1"/>
    <col min="11531" max="11531" width="0.7109375" style="21" customWidth="1"/>
    <col min="11532" max="11532" width="11.42578125" style="21" customWidth="1"/>
    <col min="11533" max="11533" width="0.7109375" style="21" customWidth="1"/>
    <col min="11534" max="11534" width="8.5703125" style="21" customWidth="1"/>
    <col min="11535" max="11535" width="0.7109375" style="21" customWidth="1"/>
    <col min="11536" max="11536" width="9.28515625" style="21" customWidth="1"/>
    <col min="11537" max="11537" width="0.7109375" style="21" customWidth="1"/>
    <col min="11538" max="11538" width="9.7109375" style="21" customWidth="1"/>
    <col min="11539" max="11539" width="0.7109375" style="21" customWidth="1"/>
    <col min="11540" max="11540" width="9.7109375" style="21" customWidth="1"/>
    <col min="11541" max="11541" width="0.7109375" style="21" customWidth="1"/>
    <col min="11542" max="11542" width="10" style="21" customWidth="1"/>
    <col min="11543" max="11776" width="9.28515625" style="21"/>
    <col min="11777" max="11777" width="25.5703125" style="21" customWidth="1"/>
    <col min="11778" max="11779" width="2.5703125" style="21" customWidth="1"/>
    <col min="11780" max="11780" width="9.28515625" style="21" customWidth="1"/>
    <col min="11781" max="11781" width="0.7109375" style="21" customWidth="1"/>
    <col min="11782" max="11782" width="10.42578125" style="21" customWidth="1"/>
    <col min="11783" max="11783" width="0.7109375" style="21" customWidth="1"/>
    <col min="11784" max="11784" width="10.28515625" style="21" customWidth="1"/>
    <col min="11785" max="11785" width="0.7109375" style="21" customWidth="1"/>
    <col min="11786" max="11786" width="12.28515625" style="21" customWidth="1"/>
    <col min="11787" max="11787" width="0.7109375" style="21" customWidth="1"/>
    <col min="11788" max="11788" width="11.42578125" style="21" customWidth="1"/>
    <col min="11789" max="11789" width="0.7109375" style="21" customWidth="1"/>
    <col min="11790" max="11790" width="8.5703125" style="21" customWidth="1"/>
    <col min="11791" max="11791" width="0.7109375" style="21" customWidth="1"/>
    <col min="11792" max="11792" width="9.28515625" style="21" customWidth="1"/>
    <col min="11793" max="11793" width="0.7109375" style="21" customWidth="1"/>
    <col min="11794" max="11794" width="9.7109375" style="21" customWidth="1"/>
    <col min="11795" max="11795" width="0.7109375" style="21" customWidth="1"/>
    <col min="11796" max="11796" width="9.7109375" style="21" customWidth="1"/>
    <col min="11797" max="11797" width="0.7109375" style="21" customWidth="1"/>
    <col min="11798" max="11798" width="10" style="21" customWidth="1"/>
    <col min="11799" max="12032" width="9.28515625" style="21"/>
    <col min="12033" max="12033" width="25.5703125" style="21" customWidth="1"/>
    <col min="12034" max="12035" width="2.5703125" style="21" customWidth="1"/>
    <col min="12036" max="12036" width="9.28515625" style="21" customWidth="1"/>
    <col min="12037" max="12037" width="0.7109375" style="21" customWidth="1"/>
    <col min="12038" max="12038" width="10.42578125" style="21" customWidth="1"/>
    <col min="12039" max="12039" width="0.7109375" style="21" customWidth="1"/>
    <col min="12040" max="12040" width="10.28515625" style="21" customWidth="1"/>
    <col min="12041" max="12041" width="0.7109375" style="21" customWidth="1"/>
    <col min="12042" max="12042" width="12.28515625" style="21" customWidth="1"/>
    <col min="12043" max="12043" width="0.7109375" style="21" customWidth="1"/>
    <col min="12044" max="12044" width="11.42578125" style="21" customWidth="1"/>
    <col min="12045" max="12045" width="0.7109375" style="21" customWidth="1"/>
    <col min="12046" max="12046" width="8.5703125" style="21" customWidth="1"/>
    <col min="12047" max="12047" width="0.7109375" style="21" customWidth="1"/>
    <col min="12048" max="12048" width="9.28515625" style="21" customWidth="1"/>
    <col min="12049" max="12049" width="0.7109375" style="21" customWidth="1"/>
    <col min="12050" max="12050" width="9.7109375" style="21" customWidth="1"/>
    <col min="12051" max="12051" width="0.7109375" style="21" customWidth="1"/>
    <col min="12052" max="12052" width="9.7109375" style="21" customWidth="1"/>
    <col min="12053" max="12053" width="0.7109375" style="21" customWidth="1"/>
    <col min="12054" max="12054" width="10" style="21" customWidth="1"/>
    <col min="12055" max="12288" width="9.28515625" style="21"/>
    <col min="12289" max="12289" width="25.5703125" style="21" customWidth="1"/>
    <col min="12290" max="12291" width="2.5703125" style="21" customWidth="1"/>
    <col min="12292" max="12292" width="9.28515625" style="21" customWidth="1"/>
    <col min="12293" max="12293" width="0.7109375" style="21" customWidth="1"/>
    <col min="12294" max="12294" width="10.42578125" style="21" customWidth="1"/>
    <col min="12295" max="12295" width="0.7109375" style="21" customWidth="1"/>
    <col min="12296" max="12296" width="10.28515625" style="21" customWidth="1"/>
    <col min="12297" max="12297" width="0.7109375" style="21" customWidth="1"/>
    <col min="12298" max="12298" width="12.28515625" style="21" customWidth="1"/>
    <col min="12299" max="12299" width="0.7109375" style="21" customWidth="1"/>
    <col min="12300" max="12300" width="11.42578125" style="21" customWidth="1"/>
    <col min="12301" max="12301" width="0.7109375" style="21" customWidth="1"/>
    <col min="12302" max="12302" width="8.5703125" style="21" customWidth="1"/>
    <col min="12303" max="12303" width="0.7109375" style="21" customWidth="1"/>
    <col min="12304" max="12304" width="9.28515625" style="21" customWidth="1"/>
    <col min="12305" max="12305" width="0.7109375" style="21" customWidth="1"/>
    <col min="12306" max="12306" width="9.7109375" style="21" customWidth="1"/>
    <col min="12307" max="12307" width="0.7109375" style="21" customWidth="1"/>
    <col min="12308" max="12308" width="9.7109375" style="21" customWidth="1"/>
    <col min="12309" max="12309" width="0.7109375" style="21" customWidth="1"/>
    <col min="12310" max="12310" width="10" style="21" customWidth="1"/>
    <col min="12311" max="12544" width="9.28515625" style="21"/>
    <col min="12545" max="12545" width="25.5703125" style="21" customWidth="1"/>
    <col min="12546" max="12547" width="2.5703125" style="21" customWidth="1"/>
    <col min="12548" max="12548" width="9.28515625" style="21" customWidth="1"/>
    <col min="12549" max="12549" width="0.7109375" style="21" customWidth="1"/>
    <col min="12550" max="12550" width="10.42578125" style="21" customWidth="1"/>
    <col min="12551" max="12551" width="0.7109375" style="21" customWidth="1"/>
    <col min="12552" max="12552" width="10.28515625" style="21" customWidth="1"/>
    <col min="12553" max="12553" width="0.7109375" style="21" customWidth="1"/>
    <col min="12554" max="12554" width="12.28515625" style="21" customWidth="1"/>
    <col min="12555" max="12555" width="0.7109375" style="21" customWidth="1"/>
    <col min="12556" max="12556" width="11.42578125" style="21" customWidth="1"/>
    <col min="12557" max="12557" width="0.7109375" style="21" customWidth="1"/>
    <col min="12558" max="12558" width="8.5703125" style="21" customWidth="1"/>
    <col min="12559" max="12559" width="0.7109375" style="21" customWidth="1"/>
    <col min="12560" max="12560" width="9.28515625" style="21" customWidth="1"/>
    <col min="12561" max="12561" width="0.7109375" style="21" customWidth="1"/>
    <col min="12562" max="12562" width="9.7109375" style="21" customWidth="1"/>
    <col min="12563" max="12563" width="0.7109375" style="21" customWidth="1"/>
    <col min="12564" max="12564" width="9.7109375" style="21" customWidth="1"/>
    <col min="12565" max="12565" width="0.7109375" style="21" customWidth="1"/>
    <col min="12566" max="12566" width="10" style="21" customWidth="1"/>
    <col min="12567" max="12800" width="9.28515625" style="21"/>
    <col min="12801" max="12801" width="25.5703125" style="21" customWidth="1"/>
    <col min="12802" max="12803" width="2.5703125" style="21" customWidth="1"/>
    <col min="12804" max="12804" width="9.28515625" style="21" customWidth="1"/>
    <col min="12805" max="12805" width="0.7109375" style="21" customWidth="1"/>
    <col min="12806" max="12806" width="10.42578125" style="21" customWidth="1"/>
    <col min="12807" max="12807" width="0.7109375" style="21" customWidth="1"/>
    <col min="12808" max="12808" width="10.28515625" style="21" customWidth="1"/>
    <col min="12809" max="12809" width="0.7109375" style="21" customWidth="1"/>
    <col min="12810" max="12810" width="12.28515625" style="21" customWidth="1"/>
    <col min="12811" max="12811" width="0.7109375" style="21" customWidth="1"/>
    <col min="12812" max="12812" width="11.42578125" style="21" customWidth="1"/>
    <col min="12813" max="12813" width="0.7109375" style="21" customWidth="1"/>
    <col min="12814" max="12814" width="8.5703125" style="21" customWidth="1"/>
    <col min="12815" max="12815" width="0.7109375" style="21" customWidth="1"/>
    <col min="12816" max="12816" width="9.28515625" style="21" customWidth="1"/>
    <col min="12817" max="12817" width="0.7109375" style="21" customWidth="1"/>
    <col min="12818" max="12818" width="9.7109375" style="21" customWidth="1"/>
    <col min="12819" max="12819" width="0.7109375" style="21" customWidth="1"/>
    <col min="12820" max="12820" width="9.7109375" style="21" customWidth="1"/>
    <col min="12821" max="12821" width="0.7109375" style="21" customWidth="1"/>
    <col min="12822" max="12822" width="10" style="21" customWidth="1"/>
    <col min="12823" max="13056" width="9.28515625" style="21"/>
    <col min="13057" max="13057" width="25.5703125" style="21" customWidth="1"/>
    <col min="13058" max="13059" width="2.5703125" style="21" customWidth="1"/>
    <col min="13060" max="13060" width="9.28515625" style="21" customWidth="1"/>
    <col min="13061" max="13061" width="0.7109375" style="21" customWidth="1"/>
    <col min="13062" max="13062" width="10.42578125" style="21" customWidth="1"/>
    <col min="13063" max="13063" width="0.7109375" style="21" customWidth="1"/>
    <col min="13064" max="13064" width="10.28515625" style="21" customWidth="1"/>
    <col min="13065" max="13065" width="0.7109375" style="21" customWidth="1"/>
    <col min="13066" max="13066" width="12.28515625" style="21" customWidth="1"/>
    <col min="13067" max="13067" width="0.7109375" style="21" customWidth="1"/>
    <col min="13068" max="13068" width="11.42578125" style="21" customWidth="1"/>
    <col min="13069" max="13069" width="0.7109375" style="21" customWidth="1"/>
    <col min="13070" max="13070" width="8.5703125" style="21" customWidth="1"/>
    <col min="13071" max="13071" width="0.7109375" style="21" customWidth="1"/>
    <col min="13072" max="13072" width="9.28515625" style="21" customWidth="1"/>
    <col min="13073" max="13073" width="0.7109375" style="21" customWidth="1"/>
    <col min="13074" max="13074" width="9.7109375" style="21" customWidth="1"/>
    <col min="13075" max="13075" width="0.7109375" style="21" customWidth="1"/>
    <col min="13076" max="13076" width="9.7109375" style="21" customWidth="1"/>
    <col min="13077" max="13077" width="0.7109375" style="21" customWidth="1"/>
    <col min="13078" max="13078" width="10" style="21" customWidth="1"/>
    <col min="13079" max="13312" width="9.28515625" style="21"/>
    <col min="13313" max="13313" width="25.5703125" style="21" customWidth="1"/>
    <col min="13314" max="13315" width="2.5703125" style="21" customWidth="1"/>
    <col min="13316" max="13316" width="9.28515625" style="21" customWidth="1"/>
    <col min="13317" max="13317" width="0.7109375" style="21" customWidth="1"/>
    <col min="13318" max="13318" width="10.42578125" style="21" customWidth="1"/>
    <col min="13319" max="13319" width="0.7109375" style="21" customWidth="1"/>
    <col min="13320" max="13320" width="10.28515625" style="21" customWidth="1"/>
    <col min="13321" max="13321" width="0.7109375" style="21" customWidth="1"/>
    <col min="13322" max="13322" width="12.28515625" style="21" customWidth="1"/>
    <col min="13323" max="13323" width="0.7109375" style="21" customWidth="1"/>
    <col min="13324" max="13324" width="11.42578125" style="21" customWidth="1"/>
    <col min="13325" max="13325" width="0.7109375" style="21" customWidth="1"/>
    <col min="13326" max="13326" width="8.5703125" style="21" customWidth="1"/>
    <col min="13327" max="13327" width="0.7109375" style="21" customWidth="1"/>
    <col min="13328" max="13328" width="9.28515625" style="21" customWidth="1"/>
    <col min="13329" max="13329" width="0.7109375" style="21" customWidth="1"/>
    <col min="13330" max="13330" width="9.7109375" style="21" customWidth="1"/>
    <col min="13331" max="13331" width="0.7109375" style="21" customWidth="1"/>
    <col min="13332" max="13332" width="9.7109375" style="21" customWidth="1"/>
    <col min="13333" max="13333" width="0.7109375" style="21" customWidth="1"/>
    <col min="13334" max="13334" width="10" style="21" customWidth="1"/>
    <col min="13335" max="13568" width="9.28515625" style="21"/>
    <col min="13569" max="13569" width="25.5703125" style="21" customWidth="1"/>
    <col min="13570" max="13571" width="2.5703125" style="21" customWidth="1"/>
    <col min="13572" max="13572" width="9.28515625" style="21" customWidth="1"/>
    <col min="13573" max="13573" width="0.7109375" style="21" customWidth="1"/>
    <col min="13574" max="13574" width="10.42578125" style="21" customWidth="1"/>
    <col min="13575" max="13575" width="0.7109375" style="21" customWidth="1"/>
    <col min="13576" max="13576" width="10.28515625" style="21" customWidth="1"/>
    <col min="13577" max="13577" width="0.7109375" style="21" customWidth="1"/>
    <col min="13578" max="13578" width="12.28515625" style="21" customWidth="1"/>
    <col min="13579" max="13579" width="0.7109375" style="21" customWidth="1"/>
    <col min="13580" max="13580" width="11.42578125" style="21" customWidth="1"/>
    <col min="13581" max="13581" width="0.7109375" style="21" customWidth="1"/>
    <col min="13582" max="13582" width="8.5703125" style="21" customWidth="1"/>
    <col min="13583" max="13583" width="0.7109375" style="21" customWidth="1"/>
    <col min="13584" max="13584" width="9.28515625" style="21" customWidth="1"/>
    <col min="13585" max="13585" width="0.7109375" style="21" customWidth="1"/>
    <col min="13586" max="13586" width="9.7109375" style="21" customWidth="1"/>
    <col min="13587" max="13587" width="0.7109375" style="21" customWidth="1"/>
    <col min="13588" max="13588" width="9.7109375" style="21" customWidth="1"/>
    <col min="13589" max="13589" width="0.7109375" style="21" customWidth="1"/>
    <col min="13590" max="13590" width="10" style="21" customWidth="1"/>
    <col min="13591" max="13824" width="9.28515625" style="21"/>
    <col min="13825" max="13825" width="25.5703125" style="21" customWidth="1"/>
    <col min="13826" max="13827" width="2.5703125" style="21" customWidth="1"/>
    <col min="13828" max="13828" width="9.28515625" style="21" customWidth="1"/>
    <col min="13829" max="13829" width="0.7109375" style="21" customWidth="1"/>
    <col min="13830" max="13830" width="10.42578125" style="21" customWidth="1"/>
    <col min="13831" max="13831" width="0.7109375" style="21" customWidth="1"/>
    <col min="13832" max="13832" width="10.28515625" style="21" customWidth="1"/>
    <col min="13833" max="13833" width="0.7109375" style="21" customWidth="1"/>
    <col min="13834" max="13834" width="12.28515625" style="21" customWidth="1"/>
    <col min="13835" max="13835" width="0.7109375" style="21" customWidth="1"/>
    <col min="13836" max="13836" width="11.42578125" style="21" customWidth="1"/>
    <col min="13837" max="13837" width="0.7109375" style="21" customWidth="1"/>
    <col min="13838" max="13838" width="8.5703125" style="21" customWidth="1"/>
    <col min="13839" max="13839" width="0.7109375" style="21" customWidth="1"/>
    <col min="13840" max="13840" width="9.28515625" style="21" customWidth="1"/>
    <col min="13841" max="13841" width="0.7109375" style="21" customWidth="1"/>
    <col min="13842" max="13842" width="9.7109375" style="21" customWidth="1"/>
    <col min="13843" max="13843" width="0.7109375" style="21" customWidth="1"/>
    <col min="13844" max="13844" width="9.7109375" style="21" customWidth="1"/>
    <col min="13845" max="13845" width="0.7109375" style="21" customWidth="1"/>
    <col min="13846" max="13846" width="10" style="21" customWidth="1"/>
    <col min="13847" max="14080" width="9.28515625" style="21"/>
    <col min="14081" max="14081" width="25.5703125" style="21" customWidth="1"/>
    <col min="14082" max="14083" width="2.5703125" style="21" customWidth="1"/>
    <col min="14084" max="14084" width="9.28515625" style="21" customWidth="1"/>
    <col min="14085" max="14085" width="0.7109375" style="21" customWidth="1"/>
    <col min="14086" max="14086" width="10.42578125" style="21" customWidth="1"/>
    <col min="14087" max="14087" width="0.7109375" style="21" customWidth="1"/>
    <col min="14088" max="14088" width="10.28515625" style="21" customWidth="1"/>
    <col min="14089" max="14089" width="0.7109375" style="21" customWidth="1"/>
    <col min="14090" max="14090" width="12.28515625" style="21" customWidth="1"/>
    <col min="14091" max="14091" width="0.7109375" style="21" customWidth="1"/>
    <col min="14092" max="14092" width="11.42578125" style="21" customWidth="1"/>
    <col min="14093" max="14093" width="0.7109375" style="21" customWidth="1"/>
    <col min="14094" max="14094" width="8.5703125" style="21" customWidth="1"/>
    <col min="14095" max="14095" width="0.7109375" style="21" customWidth="1"/>
    <col min="14096" max="14096" width="9.28515625" style="21" customWidth="1"/>
    <col min="14097" max="14097" width="0.7109375" style="21" customWidth="1"/>
    <col min="14098" max="14098" width="9.7109375" style="21" customWidth="1"/>
    <col min="14099" max="14099" width="0.7109375" style="21" customWidth="1"/>
    <col min="14100" max="14100" width="9.7109375" style="21" customWidth="1"/>
    <col min="14101" max="14101" width="0.7109375" style="21" customWidth="1"/>
    <col min="14102" max="14102" width="10" style="21" customWidth="1"/>
    <col min="14103" max="14336" width="9.28515625" style="21"/>
    <col min="14337" max="14337" width="25.5703125" style="21" customWidth="1"/>
    <col min="14338" max="14339" width="2.5703125" style="21" customWidth="1"/>
    <col min="14340" max="14340" width="9.28515625" style="21" customWidth="1"/>
    <col min="14341" max="14341" width="0.7109375" style="21" customWidth="1"/>
    <col min="14342" max="14342" width="10.42578125" style="21" customWidth="1"/>
    <col min="14343" max="14343" width="0.7109375" style="21" customWidth="1"/>
    <col min="14344" max="14344" width="10.28515625" style="21" customWidth="1"/>
    <col min="14345" max="14345" width="0.7109375" style="21" customWidth="1"/>
    <col min="14346" max="14346" width="12.28515625" style="21" customWidth="1"/>
    <col min="14347" max="14347" width="0.7109375" style="21" customWidth="1"/>
    <col min="14348" max="14348" width="11.42578125" style="21" customWidth="1"/>
    <col min="14349" max="14349" width="0.7109375" style="21" customWidth="1"/>
    <col min="14350" max="14350" width="8.5703125" style="21" customWidth="1"/>
    <col min="14351" max="14351" width="0.7109375" style="21" customWidth="1"/>
    <col min="14352" max="14352" width="9.28515625" style="21" customWidth="1"/>
    <col min="14353" max="14353" width="0.7109375" style="21" customWidth="1"/>
    <col min="14354" max="14354" width="9.7109375" style="21" customWidth="1"/>
    <col min="14355" max="14355" width="0.7109375" style="21" customWidth="1"/>
    <col min="14356" max="14356" width="9.7109375" style="21" customWidth="1"/>
    <col min="14357" max="14357" width="0.7109375" style="21" customWidth="1"/>
    <col min="14358" max="14358" width="10" style="21" customWidth="1"/>
    <col min="14359" max="14592" width="9.28515625" style="21"/>
    <col min="14593" max="14593" width="25.5703125" style="21" customWidth="1"/>
    <col min="14594" max="14595" width="2.5703125" style="21" customWidth="1"/>
    <col min="14596" max="14596" width="9.28515625" style="21" customWidth="1"/>
    <col min="14597" max="14597" width="0.7109375" style="21" customWidth="1"/>
    <col min="14598" max="14598" width="10.42578125" style="21" customWidth="1"/>
    <col min="14599" max="14599" width="0.7109375" style="21" customWidth="1"/>
    <col min="14600" max="14600" width="10.28515625" style="21" customWidth="1"/>
    <col min="14601" max="14601" width="0.7109375" style="21" customWidth="1"/>
    <col min="14602" max="14602" width="12.28515625" style="21" customWidth="1"/>
    <col min="14603" max="14603" width="0.7109375" style="21" customWidth="1"/>
    <col min="14604" max="14604" width="11.42578125" style="21" customWidth="1"/>
    <col min="14605" max="14605" width="0.7109375" style="21" customWidth="1"/>
    <col min="14606" max="14606" width="8.5703125" style="21" customWidth="1"/>
    <col min="14607" max="14607" width="0.7109375" style="21" customWidth="1"/>
    <col min="14608" max="14608" width="9.28515625" style="21" customWidth="1"/>
    <col min="14609" max="14609" width="0.7109375" style="21" customWidth="1"/>
    <col min="14610" max="14610" width="9.7109375" style="21" customWidth="1"/>
    <col min="14611" max="14611" width="0.7109375" style="21" customWidth="1"/>
    <col min="14612" max="14612" width="9.7109375" style="21" customWidth="1"/>
    <col min="14613" max="14613" width="0.7109375" style="21" customWidth="1"/>
    <col min="14614" max="14614" width="10" style="21" customWidth="1"/>
    <col min="14615" max="14848" width="9.28515625" style="21"/>
    <col min="14849" max="14849" width="25.5703125" style="21" customWidth="1"/>
    <col min="14850" max="14851" width="2.5703125" style="21" customWidth="1"/>
    <col min="14852" max="14852" width="9.28515625" style="21" customWidth="1"/>
    <col min="14853" max="14853" width="0.7109375" style="21" customWidth="1"/>
    <col min="14854" max="14854" width="10.42578125" style="21" customWidth="1"/>
    <col min="14855" max="14855" width="0.7109375" style="21" customWidth="1"/>
    <col min="14856" max="14856" width="10.28515625" style="21" customWidth="1"/>
    <col min="14857" max="14857" width="0.7109375" style="21" customWidth="1"/>
    <col min="14858" max="14858" width="12.28515625" style="21" customWidth="1"/>
    <col min="14859" max="14859" width="0.7109375" style="21" customWidth="1"/>
    <col min="14860" max="14860" width="11.42578125" style="21" customWidth="1"/>
    <col min="14861" max="14861" width="0.7109375" style="21" customWidth="1"/>
    <col min="14862" max="14862" width="8.5703125" style="21" customWidth="1"/>
    <col min="14863" max="14863" width="0.7109375" style="21" customWidth="1"/>
    <col min="14864" max="14864" width="9.28515625" style="21" customWidth="1"/>
    <col min="14865" max="14865" width="0.7109375" style="21" customWidth="1"/>
    <col min="14866" max="14866" width="9.7109375" style="21" customWidth="1"/>
    <col min="14867" max="14867" width="0.7109375" style="21" customWidth="1"/>
    <col min="14868" max="14868" width="9.7109375" style="21" customWidth="1"/>
    <col min="14869" max="14869" width="0.7109375" style="21" customWidth="1"/>
    <col min="14870" max="14870" width="10" style="21" customWidth="1"/>
    <col min="14871" max="15104" width="9.28515625" style="21"/>
    <col min="15105" max="15105" width="25.5703125" style="21" customWidth="1"/>
    <col min="15106" max="15107" width="2.5703125" style="21" customWidth="1"/>
    <col min="15108" max="15108" width="9.28515625" style="21" customWidth="1"/>
    <col min="15109" max="15109" width="0.7109375" style="21" customWidth="1"/>
    <col min="15110" max="15110" width="10.42578125" style="21" customWidth="1"/>
    <col min="15111" max="15111" width="0.7109375" style="21" customWidth="1"/>
    <col min="15112" max="15112" width="10.28515625" style="21" customWidth="1"/>
    <col min="15113" max="15113" width="0.7109375" style="21" customWidth="1"/>
    <col min="15114" max="15114" width="12.28515625" style="21" customWidth="1"/>
    <col min="15115" max="15115" width="0.7109375" style="21" customWidth="1"/>
    <col min="15116" max="15116" width="11.42578125" style="21" customWidth="1"/>
    <col min="15117" max="15117" width="0.7109375" style="21" customWidth="1"/>
    <col min="15118" max="15118" width="8.5703125" style="21" customWidth="1"/>
    <col min="15119" max="15119" width="0.7109375" style="21" customWidth="1"/>
    <col min="15120" max="15120" width="9.28515625" style="21" customWidth="1"/>
    <col min="15121" max="15121" width="0.7109375" style="21" customWidth="1"/>
    <col min="15122" max="15122" width="9.7109375" style="21" customWidth="1"/>
    <col min="15123" max="15123" width="0.7109375" style="21" customWidth="1"/>
    <col min="15124" max="15124" width="9.7109375" style="21" customWidth="1"/>
    <col min="15125" max="15125" width="0.7109375" style="21" customWidth="1"/>
    <col min="15126" max="15126" width="10" style="21" customWidth="1"/>
    <col min="15127" max="15360" width="9.28515625" style="21"/>
    <col min="15361" max="15361" width="25.5703125" style="21" customWidth="1"/>
    <col min="15362" max="15363" width="2.5703125" style="21" customWidth="1"/>
    <col min="15364" max="15364" width="9.28515625" style="21" customWidth="1"/>
    <col min="15365" max="15365" width="0.7109375" style="21" customWidth="1"/>
    <col min="15366" max="15366" width="10.42578125" style="21" customWidth="1"/>
    <col min="15367" max="15367" width="0.7109375" style="21" customWidth="1"/>
    <col min="15368" max="15368" width="10.28515625" style="21" customWidth="1"/>
    <col min="15369" max="15369" width="0.7109375" style="21" customWidth="1"/>
    <col min="15370" max="15370" width="12.28515625" style="21" customWidth="1"/>
    <col min="15371" max="15371" width="0.7109375" style="21" customWidth="1"/>
    <col min="15372" max="15372" width="11.42578125" style="21" customWidth="1"/>
    <col min="15373" max="15373" width="0.7109375" style="21" customWidth="1"/>
    <col min="15374" max="15374" width="8.5703125" style="21" customWidth="1"/>
    <col min="15375" max="15375" width="0.7109375" style="21" customWidth="1"/>
    <col min="15376" max="15376" width="9.28515625" style="21" customWidth="1"/>
    <col min="15377" max="15377" width="0.7109375" style="21" customWidth="1"/>
    <col min="15378" max="15378" width="9.7109375" style="21" customWidth="1"/>
    <col min="15379" max="15379" width="0.7109375" style="21" customWidth="1"/>
    <col min="15380" max="15380" width="9.7109375" style="21" customWidth="1"/>
    <col min="15381" max="15381" width="0.7109375" style="21" customWidth="1"/>
    <col min="15382" max="15382" width="10" style="21" customWidth="1"/>
    <col min="15383" max="15616" width="9.28515625" style="21"/>
    <col min="15617" max="15617" width="25.5703125" style="21" customWidth="1"/>
    <col min="15618" max="15619" width="2.5703125" style="21" customWidth="1"/>
    <col min="15620" max="15620" width="9.28515625" style="21" customWidth="1"/>
    <col min="15621" max="15621" width="0.7109375" style="21" customWidth="1"/>
    <col min="15622" max="15622" width="10.42578125" style="21" customWidth="1"/>
    <col min="15623" max="15623" width="0.7109375" style="21" customWidth="1"/>
    <col min="15624" max="15624" width="10.28515625" style="21" customWidth="1"/>
    <col min="15625" max="15625" width="0.7109375" style="21" customWidth="1"/>
    <col min="15626" max="15626" width="12.28515625" style="21" customWidth="1"/>
    <col min="15627" max="15627" width="0.7109375" style="21" customWidth="1"/>
    <col min="15628" max="15628" width="11.42578125" style="21" customWidth="1"/>
    <col min="15629" max="15629" width="0.7109375" style="21" customWidth="1"/>
    <col min="15630" max="15630" width="8.5703125" style="21" customWidth="1"/>
    <col min="15631" max="15631" width="0.7109375" style="21" customWidth="1"/>
    <col min="15632" max="15632" width="9.28515625" style="21" customWidth="1"/>
    <col min="15633" max="15633" width="0.7109375" style="21" customWidth="1"/>
    <col min="15634" max="15634" width="9.7109375" style="21" customWidth="1"/>
    <col min="15635" max="15635" width="0.7109375" style="21" customWidth="1"/>
    <col min="15636" max="15636" width="9.7109375" style="21" customWidth="1"/>
    <col min="15637" max="15637" width="0.7109375" style="21" customWidth="1"/>
    <col min="15638" max="15638" width="10" style="21" customWidth="1"/>
    <col min="15639" max="15872" width="9.28515625" style="21"/>
    <col min="15873" max="15873" width="25.5703125" style="21" customWidth="1"/>
    <col min="15874" max="15875" width="2.5703125" style="21" customWidth="1"/>
    <col min="15876" max="15876" width="9.28515625" style="21" customWidth="1"/>
    <col min="15877" max="15877" width="0.7109375" style="21" customWidth="1"/>
    <col min="15878" max="15878" width="10.42578125" style="21" customWidth="1"/>
    <col min="15879" max="15879" width="0.7109375" style="21" customWidth="1"/>
    <col min="15880" max="15880" width="10.28515625" style="21" customWidth="1"/>
    <col min="15881" max="15881" width="0.7109375" style="21" customWidth="1"/>
    <col min="15882" max="15882" width="12.28515625" style="21" customWidth="1"/>
    <col min="15883" max="15883" width="0.7109375" style="21" customWidth="1"/>
    <col min="15884" max="15884" width="11.42578125" style="21" customWidth="1"/>
    <col min="15885" max="15885" width="0.7109375" style="21" customWidth="1"/>
    <col min="15886" max="15886" width="8.5703125" style="21" customWidth="1"/>
    <col min="15887" max="15887" width="0.7109375" style="21" customWidth="1"/>
    <col min="15888" max="15888" width="9.28515625" style="21" customWidth="1"/>
    <col min="15889" max="15889" width="0.7109375" style="21" customWidth="1"/>
    <col min="15890" max="15890" width="9.7109375" style="21" customWidth="1"/>
    <col min="15891" max="15891" width="0.7109375" style="21" customWidth="1"/>
    <col min="15892" max="15892" width="9.7109375" style="21" customWidth="1"/>
    <col min="15893" max="15893" width="0.7109375" style="21" customWidth="1"/>
    <col min="15894" max="15894" width="10" style="21" customWidth="1"/>
    <col min="15895" max="16128" width="9.28515625" style="21"/>
    <col min="16129" max="16129" width="25.5703125" style="21" customWidth="1"/>
    <col min="16130" max="16131" width="2.5703125" style="21" customWidth="1"/>
    <col min="16132" max="16132" width="9.28515625" style="21" customWidth="1"/>
    <col min="16133" max="16133" width="0.7109375" style="21" customWidth="1"/>
    <col min="16134" max="16134" width="10.42578125" style="21" customWidth="1"/>
    <col min="16135" max="16135" width="0.7109375" style="21" customWidth="1"/>
    <col min="16136" max="16136" width="10.28515625" style="21" customWidth="1"/>
    <col min="16137" max="16137" width="0.7109375" style="21" customWidth="1"/>
    <col min="16138" max="16138" width="12.28515625" style="21" customWidth="1"/>
    <col min="16139" max="16139" width="0.7109375" style="21" customWidth="1"/>
    <col min="16140" max="16140" width="11.42578125" style="21" customWidth="1"/>
    <col min="16141" max="16141" width="0.7109375" style="21" customWidth="1"/>
    <col min="16142" max="16142" width="8.5703125" style="21" customWidth="1"/>
    <col min="16143" max="16143" width="0.7109375" style="21" customWidth="1"/>
    <col min="16144" max="16144" width="9.28515625" style="21" customWidth="1"/>
    <col min="16145" max="16145" width="0.7109375" style="21" customWidth="1"/>
    <col min="16146" max="16146" width="9.7109375" style="21" customWidth="1"/>
    <col min="16147" max="16147" width="0.7109375" style="21" customWidth="1"/>
    <col min="16148" max="16148" width="9.7109375" style="21" customWidth="1"/>
    <col min="16149" max="16149" width="0.7109375" style="21" customWidth="1"/>
    <col min="16150" max="16150" width="10" style="21" customWidth="1"/>
    <col min="16151" max="16384" width="9.28515625" style="21"/>
  </cols>
  <sheetData>
    <row r="1" spans="1:22" s="169" customFormat="1" ht="21.75" customHeight="1" x14ac:dyDescent="0.2">
      <c r="A1" s="167" t="s">
        <v>48</v>
      </c>
      <c r="B1" s="167"/>
      <c r="C1" s="167"/>
      <c r="D1" s="168"/>
      <c r="E1" s="168"/>
      <c r="F1" s="168"/>
      <c r="G1" s="168"/>
      <c r="H1" s="168"/>
      <c r="I1" s="168"/>
      <c r="J1" s="168"/>
      <c r="K1" s="168"/>
      <c r="L1" s="168"/>
      <c r="M1" s="168"/>
      <c r="N1" s="168"/>
      <c r="O1" s="168"/>
      <c r="P1" s="168"/>
      <c r="Q1" s="168"/>
      <c r="R1" s="168"/>
      <c r="S1" s="168"/>
      <c r="T1" s="168"/>
      <c r="U1" s="168"/>
      <c r="V1" s="168"/>
    </row>
    <row r="2" spans="1:22" s="169" customFormat="1" ht="21.75" customHeight="1" x14ac:dyDescent="0.2">
      <c r="A2" s="170" t="s">
        <v>94</v>
      </c>
      <c r="B2" s="170"/>
      <c r="C2" s="170"/>
      <c r="D2" s="171"/>
      <c r="E2" s="171"/>
      <c r="F2" s="171"/>
      <c r="G2" s="171"/>
      <c r="H2" s="171"/>
      <c r="I2" s="171"/>
      <c r="J2" s="171"/>
      <c r="K2" s="171"/>
      <c r="L2" s="171"/>
      <c r="M2" s="171"/>
      <c r="N2" s="171"/>
      <c r="O2" s="171"/>
      <c r="P2" s="171"/>
      <c r="Q2" s="171"/>
      <c r="R2" s="171"/>
      <c r="S2" s="171"/>
      <c r="T2" s="171"/>
      <c r="U2" s="171"/>
      <c r="V2" s="171"/>
    </row>
    <row r="3" spans="1:22" s="169" customFormat="1" ht="21.75" customHeight="1" x14ac:dyDescent="0.2">
      <c r="A3" s="172" t="str">
        <f>'TH7'!A3</f>
        <v>สำหรับงวดสามเดือนสิ้นสุดวันที่ 31 มีนาคม พ.ศ. 2563</v>
      </c>
      <c r="B3" s="172"/>
      <c r="C3" s="172"/>
      <c r="D3" s="173"/>
      <c r="E3" s="173"/>
      <c r="F3" s="173"/>
      <c r="G3" s="173"/>
      <c r="H3" s="173"/>
      <c r="I3" s="173"/>
      <c r="J3" s="173"/>
      <c r="K3" s="173"/>
      <c r="L3" s="173"/>
      <c r="M3" s="173"/>
      <c r="N3" s="173"/>
      <c r="O3" s="173"/>
      <c r="P3" s="173"/>
      <c r="Q3" s="173"/>
      <c r="R3" s="173"/>
      <c r="S3" s="173"/>
      <c r="T3" s="173"/>
      <c r="U3" s="173"/>
      <c r="V3" s="173"/>
    </row>
    <row r="4" spans="1:22" s="19" customFormat="1" ht="21.75" customHeight="1" x14ac:dyDescent="0.2">
      <c r="A4" s="17"/>
      <c r="B4" s="17"/>
      <c r="C4" s="17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</row>
    <row r="5" spans="1:22" s="19" customFormat="1" ht="21.75" customHeight="1" x14ac:dyDescent="0.2">
      <c r="A5" s="17"/>
      <c r="B5" s="17"/>
      <c r="C5" s="17"/>
      <c r="D5" s="372" t="s">
        <v>95</v>
      </c>
      <c r="E5" s="372"/>
      <c r="F5" s="372"/>
      <c r="G5" s="372"/>
      <c r="H5" s="372"/>
      <c r="I5" s="372"/>
      <c r="J5" s="372"/>
      <c r="K5" s="372"/>
      <c r="L5" s="372"/>
      <c r="M5" s="372"/>
      <c r="N5" s="372"/>
      <c r="O5" s="372"/>
      <c r="P5" s="372"/>
      <c r="Q5" s="372"/>
      <c r="R5" s="372"/>
      <c r="S5" s="372"/>
      <c r="T5" s="372"/>
      <c r="U5" s="372"/>
      <c r="V5" s="372"/>
    </row>
    <row r="6" spans="1:22" s="19" customFormat="1" ht="21.75" customHeight="1" x14ac:dyDescent="0.2">
      <c r="A6" s="17"/>
      <c r="B6" s="17"/>
      <c r="C6" s="17"/>
      <c r="D6" s="373" t="s">
        <v>120</v>
      </c>
      <c r="E6" s="373"/>
      <c r="F6" s="373"/>
      <c r="G6" s="373"/>
      <c r="H6" s="373"/>
      <c r="I6" s="373"/>
      <c r="J6" s="373"/>
      <c r="K6" s="373"/>
      <c r="L6" s="373"/>
      <c r="M6" s="373"/>
      <c r="N6" s="373"/>
      <c r="O6" s="373"/>
      <c r="P6" s="373"/>
      <c r="Q6" s="373"/>
      <c r="R6" s="373"/>
      <c r="S6" s="373"/>
      <c r="T6" s="373"/>
      <c r="U6" s="373"/>
      <c r="V6" s="373"/>
    </row>
    <row r="7" spans="1:22" s="19" customFormat="1" ht="21.75" customHeight="1" x14ac:dyDescent="0.2">
      <c r="A7" s="17"/>
      <c r="B7" s="17"/>
      <c r="C7" s="17"/>
      <c r="D7" s="372" t="s">
        <v>96</v>
      </c>
      <c r="E7" s="372"/>
      <c r="F7" s="372"/>
      <c r="G7" s="372"/>
      <c r="H7" s="372"/>
      <c r="I7" s="372"/>
      <c r="J7" s="372"/>
      <c r="K7" s="372"/>
      <c r="L7" s="372"/>
      <c r="M7" s="372"/>
      <c r="N7" s="372"/>
      <c r="O7" s="372"/>
      <c r="P7" s="372"/>
      <c r="Q7" s="372"/>
      <c r="R7" s="372"/>
      <c r="S7" s="18"/>
      <c r="T7" s="18"/>
      <c r="U7" s="18"/>
      <c r="V7" s="18"/>
    </row>
    <row r="8" spans="1:22" ht="21.75" customHeight="1" x14ac:dyDescent="0.2">
      <c r="A8" s="20"/>
      <c r="C8" s="22"/>
      <c r="D8" s="23"/>
      <c r="E8" s="23"/>
      <c r="F8" s="23"/>
      <c r="G8" s="23"/>
      <c r="H8" s="23"/>
      <c r="I8" s="23"/>
      <c r="K8" s="23"/>
      <c r="L8" s="23"/>
      <c r="M8" s="23"/>
      <c r="N8" s="374" t="s">
        <v>12</v>
      </c>
      <c r="O8" s="374"/>
      <c r="P8" s="374"/>
      <c r="Q8" s="25"/>
      <c r="R8" s="21"/>
      <c r="S8" s="21"/>
      <c r="T8" s="21"/>
      <c r="U8" s="21"/>
      <c r="V8" s="21"/>
    </row>
    <row r="9" spans="1:22" ht="21.75" customHeight="1" x14ac:dyDescent="0.2">
      <c r="A9" s="20"/>
      <c r="C9" s="22"/>
      <c r="D9" s="23"/>
      <c r="E9" s="23"/>
      <c r="F9" s="23"/>
      <c r="G9" s="23"/>
      <c r="H9" s="23"/>
      <c r="I9" s="23"/>
      <c r="J9" s="26" t="s">
        <v>63</v>
      </c>
      <c r="K9" s="23"/>
      <c r="L9" s="26" t="s">
        <v>64</v>
      </c>
      <c r="M9" s="23"/>
      <c r="N9" s="22"/>
      <c r="O9" s="22"/>
      <c r="P9" s="22"/>
      <c r="Q9" s="25"/>
      <c r="R9" s="21"/>
      <c r="S9" s="21"/>
      <c r="T9" s="21"/>
      <c r="U9" s="21"/>
      <c r="V9" s="21"/>
    </row>
    <row r="10" spans="1:22" ht="21.75" customHeight="1" x14ac:dyDescent="0.2">
      <c r="A10" s="27"/>
      <c r="B10" s="27"/>
      <c r="C10" s="22"/>
      <c r="D10" s="28"/>
      <c r="E10" s="28"/>
      <c r="F10" s="28"/>
      <c r="G10" s="28"/>
      <c r="H10" s="26" t="s">
        <v>64</v>
      </c>
      <c r="I10" s="26"/>
      <c r="J10" s="26" t="s">
        <v>65</v>
      </c>
      <c r="K10" s="26"/>
      <c r="L10" s="26" t="s">
        <v>97</v>
      </c>
      <c r="M10" s="29"/>
      <c r="N10" s="29" t="s">
        <v>66</v>
      </c>
      <c r="O10" s="28"/>
      <c r="P10" s="30"/>
      <c r="Q10" s="29"/>
      <c r="R10" s="29" t="s">
        <v>67</v>
      </c>
      <c r="S10" s="29"/>
      <c r="T10" s="29" t="s">
        <v>39</v>
      </c>
      <c r="U10" s="29"/>
      <c r="V10" s="21"/>
    </row>
    <row r="11" spans="1:22" ht="21.75" customHeight="1" x14ac:dyDescent="0.2">
      <c r="A11" s="20"/>
      <c r="B11" s="27"/>
      <c r="C11" s="22"/>
      <c r="D11" s="29" t="s">
        <v>68</v>
      </c>
      <c r="E11" s="29"/>
      <c r="F11" s="26" t="s">
        <v>69</v>
      </c>
      <c r="G11" s="28"/>
      <c r="H11" s="29" t="s">
        <v>70</v>
      </c>
      <c r="I11" s="29"/>
      <c r="J11" s="29" t="s">
        <v>71</v>
      </c>
      <c r="K11" s="29"/>
      <c r="L11" s="29" t="s">
        <v>98</v>
      </c>
      <c r="M11" s="29"/>
      <c r="N11" s="31" t="s">
        <v>72</v>
      </c>
      <c r="O11" s="29"/>
      <c r="P11" s="30"/>
      <c r="Q11" s="28"/>
      <c r="R11" s="29" t="s">
        <v>36</v>
      </c>
      <c r="S11" s="29"/>
      <c r="T11" s="29" t="s">
        <v>99</v>
      </c>
      <c r="U11" s="29"/>
      <c r="V11" s="29" t="s">
        <v>67</v>
      </c>
    </row>
    <row r="12" spans="1:22" ht="21.75" customHeight="1" x14ac:dyDescent="0.2">
      <c r="A12" s="20"/>
      <c r="B12" s="27"/>
      <c r="C12" s="22"/>
      <c r="D12" s="29" t="s">
        <v>73</v>
      </c>
      <c r="E12" s="29"/>
      <c r="F12" s="29" t="s">
        <v>74</v>
      </c>
      <c r="G12" s="28"/>
      <c r="H12" s="29" t="s">
        <v>75</v>
      </c>
      <c r="I12" s="29"/>
      <c r="J12" s="29" t="s">
        <v>76</v>
      </c>
      <c r="K12" s="29"/>
      <c r="L12" s="29" t="s">
        <v>62</v>
      </c>
      <c r="M12" s="29"/>
      <c r="N12" s="29" t="s">
        <v>13</v>
      </c>
      <c r="O12" s="29"/>
      <c r="P12" s="29" t="s">
        <v>14</v>
      </c>
      <c r="Q12" s="28"/>
      <c r="R12" s="29" t="s">
        <v>100</v>
      </c>
      <c r="S12" s="29"/>
      <c r="T12" s="29" t="s">
        <v>101</v>
      </c>
      <c r="U12" s="29"/>
      <c r="V12" s="29" t="s">
        <v>36</v>
      </c>
    </row>
    <row r="13" spans="1:22" ht="21.75" customHeight="1" x14ac:dyDescent="0.2">
      <c r="A13" s="20"/>
      <c r="B13" s="27"/>
      <c r="C13" s="22"/>
      <c r="D13" s="32" t="s">
        <v>49</v>
      </c>
      <c r="E13" s="29"/>
      <c r="F13" s="32" t="s">
        <v>49</v>
      </c>
      <c r="G13" s="28"/>
      <c r="H13" s="32" t="s">
        <v>49</v>
      </c>
      <c r="I13" s="29"/>
      <c r="J13" s="32" t="s">
        <v>49</v>
      </c>
      <c r="K13" s="29"/>
      <c r="L13" s="32" t="s">
        <v>49</v>
      </c>
      <c r="M13" s="29"/>
      <c r="N13" s="32" t="s">
        <v>49</v>
      </c>
      <c r="O13" s="29"/>
      <c r="P13" s="32" t="s">
        <v>49</v>
      </c>
      <c r="Q13" s="28"/>
      <c r="R13" s="32" t="s">
        <v>49</v>
      </c>
      <c r="S13" s="29"/>
      <c r="T13" s="32" t="s">
        <v>49</v>
      </c>
      <c r="U13" s="29"/>
      <c r="V13" s="32" t="s">
        <v>49</v>
      </c>
    </row>
    <row r="14" spans="1:22" ht="18.75" customHeight="1" x14ac:dyDescent="0.2">
      <c r="A14" s="33"/>
      <c r="B14" s="33"/>
      <c r="C14" s="33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</row>
    <row r="15" spans="1:22" ht="21.75" customHeight="1" x14ac:dyDescent="0.2">
      <c r="A15" s="34" t="s">
        <v>119</v>
      </c>
      <c r="C15" s="35"/>
      <c r="D15" s="36">
        <v>3648377850</v>
      </c>
      <c r="E15" s="28"/>
      <c r="F15" s="36">
        <v>-2304522000</v>
      </c>
      <c r="G15" s="36"/>
      <c r="H15" s="36">
        <v>-784834647</v>
      </c>
      <c r="I15" s="36"/>
      <c r="J15" s="36">
        <v>-293607740</v>
      </c>
      <c r="K15" s="36"/>
      <c r="L15" s="36">
        <v>24731826</v>
      </c>
      <c r="M15" s="36"/>
      <c r="N15" s="36">
        <v>33000000</v>
      </c>
      <c r="O15" s="36"/>
      <c r="P15" s="36">
        <v>1446290201</v>
      </c>
      <c r="Q15" s="36"/>
      <c r="R15" s="36">
        <f>SUM(D15:P15)</f>
        <v>1769435490</v>
      </c>
      <c r="S15" s="36"/>
      <c r="T15" s="36">
        <v>0</v>
      </c>
      <c r="U15" s="36"/>
      <c r="V15" s="36">
        <f>SUM(R15:T15)</f>
        <v>1769435490</v>
      </c>
    </row>
    <row r="16" spans="1:22" ht="21.75" customHeight="1" x14ac:dyDescent="0.2">
      <c r="A16" s="37" t="s">
        <v>107</v>
      </c>
      <c r="B16" s="38"/>
      <c r="C16" s="35"/>
      <c r="D16" s="39">
        <v>0</v>
      </c>
      <c r="E16" s="40"/>
      <c r="F16" s="39">
        <v>0</v>
      </c>
      <c r="G16" s="41"/>
      <c r="H16" s="39">
        <v>0</v>
      </c>
      <c r="I16" s="41"/>
      <c r="J16" s="39">
        <v>0</v>
      </c>
      <c r="K16" s="41"/>
      <c r="L16" s="39">
        <v>0</v>
      </c>
      <c r="M16" s="41"/>
      <c r="N16" s="39">
        <v>0</v>
      </c>
      <c r="O16" s="41"/>
      <c r="P16" s="39">
        <f>'5-6 (3M) P&amp;L'!H37</f>
        <v>6663844</v>
      </c>
      <c r="Q16" s="41"/>
      <c r="R16" s="39">
        <f>SUM(D16:P16)</f>
        <v>6663844</v>
      </c>
      <c r="S16" s="41"/>
      <c r="T16" s="39">
        <v>0</v>
      </c>
      <c r="U16" s="41"/>
      <c r="V16" s="39">
        <f>SUM(R16:T16)</f>
        <v>6663844</v>
      </c>
    </row>
    <row r="17" spans="1:23" ht="8.1" customHeight="1" x14ac:dyDescent="0.2">
      <c r="A17" s="33"/>
      <c r="B17" s="33"/>
      <c r="C17" s="33"/>
      <c r="D17" s="36"/>
      <c r="E17" s="33"/>
      <c r="F17" s="36"/>
      <c r="G17" s="36"/>
      <c r="H17" s="36"/>
      <c r="I17" s="36"/>
      <c r="J17" s="36"/>
      <c r="K17" s="41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</row>
    <row r="18" spans="1:23" ht="21.75" customHeight="1" thickBot="1" x14ac:dyDescent="0.25">
      <c r="A18" s="42" t="s">
        <v>121</v>
      </c>
      <c r="C18" s="43"/>
      <c r="D18" s="44">
        <f>SUM(D15:D16)</f>
        <v>3648377850</v>
      </c>
      <c r="E18" s="45"/>
      <c r="F18" s="44">
        <f>SUM(F15:F16)</f>
        <v>-2304522000</v>
      </c>
      <c r="G18" s="36"/>
      <c r="H18" s="44">
        <f>SUM(H15:H16)</f>
        <v>-784834647</v>
      </c>
      <c r="I18" s="36"/>
      <c r="J18" s="44">
        <f>SUM(J15:J16)</f>
        <v>-293607740</v>
      </c>
      <c r="K18" s="41"/>
      <c r="L18" s="44">
        <f>SUM(L15:L16)</f>
        <v>24731826</v>
      </c>
      <c r="M18" s="36"/>
      <c r="N18" s="44">
        <f>SUM(N15:N16)</f>
        <v>33000000</v>
      </c>
      <c r="O18" s="36"/>
      <c r="P18" s="44">
        <f>SUM(P15:P16)</f>
        <v>1452954045</v>
      </c>
      <c r="Q18" s="36"/>
      <c r="R18" s="44">
        <f>SUM(R15:R16)</f>
        <v>1776099334</v>
      </c>
      <c r="S18" s="36"/>
      <c r="T18" s="44">
        <f>SUM(T15:T16)</f>
        <v>0</v>
      </c>
      <c r="U18" s="36"/>
      <c r="V18" s="44">
        <f>SUM(V15:V16)</f>
        <v>1776099334</v>
      </c>
      <c r="W18" s="46"/>
    </row>
    <row r="19" spans="1:23" ht="21.75" customHeight="1" thickTop="1" x14ac:dyDescent="0.2">
      <c r="A19" s="47"/>
      <c r="B19" s="33"/>
      <c r="C19" s="33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</row>
    <row r="20" spans="1:23" ht="21.75" customHeight="1" x14ac:dyDescent="0.2">
      <c r="A20" s="47"/>
      <c r="B20" s="33"/>
      <c r="C20" s="33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</row>
    <row r="21" spans="1:23" ht="15" customHeight="1" x14ac:dyDescent="0.2">
      <c r="A21" s="47"/>
      <c r="B21" s="33"/>
      <c r="C21" s="33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</row>
    <row r="22" spans="1:23" ht="21.75" customHeight="1" x14ac:dyDescent="0.2">
      <c r="A22" s="47"/>
      <c r="B22" s="33"/>
      <c r="C22" s="33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</row>
    <row r="23" spans="1:23" ht="21.75" customHeight="1" x14ac:dyDescent="0.2">
      <c r="A23" s="47"/>
      <c r="C23" s="35"/>
      <c r="D23" s="41"/>
      <c r="E23" s="41"/>
      <c r="F23" s="41"/>
      <c r="G23" s="41"/>
      <c r="H23" s="41"/>
      <c r="I23" s="41"/>
      <c r="J23" s="41"/>
      <c r="K23" s="41"/>
      <c r="L23" s="41"/>
      <c r="M23" s="41"/>
      <c r="N23" s="41"/>
      <c r="O23" s="41"/>
      <c r="P23" s="41"/>
      <c r="Q23" s="41"/>
      <c r="R23" s="41"/>
      <c r="S23" s="41"/>
      <c r="T23" s="41"/>
      <c r="U23" s="41"/>
      <c r="V23" s="41"/>
    </row>
    <row r="24" spans="1:23" ht="18.75" customHeight="1" x14ac:dyDescent="0.2">
      <c r="A24" s="47"/>
      <c r="C24" s="35"/>
      <c r="D24" s="41"/>
      <c r="E24" s="41"/>
      <c r="F24" s="41"/>
      <c r="G24" s="41"/>
      <c r="H24" s="41"/>
      <c r="I24" s="41"/>
      <c r="J24" s="41"/>
      <c r="K24" s="41"/>
      <c r="L24" s="41"/>
      <c r="M24" s="41"/>
      <c r="N24" s="41"/>
      <c r="O24" s="41"/>
      <c r="P24" s="41"/>
      <c r="Q24" s="41"/>
      <c r="R24" s="41"/>
      <c r="S24" s="41"/>
      <c r="T24" s="41"/>
      <c r="U24" s="41"/>
      <c r="V24" s="41"/>
    </row>
    <row r="25" spans="1:23" ht="15" customHeight="1" x14ac:dyDescent="0.2">
      <c r="A25" s="47"/>
      <c r="C25" s="35"/>
      <c r="D25" s="41"/>
      <c r="E25" s="41"/>
      <c r="F25" s="41"/>
      <c r="G25" s="41"/>
      <c r="H25" s="41"/>
      <c r="I25" s="41"/>
      <c r="J25" s="41"/>
      <c r="K25" s="41"/>
      <c r="L25" s="41"/>
      <c r="M25" s="41"/>
      <c r="N25" s="41"/>
      <c r="O25" s="41"/>
      <c r="P25" s="41"/>
      <c r="Q25" s="41"/>
      <c r="R25" s="41"/>
      <c r="S25" s="41"/>
      <c r="T25" s="41"/>
      <c r="U25" s="41"/>
      <c r="V25" s="41"/>
    </row>
    <row r="26" spans="1:23" s="51" customFormat="1" ht="21.75" customHeight="1" x14ac:dyDescent="0.2">
      <c r="A26" s="174" t="str">
        <f>'2-4'!A50</f>
        <v>หมายเหตุประกอบข้อมูลทางการเงินระหว่างกาลแบบย่อในหน้า 12 ถึง 24 เป็นส่วนหนึ่งของข้อมูลทางการเงินระหว่างกาลนี้</v>
      </c>
      <c r="B26" s="48"/>
      <c r="C26" s="233"/>
      <c r="D26" s="49"/>
      <c r="E26" s="49"/>
      <c r="F26" s="50"/>
      <c r="G26" s="50"/>
      <c r="H26" s="50"/>
      <c r="I26" s="50"/>
      <c r="J26" s="50"/>
      <c r="K26" s="50"/>
      <c r="L26" s="50"/>
      <c r="M26" s="49"/>
      <c r="N26" s="50"/>
      <c r="O26" s="50"/>
      <c r="P26" s="50"/>
      <c r="Q26" s="49"/>
      <c r="R26" s="49"/>
      <c r="S26" s="49"/>
      <c r="T26" s="49"/>
      <c r="U26" s="49"/>
      <c r="V26" s="49"/>
    </row>
    <row r="27" spans="1:23" s="20" customFormat="1" ht="21.75" customHeight="1" x14ac:dyDescent="0.2">
      <c r="A27" s="21"/>
      <c r="B27" s="21"/>
      <c r="C27" s="21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  <c r="O27" s="23"/>
      <c r="P27" s="23"/>
      <c r="Q27" s="23"/>
      <c r="R27" s="23"/>
      <c r="S27" s="23"/>
      <c r="T27" s="23"/>
      <c r="U27" s="23"/>
      <c r="V27" s="23"/>
    </row>
    <row r="28" spans="1:23" s="20" customFormat="1" ht="21.75" customHeight="1" x14ac:dyDescent="0.2">
      <c r="A28" s="21"/>
      <c r="B28" s="21"/>
      <c r="C28" s="21"/>
      <c r="D28" s="23"/>
      <c r="E28" s="23"/>
      <c r="F28" s="23"/>
      <c r="G28" s="23"/>
      <c r="H28" s="23"/>
      <c r="I28" s="23"/>
      <c r="J28" s="23"/>
      <c r="K28" s="23"/>
      <c r="L28" s="23"/>
      <c r="M28" s="23"/>
      <c r="N28" s="23"/>
      <c r="O28" s="23"/>
      <c r="P28" s="23"/>
      <c r="Q28" s="23"/>
      <c r="R28" s="23"/>
      <c r="S28" s="23"/>
      <c r="T28" s="23"/>
      <c r="U28" s="23"/>
      <c r="V28" s="23"/>
    </row>
    <row r="29" spans="1:23" s="20" customFormat="1" ht="21.75" customHeight="1" x14ac:dyDescent="0.2">
      <c r="A29" s="21"/>
      <c r="B29" s="21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24"/>
      <c r="S29" s="24"/>
      <c r="T29" s="24"/>
      <c r="U29" s="24"/>
      <c r="V29" s="24"/>
    </row>
    <row r="31" spans="1:23" s="20" customFormat="1" ht="21.75" customHeight="1" x14ac:dyDescent="0.2">
      <c r="A31" s="21"/>
      <c r="B31" s="21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4"/>
      <c r="P31" s="24"/>
      <c r="Q31" s="24"/>
      <c r="R31" s="24"/>
      <c r="S31" s="24"/>
      <c r="T31" s="24"/>
      <c r="U31" s="24"/>
      <c r="V31" s="24"/>
    </row>
    <row r="32" spans="1:23" s="20" customFormat="1" ht="21.75" customHeight="1" x14ac:dyDescent="0.2">
      <c r="A32" s="21"/>
      <c r="B32" s="21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24"/>
      <c r="U32" s="24"/>
      <c r="V32" s="24"/>
    </row>
    <row r="33" spans="1:22" s="20" customFormat="1" ht="21.75" customHeight="1" x14ac:dyDescent="0.2">
      <c r="A33" s="21"/>
      <c r="B33" s="21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4"/>
      <c r="P33" s="24"/>
      <c r="Q33" s="24"/>
      <c r="R33" s="24"/>
      <c r="S33" s="24"/>
      <c r="T33" s="24"/>
      <c r="U33" s="24"/>
      <c r="V33" s="24"/>
    </row>
    <row r="34" spans="1:22" s="20" customFormat="1" ht="21.75" customHeight="1" x14ac:dyDescent="0.2">
      <c r="A34" s="21"/>
      <c r="B34" s="21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4"/>
      <c r="P34" s="24"/>
      <c r="Q34" s="24"/>
      <c r="R34" s="24"/>
      <c r="S34" s="24"/>
      <c r="T34" s="24"/>
      <c r="U34" s="24"/>
      <c r="V34" s="24"/>
    </row>
    <row r="35" spans="1:22" s="20" customFormat="1" ht="21.75" customHeight="1" x14ac:dyDescent="0.2">
      <c r="A35" s="21"/>
      <c r="B35" s="21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4"/>
      <c r="P35" s="24"/>
      <c r="Q35" s="24"/>
      <c r="R35" s="24"/>
      <c r="S35" s="24"/>
      <c r="T35" s="24"/>
      <c r="U35" s="24"/>
      <c r="V35" s="24"/>
    </row>
    <row r="36" spans="1:22" s="20" customFormat="1" ht="21.75" customHeight="1" x14ac:dyDescent="0.2">
      <c r="A36" s="21"/>
      <c r="B36" s="21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4"/>
      <c r="P36" s="24"/>
      <c r="Q36" s="24"/>
      <c r="R36" s="24"/>
      <c r="S36" s="24"/>
      <c r="T36" s="24"/>
      <c r="U36" s="24"/>
      <c r="V36" s="24"/>
    </row>
    <row r="48" spans="1:22" s="20" customFormat="1" ht="21.75" customHeight="1" x14ac:dyDescent="0.2">
      <c r="A48" s="21"/>
      <c r="B48" s="21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4"/>
      <c r="P48" s="24"/>
      <c r="Q48" s="24"/>
      <c r="R48" s="24"/>
      <c r="S48" s="24"/>
      <c r="T48" s="24"/>
      <c r="U48" s="24"/>
      <c r="V48" s="24"/>
    </row>
    <row r="49" spans="1:22" s="20" customFormat="1" ht="21.75" customHeight="1" x14ac:dyDescent="0.2">
      <c r="A49" s="21"/>
      <c r="B49" s="21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4"/>
      <c r="P49" s="24"/>
      <c r="Q49" s="24"/>
      <c r="R49" s="24"/>
      <c r="S49" s="24"/>
      <c r="T49" s="24"/>
      <c r="U49" s="24"/>
      <c r="V49" s="24"/>
    </row>
    <row r="50" spans="1:22" s="20" customFormat="1" ht="21.75" customHeight="1" x14ac:dyDescent="0.2">
      <c r="A50" s="21"/>
      <c r="B50" s="21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4"/>
      <c r="P50" s="24"/>
      <c r="Q50" s="24"/>
      <c r="R50" s="24"/>
      <c r="S50" s="24"/>
      <c r="T50" s="24"/>
      <c r="U50" s="24"/>
      <c r="V50" s="24"/>
    </row>
    <row r="59" spans="1:22" s="20" customFormat="1" ht="21.75" customHeight="1" x14ac:dyDescent="0.2">
      <c r="A59" s="21"/>
      <c r="B59" s="21"/>
      <c r="D59" s="24"/>
      <c r="E59" s="24"/>
      <c r="F59" s="24"/>
      <c r="G59" s="24"/>
      <c r="H59" s="24"/>
      <c r="I59" s="24"/>
      <c r="J59" s="24"/>
      <c r="K59" s="24"/>
      <c r="L59" s="24"/>
      <c r="M59" s="24"/>
      <c r="N59" s="24"/>
      <c r="O59" s="24"/>
      <c r="P59" s="24"/>
      <c r="Q59" s="24"/>
      <c r="R59" s="24"/>
      <c r="S59" s="24"/>
      <c r="T59" s="24"/>
      <c r="U59" s="24"/>
      <c r="V59" s="24"/>
    </row>
    <row r="60" spans="1:22" s="20" customFormat="1" ht="21.75" customHeight="1" x14ac:dyDescent="0.2">
      <c r="A60" s="21"/>
      <c r="B60" s="21"/>
      <c r="D60" s="24"/>
      <c r="E60" s="24"/>
      <c r="F60" s="24"/>
      <c r="G60" s="24"/>
      <c r="H60" s="24"/>
      <c r="I60" s="24"/>
      <c r="J60" s="24"/>
      <c r="K60" s="24"/>
      <c r="L60" s="24"/>
      <c r="M60" s="24"/>
      <c r="N60" s="24"/>
      <c r="O60" s="24"/>
      <c r="P60" s="24"/>
      <c r="Q60" s="24"/>
      <c r="R60" s="24"/>
      <c r="S60" s="24"/>
      <c r="T60" s="24"/>
      <c r="U60" s="24"/>
      <c r="V60" s="24"/>
    </row>
    <row r="84" spans="1:22" s="20" customFormat="1" ht="21.75" customHeight="1" x14ac:dyDescent="0.2">
      <c r="A84" s="21"/>
      <c r="B84" s="21"/>
      <c r="D84" s="24"/>
      <c r="E84" s="24"/>
      <c r="F84" s="24"/>
      <c r="G84" s="24"/>
      <c r="H84" s="24"/>
      <c r="I84" s="24"/>
      <c r="J84" s="24"/>
      <c r="K84" s="24"/>
      <c r="L84" s="24"/>
      <c r="M84" s="24"/>
      <c r="N84" s="24"/>
      <c r="O84" s="24"/>
      <c r="P84" s="24"/>
      <c r="Q84" s="24"/>
      <c r="R84" s="24"/>
      <c r="S84" s="24"/>
      <c r="T84" s="24"/>
      <c r="U84" s="24"/>
      <c r="V84" s="24"/>
    </row>
    <row r="85" spans="1:22" s="20" customFormat="1" ht="21.75" customHeight="1" x14ac:dyDescent="0.2">
      <c r="A85" s="21"/>
      <c r="B85" s="21"/>
      <c r="D85" s="24"/>
      <c r="E85" s="24"/>
      <c r="F85" s="24"/>
      <c r="G85" s="24"/>
      <c r="H85" s="24"/>
      <c r="I85" s="24"/>
      <c r="J85" s="24"/>
      <c r="K85" s="24"/>
      <c r="L85" s="24"/>
      <c r="M85" s="24"/>
      <c r="N85" s="24"/>
      <c r="O85" s="24"/>
      <c r="P85" s="24"/>
      <c r="Q85" s="24"/>
      <c r="R85" s="24"/>
      <c r="S85" s="24"/>
      <c r="T85" s="24"/>
      <c r="U85" s="24"/>
      <c r="V85" s="24"/>
    </row>
    <row r="86" spans="1:22" s="20" customFormat="1" ht="21.75" customHeight="1" x14ac:dyDescent="0.2">
      <c r="A86" s="21"/>
      <c r="B86" s="21"/>
      <c r="D86" s="24"/>
      <c r="E86" s="24"/>
      <c r="F86" s="24"/>
      <c r="G86" s="24"/>
      <c r="H86" s="24"/>
      <c r="I86" s="24"/>
      <c r="J86" s="24"/>
      <c r="K86" s="24"/>
      <c r="L86" s="24"/>
      <c r="M86" s="24"/>
      <c r="N86" s="24"/>
      <c r="O86" s="24"/>
      <c r="P86" s="24"/>
      <c r="Q86" s="24"/>
      <c r="R86" s="24"/>
      <c r="S86" s="24"/>
      <c r="T86" s="24"/>
      <c r="U86" s="24"/>
      <c r="V86" s="24"/>
    </row>
    <row r="90" spans="1:22" s="20" customFormat="1" ht="21.75" customHeight="1" x14ac:dyDescent="0.2">
      <c r="A90" s="21"/>
      <c r="B90" s="21"/>
      <c r="D90" s="24"/>
      <c r="E90" s="24"/>
      <c r="F90" s="24"/>
      <c r="G90" s="24"/>
      <c r="H90" s="24"/>
      <c r="I90" s="24"/>
      <c r="J90" s="24"/>
      <c r="K90" s="24"/>
      <c r="L90" s="24"/>
      <c r="M90" s="24"/>
      <c r="N90" s="24"/>
      <c r="O90" s="24"/>
      <c r="P90" s="24"/>
      <c r="Q90" s="24"/>
      <c r="R90" s="24"/>
      <c r="S90" s="24"/>
      <c r="T90" s="24"/>
      <c r="U90" s="24"/>
      <c r="V90" s="24"/>
    </row>
    <row r="199" spans="1:22" s="20" customFormat="1" ht="21.75" customHeight="1" x14ac:dyDescent="0.2">
      <c r="A199" s="21"/>
      <c r="B199" s="21"/>
      <c r="D199" s="24"/>
      <c r="E199" s="24"/>
      <c r="F199" s="24"/>
      <c r="G199" s="24"/>
      <c r="H199" s="24"/>
      <c r="I199" s="24"/>
      <c r="J199" s="24"/>
      <c r="K199" s="24"/>
      <c r="L199" s="24"/>
      <c r="M199" s="24"/>
      <c r="N199" s="24"/>
      <c r="O199" s="24"/>
      <c r="P199" s="24"/>
      <c r="Q199" s="24"/>
      <c r="R199" s="24"/>
      <c r="S199" s="24"/>
      <c r="T199" s="24"/>
      <c r="U199" s="24"/>
      <c r="V199" s="24"/>
    </row>
    <row r="200" spans="1:22" s="20" customFormat="1" ht="21.75" customHeight="1" x14ac:dyDescent="0.2">
      <c r="A200" s="21"/>
      <c r="B200" s="21"/>
      <c r="D200" s="24"/>
      <c r="E200" s="24"/>
      <c r="F200" s="24"/>
      <c r="G200" s="24"/>
      <c r="H200" s="24"/>
      <c r="I200" s="24"/>
      <c r="J200" s="24"/>
      <c r="K200" s="24"/>
      <c r="L200" s="24"/>
      <c r="M200" s="24"/>
      <c r="N200" s="24"/>
      <c r="O200" s="24"/>
      <c r="P200" s="24"/>
      <c r="Q200" s="24"/>
      <c r="R200" s="24"/>
      <c r="S200" s="24"/>
      <c r="T200" s="24"/>
      <c r="U200" s="24"/>
      <c r="V200" s="24"/>
    </row>
    <row r="201" spans="1:22" s="20" customFormat="1" ht="21.75" customHeight="1" x14ac:dyDescent="0.2">
      <c r="A201" s="21"/>
      <c r="B201" s="21"/>
      <c r="D201" s="24"/>
      <c r="E201" s="24"/>
      <c r="F201" s="24"/>
      <c r="G201" s="24"/>
      <c r="H201" s="24"/>
      <c r="I201" s="24"/>
      <c r="J201" s="24"/>
      <c r="K201" s="24"/>
      <c r="L201" s="24"/>
      <c r="M201" s="24"/>
      <c r="N201" s="24"/>
      <c r="O201" s="24"/>
      <c r="P201" s="24"/>
      <c r="Q201" s="24"/>
      <c r="R201" s="24"/>
      <c r="S201" s="24"/>
      <c r="T201" s="24"/>
      <c r="U201" s="24"/>
      <c r="V201" s="24"/>
    </row>
    <row r="202" spans="1:22" s="20" customFormat="1" ht="21.75" customHeight="1" x14ac:dyDescent="0.2">
      <c r="A202" s="21"/>
      <c r="B202" s="21"/>
      <c r="D202" s="24"/>
      <c r="E202" s="24"/>
      <c r="F202" s="24"/>
      <c r="G202" s="24"/>
      <c r="H202" s="24"/>
      <c r="I202" s="24"/>
      <c r="J202" s="24"/>
      <c r="K202" s="24"/>
      <c r="L202" s="24"/>
      <c r="M202" s="24"/>
      <c r="N202" s="24"/>
      <c r="O202" s="24"/>
      <c r="P202" s="24"/>
      <c r="Q202" s="24"/>
      <c r="R202" s="24"/>
      <c r="S202" s="24"/>
      <c r="T202" s="24"/>
      <c r="U202" s="24"/>
      <c r="V202" s="24"/>
    </row>
    <row r="203" spans="1:22" s="20" customFormat="1" ht="21.75" customHeight="1" x14ac:dyDescent="0.2">
      <c r="A203" s="21"/>
      <c r="B203" s="21"/>
      <c r="D203" s="24"/>
      <c r="E203" s="24"/>
      <c r="F203" s="24"/>
      <c r="G203" s="24"/>
      <c r="H203" s="24"/>
      <c r="I203" s="24"/>
      <c r="J203" s="24"/>
      <c r="K203" s="24"/>
      <c r="L203" s="24"/>
      <c r="M203" s="24"/>
      <c r="N203" s="24"/>
      <c r="O203" s="24"/>
      <c r="P203" s="24"/>
      <c r="Q203" s="24"/>
      <c r="R203" s="24"/>
      <c r="S203" s="24"/>
      <c r="T203" s="24"/>
      <c r="U203" s="24"/>
      <c r="V203" s="24"/>
    </row>
    <row r="204" spans="1:22" s="20" customFormat="1" ht="21.75" customHeight="1" x14ac:dyDescent="0.2">
      <c r="A204" s="21"/>
      <c r="B204" s="21"/>
      <c r="D204" s="24"/>
      <c r="E204" s="24"/>
      <c r="F204" s="24"/>
      <c r="G204" s="24"/>
      <c r="H204" s="24"/>
      <c r="I204" s="24"/>
      <c r="J204" s="24"/>
      <c r="K204" s="24"/>
      <c r="L204" s="24"/>
      <c r="M204" s="24"/>
      <c r="N204" s="24"/>
      <c r="O204" s="24"/>
      <c r="P204" s="24"/>
      <c r="Q204" s="24"/>
      <c r="R204" s="24"/>
      <c r="S204" s="24"/>
      <c r="T204" s="24"/>
      <c r="U204" s="24"/>
      <c r="V204" s="24"/>
    </row>
    <row r="205" spans="1:22" s="20" customFormat="1" ht="21.75" customHeight="1" x14ac:dyDescent="0.2">
      <c r="A205" s="21"/>
      <c r="B205" s="21"/>
      <c r="D205" s="24"/>
      <c r="E205" s="24"/>
      <c r="F205" s="24"/>
      <c r="G205" s="24"/>
      <c r="H205" s="24"/>
      <c r="I205" s="24"/>
      <c r="J205" s="24"/>
      <c r="K205" s="24"/>
      <c r="L205" s="24"/>
      <c r="M205" s="24"/>
      <c r="N205" s="24"/>
      <c r="O205" s="24"/>
      <c r="P205" s="24"/>
      <c r="Q205" s="24"/>
      <c r="R205" s="24"/>
      <c r="S205" s="24"/>
      <c r="T205" s="24"/>
      <c r="U205" s="24"/>
      <c r="V205" s="24"/>
    </row>
    <row r="237" spans="3:22" ht="21.75" customHeight="1" x14ac:dyDescent="0.2">
      <c r="C237" s="21"/>
      <c r="D237" s="23"/>
      <c r="E237" s="23"/>
      <c r="F237" s="23"/>
      <c r="G237" s="23"/>
      <c r="H237" s="23"/>
      <c r="I237" s="23"/>
      <c r="J237" s="23"/>
      <c r="K237" s="23"/>
      <c r="L237" s="23"/>
      <c r="M237" s="23"/>
      <c r="N237" s="23"/>
      <c r="O237" s="23"/>
      <c r="P237" s="23"/>
      <c r="Q237" s="23"/>
      <c r="R237" s="23"/>
      <c r="S237" s="23"/>
      <c r="T237" s="23"/>
      <c r="U237" s="23"/>
      <c r="V237" s="23"/>
    </row>
    <row r="238" spans="3:22" ht="21.75" customHeight="1" x14ac:dyDescent="0.2">
      <c r="C238" s="21"/>
      <c r="D238" s="23"/>
      <c r="E238" s="23"/>
      <c r="F238" s="23"/>
      <c r="G238" s="23"/>
      <c r="H238" s="23"/>
      <c r="I238" s="23"/>
      <c r="J238" s="23"/>
      <c r="K238" s="23"/>
      <c r="L238" s="23"/>
      <c r="M238" s="23"/>
      <c r="N238" s="23"/>
      <c r="O238" s="23"/>
      <c r="P238" s="23"/>
      <c r="Q238" s="23"/>
      <c r="R238" s="23"/>
      <c r="S238" s="23"/>
      <c r="T238" s="23"/>
      <c r="U238" s="23"/>
      <c r="V238" s="23"/>
    </row>
    <row r="239" spans="3:22" ht="21.75" customHeight="1" x14ac:dyDescent="0.2">
      <c r="C239" s="21"/>
      <c r="D239" s="23"/>
      <c r="E239" s="23"/>
      <c r="F239" s="23"/>
      <c r="G239" s="23"/>
      <c r="H239" s="23"/>
      <c r="I239" s="23"/>
      <c r="J239" s="23"/>
      <c r="K239" s="23"/>
      <c r="L239" s="23"/>
      <c r="M239" s="23"/>
      <c r="N239" s="23"/>
      <c r="O239" s="23"/>
      <c r="P239" s="23"/>
      <c r="Q239" s="23"/>
      <c r="R239" s="23"/>
      <c r="S239" s="23"/>
      <c r="T239" s="23"/>
      <c r="U239" s="23"/>
      <c r="V239" s="23"/>
    </row>
    <row r="240" spans="3:22" ht="21.75" customHeight="1" x14ac:dyDescent="0.2">
      <c r="C240" s="21"/>
      <c r="D240" s="23"/>
      <c r="E240" s="23"/>
      <c r="F240" s="23"/>
      <c r="G240" s="23"/>
      <c r="H240" s="23"/>
      <c r="I240" s="23"/>
      <c r="J240" s="23"/>
      <c r="K240" s="23"/>
      <c r="L240" s="23"/>
      <c r="M240" s="23"/>
      <c r="N240" s="23"/>
      <c r="O240" s="23"/>
      <c r="P240" s="23"/>
      <c r="Q240" s="23"/>
      <c r="R240" s="23"/>
      <c r="S240" s="23"/>
      <c r="T240" s="23"/>
      <c r="U240" s="23"/>
      <c r="V240" s="23"/>
    </row>
  </sheetData>
  <mergeCells count="4">
    <mergeCell ref="D5:V5"/>
    <mergeCell ref="D6:V6"/>
    <mergeCell ref="D7:R7"/>
    <mergeCell ref="N8:P8"/>
  </mergeCells>
  <pageMargins left="0.4" right="0.4" top="0.5" bottom="0.6" header="0.49" footer="0.4"/>
  <pageSetup paperSize="9" firstPageNumber="8" fitToHeight="0" orientation="landscape" useFirstPageNumber="1" horizontalDpi="1200" verticalDpi="1200" r:id="rId1"/>
  <headerFooter>
    <oddFooter>&amp;R&amp;"Browallia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indexed="56"/>
  </sheetPr>
  <dimension ref="A1:L360"/>
  <sheetViews>
    <sheetView topLeftCell="A33" zoomScale="110" zoomScaleNormal="110" zoomScaleSheetLayoutView="100" workbookViewId="0">
      <selection activeCell="N42" sqref="N42"/>
    </sheetView>
  </sheetViews>
  <sheetFormatPr defaultRowHeight="21.75" customHeight="1" x14ac:dyDescent="0.35"/>
  <cols>
    <col min="1" max="1" width="28.42578125" style="55" customWidth="1"/>
    <col min="2" max="2" width="6.7109375" style="57" customWidth="1"/>
    <col min="3" max="3" width="0.7109375" style="58" customWidth="1"/>
    <col min="4" max="4" width="10.140625" style="58" customWidth="1"/>
    <col min="5" max="5" width="0.7109375" style="58" customWidth="1"/>
    <col min="6" max="6" width="10.140625" style="58" customWidth="1"/>
    <col min="7" max="7" width="0.7109375" style="58" customWidth="1"/>
    <col min="8" max="8" width="14.85546875" style="58" customWidth="1"/>
    <col min="9" max="9" width="0.7109375" style="58" customWidth="1"/>
    <col min="10" max="10" width="12" style="58" customWidth="1"/>
    <col min="11" max="11" width="0.7109375" style="58" customWidth="1"/>
    <col min="12" max="12" width="11.5703125" style="58" customWidth="1"/>
    <col min="13" max="216" width="9.28515625" style="55"/>
    <col min="217" max="217" width="32.42578125" style="55" customWidth="1"/>
    <col min="218" max="218" width="7" style="55" bestFit="1" customWidth="1"/>
    <col min="219" max="219" width="0.7109375" style="55" customWidth="1"/>
    <col min="220" max="220" width="10.5703125" style="55" customWidth="1"/>
    <col min="221" max="221" width="0.7109375" style="55" customWidth="1"/>
    <col min="222" max="222" width="12.7109375" style="55" customWidth="1"/>
    <col min="223" max="223" width="0.7109375" style="55" customWidth="1"/>
    <col min="224" max="224" width="12" style="55" customWidth="1"/>
    <col min="225" max="225" width="0.7109375" style="55" customWidth="1"/>
    <col min="226" max="226" width="11.5703125" style="55" customWidth="1"/>
    <col min="227" max="227" width="9.28515625" style="55"/>
    <col min="228" max="228" width="4.42578125" style="55" customWidth="1"/>
    <col min="229" max="472" width="9.28515625" style="55"/>
    <col min="473" max="473" width="32.42578125" style="55" customWidth="1"/>
    <col min="474" max="474" width="7" style="55" bestFit="1" customWidth="1"/>
    <col min="475" max="475" width="0.7109375" style="55" customWidth="1"/>
    <col min="476" max="476" width="10.5703125" style="55" customWidth="1"/>
    <col min="477" max="477" width="0.7109375" style="55" customWidth="1"/>
    <col min="478" max="478" width="12.7109375" style="55" customWidth="1"/>
    <col min="479" max="479" width="0.7109375" style="55" customWidth="1"/>
    <col min="480" max="480" width="12" style="55" customWidth="1"/>
    <col min="481" max="481" width="0.7109375" style="55" customWidth="1"/>
    <col min="482" max="482" width="11.5703125" style="55" customWidth="1"/>
    <col min="483" max="483" width="9.28515625" style="55"/>
    <col min="484" max="484" width="4.42578125" style="55" customWidth="1"/>
    <col min="485" max="728" width="9.28515625" style="55"/>
    <col min="729" max="729" width="32.42578125" style="55" customWidth="1"/>
    <col min="730" max="730" width="7" style="55" bestFit="1" customWidth="1"/>
    <col min="731" max="731" width="0.7109375" style="55" customWidth="1"/>
    <col min="732" max="732" width="10.5703125" style="55" customWidth="1"/>
    <col min="733" max="733" width="0.7109375" style="55" customWidth="1"/>
    <col min="734" max="734" width="12.7109375" style="55" customWidth="1"/>
    <col min="735" max="735" width="0.7109375" style="55" customWidth="1"/>
    <col min="736" max="736" width="12" style="55" customWidth="1"/>
    <col min="737" max="737" width="0.7109375" style="55" customWidth="1"/>
    <col min="738" max="738" width="11.5703125" style="55" customWidth="1"/>
    <col min="739" max="739" width="9.28515625" style="55"/>
    <col min="740" max="740" width="4.42578125" style="55" customWidth="1"/>
    <col min="741" max="984" width="9.28515625" style="55"/>
    <col min="985" max="985" width="32.42578125" style="55" customWidth="1"/>
    <col min="986" max="986" width="7" style="55" bestFit="1" customWidth="1"/>
    <col min="987" max="987" width="0.7109375" style="55" customWidth="1"/>
    <col min="988" max="988" width="10.5703125" style="55" customWidth="1"/>
    <col min="989" max="989" width="0.7109375" style="55" customWidth="1"/>
    <col min="990" max="990" width="12.7109375" style="55" customWidth="1"/>
    <col min="991" max="991" width="0.7109375" style="55" customWidth="1"/>
    <col min="992" max="992" width="12" style="55" customWidth="1"/>
    <col min="993" max="993" width="0.7109375" style="55" customWidth="1"/>
    <col min="994" max="994" width="11.5703125" style="55" customWidth="1"/>
    <col min="995" max="995" width="9.28515625" style="55"/>
    <col min="996" max="996" width="4.42578125" style="55" customWidth="1"/>
    <col min="997" max="1240" width="9.28515625" style="55"/>
    <col min="1241" max="1241" width="32.42578125" style="55" customWidth="1"/>
    <col min="1242" max="1242" width="7" style="55" bestFit="1" customWidth="1"/>
    <col min="1243" max="1243" width="0.7109375" style="55" customWidth="1"/>
    <col min="1244" max="1244" width="10.5703125" style="55" customWidth="1"/>
    <col min="1245" max="1245" width="0.7109375" style="55" customWidth="1"/>
    <col min="1246" max="1246" width="12.7109375" style="55" customWidth="1"/>
    <col min="1247" max="1247" width="0.7109375" style="55" customWidth="1"/>
    <col min="1248" max="1248" width="12" style="55" customWidth="1"/>
    <col min="1249" max="1249" width="0.7109375" style="55" customWidth="1"/>
    <col min="1250" max="1250" width="11.5703125" style="55" customWidth="1"/>
    <col min="1251" max="1251" width="9.28515625" style="55"/>
    <col min="1252" max="1252" width="4.42578125" style="55" customWidth="1"/>
    <col min="1253" max="1496" width="9.28515625" style="55"/>
    <col min="1497" max="1497" width="32.42578125" style="55" customWidth="1"/>
    <col min="1498" max="1498" width="7" style="55" bestFit="1" customWidth="1"/>
    <col min="1499" max="1499" width="0.7109375" style="55" customWidth="1"/>
    <col min="1500" max="1500" width="10.5703125" style="55" customWidth="1"/>
    <col min="1501" max="1501" width="0.7109375" style="55" customWidth="1"/>
    <col min="1502" max="1502" width="12.7109375" style="55" customWidth="1"/>
    <col min="1503" max="1503" width="0.7109375" style="55" customWidth="1"/>
    <col min="1504" max="1504" width="12" style="55" customWidth="1"/>
    <col min="1505" max="1505" width="0.7109375" style="55" customWidth="1"/>
    <col min="1506" max="1506" width="11.5703125" style="55" customWidth="1"/>
    <col min="1507" max="1507" width="9.28515625" style="55"/>
    <col min="1508" max="1508" width="4.42578125" style="55" customWidth="1"/>
    <col min="1509" max="1752" width="9.28515625" style="55"/>
    <col min="1753" max="1753" width="32.42578125" style="55" customWidth="1"/>
    <col min="1754" max="1754" width="7" style="55" bestFit="1" customWidth="1"/>
    <col min="1755" max="1755" width="0.7109375" style="55" customWidth="1"/>
    <col min="1756" max="1756" width="10.5703125" style="55" customWidth="1"/>
    <col min="1757" max="1757" width="0.7109375" style="55" customWidth="1"/>
    <col min="1758" max="1758" width="12.7109375" style="55" customWidth="1"/>
    <col min="1759" max="1759" width="0.7109375" style="55" customWidth="1"/>
    <col min="1760" max="1760" width="12" style="55" customWidth="1"/>
    <col min="1761" max="1761" width="0.7109375" style="55" customWidth="1"/>
    <col min="1762" max="1762" width="11.5703125" style="55" customWidth="1"/>
    <col min="1763" max="1763" width="9.28515625" style="55"/>
    <col min="1764" max="1764" width="4.42578125" style="55" customWidth="1"/>
    <col min="1765" max="2008" width="9.28515625" style="55"/>
    <col min="2009" max="2009" width="32.42578125" style="55" customWidth="1"/>
    <col min="2010" max="2010" width="7" style="55" bestFit="1" customWidth="1"/>
    <col min="2011" max="2011" width="0.7109375" style="55" customWidth="1"/>
    <col min="2012" max="2012" width="10.5703125" style="55" customWidth="1"/>
    <col min="2013" max="2013" width="0.7109375" style="55" customWidth="1"/>
    <col min="2014" max="2014" width="12.7109375" style="55" customWidth="1"/>
    <col min="2015" max="2015" width="0.7109375" style="55" customWidth="1"/>
    <col min="2016" max="2016" width="12" style="55" customWidth="1"/>
    <col min="2017" max="2017" width="0.7109375" style="55" customWidth="1"/>
    <col min="2018" max="2018" width="11.5703125" style="55" customWidth="1"/>
    <col min="2019" max="2019" width="9.28515625" style="55"/>
    <col min="2020" max="2020" width="4.42578125" style="55" customWidth="1"/>
    <col min="2021" max="2264" width="9.28515625" style="55"/>
    <col min="2265" max="2265" width="32.42578125" style="55" customWidth="1"/>
    <col min="2266" max="2266" width="7" style="55" bestFit="1" customWidth="1"/>
    <col min="2267" max="2267" width="0.7109375" style="55" customWidth="1"/>
    <col min="2268" max="2268" width="10.5703125" style="55" customWidth="1"/>
    <col min="2269" max="2269" width="0.7109375" style="55" customWidth="1"/>
    <col min="2270" max="2270" width="12.7109375" style="55" customWidth="1"/>
    <col min="2271" max="2271" width="0.7109375" style="55" customWidth="1"/>
    <col min="2272" max="2272" width="12" style="55" customWidth="1"/>
    <col min="2273" max="2273" width="0.7109375" style="55" customWidth="1"/>
    <col min="2274" max="2274" width="11.5703125" style="55" customWidth="1"/>
    <col min="2275" max="2275" width="9.28515625" style="55"/>
    <col min="2276" max="2276" width="4.42578125" style="55" customWidth="1"/>
    <col min="2277" max="2520" width="9.28515625" style="55"/>
    <col min="2521" max="2521" width="32.42578125" style="55" customWidth="1"/>
    <col min="2522" max="2522" width="7" style="55" bestFit="1" customWidth="1"/>
    <col min="2523" max="2523" width="0.7109375" style="55" customWidth="1"/>
    <col min="2524" max="2524" width="10.5703125" style="55" customWidth="1"/>
    <col min="2525" max="2525" width="0.7109375" style="55" customWidth="1"/>
    <col min="2526" max="2526" width="12.7109375" style="55" customWidth="1"/>
    <col min="2527" max="2527" width="0.7109375" style="55" customWidth="1"/>
    <col min="2528" max="2528" width="12" style="55" customWidth="1"/>
    <col min="2529" max="2529" width="0.7109375" style="55" customWidth="1"/>
    <col min="2530" max="2530" width="11.5703125" style="55" customWidth="1"/>
    <col min="2531" max="2531" width="9.28515625" style="55"/>
    <col min="2532" max="2532" width="4.42578125" style="55" customWidth="1"/>
    <col min="2533" max="2776" width="9.28515625" style="55"/>
    <col min="2777" max="2777" width="32.42578125" style="55" customWidth="1"/>
    <col min="2778" max="2778" width="7" style="55" bestFit="1" customWidth="1"/>
    <col min="2779" max="2779" width="0.7109375" style="55" customWidth="1"/>
    <col min="2780" max="2780" width="10.5703125" style="55" customWidth="1"/>
    <col min="2781" max="2781" width="0.7109375" style="55" customWidth="1"/>
    <col min="2782" max="2782" width="12.7109375" style="55" customWidth="1"/>
    <col min="2783" max="2783" width="0.7109375" style="55" customWidth="1"/>
    <col min="2784" max="2784" width="12" style="55" customWidth="1"/>
    <col min="2785" max="2785" width="0.7109375" style="55" customWidth="1"/>
    <col min="2786" max="2786" width="11.5703125" style="55" customWidth="1"/>
    <col min="2787" max="2787" width="9.28515625" style="55"/>
    <col min="2788" max="2788" width="4.42578125" style="55" customWidth="1"/>
    <col min="2789" max="3032" width="9.28515625" style="55"/>
    <col min="3033" max="3033" width="32.42578125" style="55" customWidth="1"/>
    <col min="3034" max="3034" width="7" style="55" bestFit="1" customWidth="1"/>
    <col min="3035" max="3035" width="0.7109375" style="55" customWidth="1"/>
    <col min="3036" max="3036" width="10.5703125" style="55" customWidth="1"/>
    <col min="3037" max="3037" width="0.7109375" style="55" customWidth="1"/>
    <col min="3038" max="3038" width="12.7109375" style="55" customWidth="1"/>
    <col min="3039" max="3039" width="0.7109375" style="55" customWidth="1"/>
    <col min="3040" max="3040" width="12" style="55" customWidth="1"/>
    <col min="3041" max="3041" width="0.7109375" style="55" customWidth="1"/>
    <col min="3042" max="3042" width="11.5703125" style="55" customWidth="1"/>
    <col min="3043" max="3043" width="9.28515625" style="55"/>
    <col min="3044" max="3044" width="4.42578125" style="55" customWidth="1"/>
    <col min="3045" max="3288" width="9.28515625" style="55"/>
    <col min="3289" max="3289" width="32.42578125" style="55" customWidth="1"/>
    <col min="3290" max="3290" width="7" style="55" bestFit="1" customWidth="1"/>
    <col min="3291" max="3291" width="0.7109375" style="55" customWidth="1"/>
    <col min="3292" max="3292" width="10.5703125" style="55" customWidth="1"/>
    <col min="3293" max="3293" width="0.7109375" style="55" customWidth="1"/>
    <col min="3294" max="3294" width="12.7109375" style="55" customWidth="1"/>
    <col min="3295" max="3295" width="0.7109375" style="55" customWidth="1"/>
    <col min="3296" max="3296" width="12" style="55" customWidth="1"/>
    <col min="3297" max="3297" width="0.7109375" style="55" customWidth="1"/>
    <col min="3298" max="3298" width="11.5703125" style="55" customWidth="1"/>
    <col min="3299" max="3299" width="9.28515625" style="55"/>
    <col min="3300" max="3300" width="4.42578125" style="55" customWidth="1"/>
    <col min="3301" max="3544" width="9.28515625" style="55"/>
    <col min="3545" max="3545" width="32.42578125" style="55" customWidth="1"/>
    <col min="3546" max="3546" width="7" style="55" bestFit="1" customWidth="1"/>
    <col min="3547" max="3547" width="0.7109375" style="55" customWidth="1"/>
    <col min="3548" max="3548" width="10.5703125" style="55" customWidth="1"/>
    <col min="3549" max="3549" width="0.7109375" style="55" customWidth="1"/>
    <col min="3550" max="3550" width="12.7109375" style="55" customWidth="1"/>
    <col min="3551" max="3551" width="0.7109375" style="55" customWidth="1"/>
    <col min="3552" max="3552" width="12" style="55" customWidth="1"/>
    <col min="3553" max="3553" width="0.7109375" style="55" customWidth="1"/>
    <col min="3554" max="3554" width="11.5703125" style="55" customWidth="1"/>
    <col min="3555" max="3555" width="9.28515625" style="55"/>
    <col min="3556" max="3556" width="4.42578125" style="55" customWidth="1"/>
    <col min="3557" max="3800" width="9.28515625" style="55"/>
    <col min="3801" max="3801" width="32.42578125" style="55" customWidth="1"/>
    <col min="3802" max="3802" width="7" style="55" bestFit="1" customWidth="1"/>
    <col min="3803" max="3803" width="0.7109375" style="55" customWidth="1"/>
    <col min="3804" max="3804" width="10.5703125" style="55" customWidth="1"/>
    <col min="3805" max="3805" width="0.7109375" style="55" customWidth="1"/>
    <col min="3806" max="3806" width="12.7109375" style="55" customWidth="1"/>
    <col min="3807" max="3807" width="0.7109375" style="55" customWidth="1"/>
    <col min="3808" max="3808" width="12" style="55" customWidth="1"/>
    <col min="3809" max="3809" width="0.7109375" style="55" customWidth="1"/>
    <col min="3810" max="3810" width="11.5703125" style="55" customWidth="1"/>
    <col min="3811" max="3811" width="9.28515625" style="55"/>
    <col min="3812" max="3812" width="4.42578125" style="55" customWidth="1"/>
    <col min="3813" max="4056" width="9.28515625" style="55"/>
    <col min="4057" max="4057" width="32.42578125" style="55" customWidth="1"/>
    <col min="4058" max="4058" width="7" style="55" bestFit="1" customWidth="1"/>
    <col min="4059" max="4059" width="0.7109375" style="55" customWidth="1"/>
    <col min="4060" max="4060" width="10.5703125" style="55" customWidth="1"/>
    <col min="4061" max="4061" width="0.7109375" style="55" customWidth="1"/>
    <col min="4062" max="4062" width="12.7109375" style="55" customWidth="1"/>
    <col min="4063" max="4063" width="0.7109375" style="55" customWidth="1"/>
    <col min="4064" max="4064" width="12" style="55" customWidth="1"/>
    <col min="4065" max="4065" width="0.7109375" style="55" customWidth="1"/>
    <col min="4066" max="4066" width="11.5703125" style="55" customWidth="1"/>
    <col min="4067" max="4067" width="9.28515625" style="55"/>
    <col min="4068" max="4068" width="4.42578125" style="55" customWidth="1"/>
    <col min="4069" max="4312" width="9.28515625" style="55"/>
    <col min="4313" max="4313" width="32.42578125" style="55" customWidth="1"/>
    <col min="4314" max="4314" width="7" style="55" bestFit="1" customWidth="1"/>
    <col min="4315" max="4315" width="0.7109375" style="55" customWidth="1"/>
    <col min="4316" max="4316" width="10.5703125" style="55" customWidth="1"/>
    <col min="4317" max="4317" width="0.7109375" style="55" customWidth="1"/>
    <col min="4318" max="4318" width="12.7109375" style="55" customWidth="1"/>
    <col min="4319" max="4319" width="0.7109375" style="55" customWidth="1"/>
    <col min="4320" max="4320" width="12" style="55" customWidth="1"/>
    <col min="4321" max="4321" width="0.7109375" style="55" customWidth="1"/>
    <col min="4322" max="4322" width="11.5703125" style="55" customWidth="1"/>
    <col min="4323" max="4323" width="9.28515625" style="55"/>
    <col min="4324" max="4324" width="4.42578125" style="55" customWidth="1"/>
    <col min="4325" max="4568" width="9.28515625" style="55"/>
    <col min="4569" max="4569" width="32.42578125" style="55" customWidth="1"/>
    <col min="4570" max="4570" width="7" style="55" bestFit="1" customWidth="1"/>
    <col min="4571" max="4571" width="0.7109375" style="55" customWidth="1"/>
    <col min="4572" max="4572" width="10.5703125" style="55" customWidth="1"/>
    <col min="4573" max="4573" width="0.7109375" style="55" customWidth="1"/>
    <col min="4574" max="4574" width="12.7109375" style="55" customWidth="1"/>
    <col min="4575" max="4575" width="0.7109375" style="55" customWidth="1"/>
    <col min="4576" max="4576" width="12" style="55" customWidth="1"/>
    <col min="4577" max="4577" width="0.7109375" style="55" customWidth="1"/>
    <col min="4578" max="4578" width="11.5703125" style="55" customWidth="1"/>
    <col min="4579" max="4579" width="9.28515625" style="55"/>
    <col min="4580" max="4580" width="4.42578125" style="55" customWidth="1"/>
    <col min="4581" max="4824" width="9.28515625" style="55"/>
    <col min="4825" max="4825" width="32.42578125" style="55" customWidth="1"/>
    <col min="4826" max="4826" width="7" style="55" bestFit="1" customWidth="1"/>
    <col min="4827" max="4827" width="0.7109375" style="55" customWidth="1"/>
    <col min="4828" max="4828" width="10.5703125" style="55" customWidth="1"/>
    <col min="4829" max="4829" width="0.7109375" style="55" customWidth="1"/>
    <col min="4830" max="4830" width="12.7109375" style="55" customWidth="1"/>
    <col min="4831" max="4831" width="0.7109375" style="55" customWidth="1"/>
    <col min="4832" max="4832" width="12" style="55" customWidth="1"/>
    <col min="4833" max="4833" width="0.7109375" style="55" customWidth="1"/>
    <col min="4834" max="4834" width="11.5703125" style="55" customWidth="1"/>
    <col min="4835" max="4835" width="9.28515625" style="55"/>
    <col min="4836" max="4836" width="4.42578125" style="55" customWidth="1"/>
    <col min="4837" max="5080" width="9.28515625" style="55"/>
    <col min="5081" max="5081" width="32.42578125" style="55" customWidth="1"/>
    <col min="5082" max="5082" width="7" style="55" bestFit="1" customWidth="1"/>
    <col min="5083" max="5083" width="0.7109375" style="55" customWidth="1"/>
    <col min="5084" max="5084" width="10.5703125" style="55" customWidth="1"/>
    <col min="5085" max="5085" width="0.7109375" style="55" customWidth="1"/>
    <col min="5086" max="5086" width="12.7109375" style="55" customWidth="1"/>
    <col min="5087" max="5087" width="0.7109375" style="55" customWidth="1"/>
    <col min="5088" max="5088" width="12" style="55" customWidth="1"/>
    <col min="5089" max="5089" width="0.7109375" style="55" customWidth="1"/>
    <col min="5090" max="5090" width="11.5703125" style="55" customWidth="1"/>
    <col min="5091" max="5091" width="9.28515625" style="55"/>
    <col min="5092" max="5092" width="4.42578125" style="55" customWidth="1"/>
    <col min="5093" max="5336" width="9.28515625" style="55"/>
    <col min="5337" max="5337" width="32.42578125" style="55" customWidth="1"/>
    <col min="5338" max="5338" width="7" style="55" bestFit="1" customWidth="1"/>
    <col min="5339" max="5339" width="0.7109375" style="55" customWidth="1"/>
    <col min="5340" max="5340" width="10.5703125" style="55" customWidth="1"/>
    <col min="5341" max="5341" width="0.7109375" style="55" customWidth="1"/>
    <col min="5342" max="5342" width="12.7109375" style="55" customWidth="1"/>
    <col min="5343" max="5343" width="0.7109375" style="55" customWidth="1"/>
    <col min="5344" max="5344" width="12" style="55" customWidth="1"/>
    <col min="5345" max="5345" width="0.7109375" style="55" customWidth="1"/>
    <col min="5346" max="5346" width="11.5703125" style="55" customWidth="1"/>
    <col min="5347" max="5347" width="9.28515625" style="55"/>
    <col min="5348" max="5348" width="4.42578125" style="55" customWidth="1"/>
    <col min="5349" max="5592" width="9.28515625" style="55"/>
    <col min="5593" max="5593" width="32.42578125" style="55" customWidth="1"/>
    <col min="5594" max="5594" width="7" style="55" bestFit="1" customWidth="1"/>
    <col min="5595" max="5595" width="0.7109375" style="55" customWidth="1"/>
    <col min="5596" max="5596" width="10.5703125" style="55" customWidth="1"/>
    <col min="5597" max="5597" width="0.7109375" style="55" customWidth="1"/>
    <col min="5598" max="5598" width="12.7109375" style="55" customWidth="1"/>
    <col min="5599" max="5599" width="0.7109375" style="55" customWidth="1"/>
    <col min="5600" max="5600" width="12" style="55" customWidth="1"/>
    <col min="5601" max="5601" width="0.7109375" style="55" customWidth="1"/>
    <col min="5602" max="5602" width="11.5703125" style="55" customWidth="1"/>
    <col min="5603" max="5603" width="9.28515625" style="55"/>
    <col min="5604" max="5604" width="4.42578125" style="55" customWidth="1"/>
    <col min="5605" max="5848" width="9.28515625" style="55"/>
    <col min="5849" max="5849" width="32.42578125" style="55" customWidth="1"/>
    <col min="5850" max="5850" width="7" style="55" bestFit="1" customWidth="1"/>
    <col min="5851" max="5851" width="0.7109375" style="55" customWidth="1"/>
    <col min="5852" max="5852" width="10.5703125" style="55" customWidth="1"/>
    <col min="5853" max="5853" width="0.7109375" style="55" customWidth="1"/>
    <col min="5854" max="5854" width="12.7109375" style="55" customWidth="1"/>
    <col min="5855" max="5855" width="0.7109375" style="55" customWidth="1"/>
    <col min="5856" max="5856" width="12" style="55" customWidth="1"/>
    <col min="5857" max="5857" width="0.7109375" style="55" customWidth="1"/>
    <col min="5858" max="5858" width="11.5703125" style="55" customWidth="1"/>
    <col min="5859" max="5859" width="9.28515625" style="55"/>
    <col min="5860" max="5860" width="4.42578125" style="55" customWidth="1"/>
    <col min="5861" max="6104" width="9.28515625" style="55"/>
    <col min="6105" max="6105" width="32.42578125" style="55" customWidth="1"/>
    <col min="6106" max="6106" width="7" style="55" bestFit="1" customWidth="1"/>
    <col min="6107" max="6107" width="0.7109375" style="55" customWidth="1"/>
    <col min="6108" max="6108" width="10.5703125" style="55" customWidth="1"/>
    <col min="6109" max="6109" width="0.7109375" style="55" customWidth="1"/>
    <col min="6110" max="6110" width="12.7109375" style="55" customWidth="1"/>
    <col min="6111" max="6111" width="0.7109375" style="55" customWidth="1"/>
    <col min="6112" max="6112" width="12" style="55" customWidth="1"/>
    <col min="6113" max="6113" width="0.7109375" style="55" customWidth="1"/>
    <col min="6114" max="6114" width="11.5703125" style="55" customWidth="1"/>
    <col min="6115" max="6115" width="9.28515625" style="55"/>
    <col min="6116" max="6116" width="4.42578125" style="55" customWidth="1"/>
    <col min="6117" max="6360" width="9.28515625" style="55"/>
    <col min="6361" max="6361" width="32.42578125" style="55" customWidth="1"/>
    <col min="6362" max="6362" width="7" style="55" bestFit="1" customWidth="1"/>
    <col min="6363" max="6363" width="0.7109375" style="55" customWidth="1"/>
    <col min="6364" max="6364" width="10.5703125" style="55" customWidth="1"/>
    <col min="6365" max="6365" width="0.7109375" style="55" customWidth="1"/>
    <col min="6366" max="6366" width="12.7109375" style="55" customWidth="1"/>
    <col min="6367" max="6367" width="0.7109375" style="55" customWidth="1"/>
    <col min="6368" max="6368" width="12" style="55" customWidth="1"/>
    <col min="6369" max="6369" width="0.7109375" style="55" customWidth="1"/>
    <col min="6370" max="6370" width="11.5703125" style="55" customWidth="1"/>
    <col min="6371" max="6371" width="9.28515625" style="55"/>
    <col min="6372" max="6372" width="4.42578125" style="55" customWidth="1"/>
    <col min="6373" max="6616" width="9.28515625" style="55"/>
    <col min="6617" max="6617" width="32.42578125" style="55" customWidth="1"/>
    <col min="6618" max="6618" width="7" style="55" bestFit="1" customWidth="1"/>
    <col min="6619" max="6619" width="0.7109375" style="55" customWidth="1"/>
    <col min="6620" max="6620" width="10.5703125" style="55" customWidth="1"/>
    <col min="6621" max="6621" width="0.7109375" style="55" customWidth="1"/>
    <col min="6622" max="6622" width="12.7109375" style="55" customWidth="1"/>
    <col min="6623" max="6623" width="0.7109375" style="55" customWidth="1"/>
    <col min="6624" max="6624" width="12" style="55" customWidth="1"/>
    <col min="6625" max="6625" width="0.7109375" style="55" customWidth="1"/>
    <col min="6626" max="6626" width="11.5703125" style="55" customWidth="1"/>
    <col min="6627" max="6627" width="9.28515625" style="55"/>
    <col min="6628" max="6628" width="4.42578125" style="55" customWidth="1"/>
    <col min="6629" max="6872" width="9.28515625" style="55"/>
    <col min="6873" max="6873" width="32.42578125" style="55" customWidth="1"/>
    <col min="6874" max="6874" width="7" style="55" bestFit="1" customWidth="1"/>
    <col min="6875" max="6875" width="0.7109375" style="55" customWidth="1"/>
    <col min="6876" max="6876" width="10.5703125" style="55" customWidth="1"/>
    <col min="6877" max="6877" width="0.7109375" style="55" customWidth="1"/>
    <col min="6878" max="6878" width="12.7109375" style="55" customWidth="1"/>
    <col min="6879" max="6879" width="0.7109375" style="55" customWidth="1"/>
    <col min="6880" max="6880" width="12" style="55" customWidth="1"/>
    <col min="6881" max="6881" width="0.7109375" style="55" customWidth="1"/>
    <col min="6882" max="6882" width="11.5703125" style="55" customWidth="1"/>
    <col min="6883" max="6883" width="9.28515625" style="55"/>
    <col min="6884" max="6884" width="4.42578125" style="55" customWidth="1"/>
    <col min="6885" max="7128" width="9.28515625" style="55"/>
    <col min="7129" max="7129" width="32.42578125" style="55" customWidth="1"/>
    <col min="7130" max="7130" width="7" style="55" bestFit="1" customWidth="1"/>
    <col min="7131" max="7131" width="0.7109375" style="55" customWidth="1"/>
    <col min="7132" max="7132" width="10.5703125" style="55" customWidth="1"/>
    <col min="7133" max="7133" width="0.7109375" style="55" customWidth="1"/>
    <col min="7134" max="7134" width="12.7109375" style="55" customWidth="1"/>
    <col min="7135" max="7135" width="0.7109375" style="55" customWidth="1"/>
    <col min="7136" max="7136" width="12" style="55" customWidth="1"/>
    <col min="7137" max="7137" width="0.7109375" style="55" customWidth="1"/>
    <col min="7138" max="7138" width="11.5703125" style="55" customWidth="1"/>
    <col min="7139" max="7139" width="9.28515625" style="55"/>
    <col min="7140" max="7140" width="4.42578125" style="55" customWidth="1"/>
    <col min="7141" max="7384" width="9.28515625" style="55"/>
    <col min="7385" max="7385" width="32.42578125" style="55" customWidth="1"/>
    <col min="7386" max="7386" width="7" style="55" bestFit="1" customWidth="1"/>
    <col min="7387" max="7387" width="0.7109375" style="55" customWidth="1"/>
    <col min="7388" max="7388" width="10.5703125" style="55" customWidth="1"/>
    <col min="7389" max="7389" width="0.7109375" style="55" customWidth="1"/>
    <col min="7390" max="7390" width="12.7109375" style="55" customWidth="1"/>
    <col min="7391" max="7391" width="0.7109375" style="55" customWidth="1"/>
    <col min="7392" max="7392" width="12" style="55" customWidth="1"/>
    <col min="7393" max="7393" width="0.7109375" style="55" customWidth="1"/>
    <col min="7394" max="7394" width="11.5703125" style="55" customWidth="1"/>
    <col min="7395" max="7395" width="9.28515625" style="55"/>
    <col min="7396" max="7396" width="4.42578125" style="55" customWidth="1"/>
    <col min="7397" max="7640" width="9.28515625" style="55"/>
    <col min="7641" max="7641" width="32.42578125" style="55" customWidth="1"/>
    <col min="7642" max="7642" width="7" style="55" bestFit="1" customWidth="1"/>
    <col min="7643" max="7643" width="0.7109375" style="55" customWidth="1"/>
    <col min="7644" max="7644" width="10.5703125" style="55" customWidth="1"/>
    <col min="7645" max="7645" width="0.7109375" style="55" customWidth="1"/>
    <col min="7646" max="7646" width="12.7109375" style="55" customWidth="1"/>
    <col min="7647" max="7647" width="0.7109375" style="55" customWidth="1"/>
    <col min="7648" max="7648" width="12" style="55" customWidth="1"/>
    <col min="7649" max="7649" width="0.7109375" style="55" customWidth="1"/>
    <col min="7650" max="7650" width="11.5703125" style="55" customWidth="1"/>
    <col min="7651" max="7651" width="9.28515625" style="55"/>
    <col min="7652" max="7652" width="4.42578125" style="55" customWidth="1"/>
    <col min="7653" max="7896" width="9.28515625" style="55"/>
    <col min="7897" max="7897" width="32.42578125" style="55" customWidth="1"/>
    <col min="7898" max="7898" width="7" style="55" bestFit="1" customWidth="1"/>
    <col min="7899" max="7899" width="0.7109375" style="55" customWidth="1"/>
    <col min="7900" max="7900" width="10.5703125" style="55" customWidth="1"/>
    <col min="7901" max="7901" width="0.7109375" style="55" customWidth="1"/>
    <col min="7902" max="7902" width="12.7109375" style="55" customWidth="1"/>
    <col min="7903" max="7903" width="0.7109375" style="55" customWidth="1"/>
    <col min="7904" max="7904" width="12" style="55" customWidth="1"/>
    <col min="7905" max="7905" width="0.7109375" style="55" customWidth="1"/>
    <col min="7906" max="7906" width="11.5703125" style="55" customWidth="1"/>
    <col min="7907" max="7907" width="9.28515625" style="55"/>
    <col min="7908" max="7908" width="4.42578125" style="55" customWidth="1"/>
    <col min="7909" max="8152" width="9.28515625" style="55"/>
    <col min="8153" max="8153" width="32.42578125" style="55" customWidth="1"/>
    <col min="8154" max="8154" width="7" style="55" bestFit="1" customWidth="1"/>
    <col min="8155" max="8155" width="0.7109375" style="55" customWidth="1"/>
    <col min="8156" max="8156" width="10.5703125" style="55" customWidth="1"/>
    <col min="8157" max="8157" width="0.7109375" style="55" customWidth="1"/>
    <col min="8158" max="8158" width="12.7109375" style="55" customWidth="1"/>
    <col min="8159" max="8159" width="0.7109375" style="55" customWidth="1"/>
    <col min="8160" max="8160" width="12" style="55" customWidth="1"/>
    <col min="8161" max="8161" width="0.7109375" style="55" customWidth="1"/>
    <col min="8162" max="8162" width="11.5703125" style="55" customWidth="1"/>
    <col min="8163" max="8163" width="9.28515625" style="55"/>
    <col min="8164" max="8164" width="4.42578125" style="55" customWidth="1"/>
    <col min="8165" max="8408" width="9.28515625" style="55"/>
    <col min="8409" max="8409" width="32.42578125" style="55" customWidth="1"/>
    <col min="8410" max="8410" width="7" style="55" bestFit="1" customWidth="1"/>
    <col min="8411" max="8411" width="0.7109375" style="55" customWidth="1"/>
    <col min="8412" max="8412" width="10.5703125" style="55" customWidth="1"/>
    <col min="8413" max="8413" width="0.7109375" style="55" customWidth="1"/>
    <col min="8414" max="8414" width="12.7109375" style="55" customWidth="1"/>
    <col min="8415" max="8415" width="0.7109375" style="55" customWidth="1"/>
    <col min="8416" max="8416" width="12" style="55" customWidth="1"/>
    <col min="8417" max="8417" width="0.7109375" style="55" customWidth="1"/>
    <col min="8418" max="8418" width="11.5703125" style="55" customWidth="1"/>
    <col min="8419" max="8419" width="9.28515625" style="55"/>
    <col min="8420" max="8420" width="4.42578125" style="55" customWidth="1"/>
    <col min="8421" max="8664" width="9.28515625" style="55"/>
    <col min="8665" max="8665" width="32.42578125" style="55" customWidth="1"/>
    <col min="8666" max="8666" width="7" style="55" bestFit="1" customWidth="1"/>
    <col min="8667" max="8667" width="0.7109375" style="55" customWidth="1"/>
    <col min="8668" max="8668" width="10.5703125" style="55" customWidth="1"/>
    <col min="8669" max="8669" width="0.7109375" style="55" customWidth="1"/>
    <col min="8670" max="8670" width="12.7109375" style="55" customWidth="1"/>
    <col min="8671" max="8671" width="0.7109375" style="55" customWidth="1"/>
    <col min="8672" max="8672" width="12" style="55" customWidth="1"/>
    <col min="8673" max="8673" width="0.7109375" style="55" customWidth="1"/>
    <col min="8674" max="8674" width="11.5703125" style="55" customWidth="1"/>
    <col min="8675" max="8675" width="9.28515625" style="55"/>
    <col min="8676" max="8676" width="4.42578125" style="55" customWidth="1"/>
    <col min="8677" max="8920" width="9.28515625" style="55"/>
    <col min="8921" max="8921" width="32.42578125" style="55" customWidth="1"/>
    <col min="8922" max="8922" width="7" style="55" bestFit="1" customWidth="1"/>
    <col min="8923" max="8923" width="0.7109375" style="55" customWidth="1"/>
    <col min="8924" max="8924" width="10.5703125" style="55" customWidth="1"/>
    <col min="8925" max="8925" width="0.7109375" style="55" customWidth="1"/>
    <col min="8926" max="8926" width="12.7109375" style="55" customWidth="1"/>
    <col min="8927" max="8927" width="0.7109375" style="55" customWidth="1"/>
    <col min="8928" max="8928" width="12" style="55" customWidth="1"/>
    <col min="8929" max="8929" width="0.7109375" style="55" customWidth="1"/>
    <col min="8930" max="8930" width="11.5703125" style="55" customWidth="1"/>
    <col min="8931" max="8931" width="9.28515625" style="55"/>
    <col min="8932" max="8932" width="4.42578125" style="55" customWidth="1"/>
    <col min="8933" max="9176" width="9.28515625" style="55"/>
    <col min="9177" max="9177" width="32.42578125" style="55" customWidth="1"/>
    <col min="9178" max="9178" width="7" style="55" bestFit="1" customWidth="1"/>
    <col min="9179" max="9179" width="0.7109375" style="55" customWidth="1"/>
    <col min="9180" max="9180" width="10.5703125" style="55" customWidth="1"/>
    <col min="9181" max="9181" width="0.7109375" style="55" customWidth="1"/>
    <col min="9182" max="9182" width="12.7109375" style="55" customWidth="1"/>
    <col min="9183" max="9183" width="0.7109375" style="55" customWidth="1"/>
    <col min="9184" max="9184" width="12" style="55" customWidth="1"/>
    <col min="9185" max="9185" width="0.7109375" style="55" customWidth="1"/>
    <col min="9186" max="9186" width="11.5703125" style="55" customWidth="1"/>
    <col min="9187" max="9187" width="9.28515625" style="55"/>
    <col min="9188" max="9188" width="4.42578125" style="55" customWidth="1"/>
    <col min="9189" max="9432" width="9.28515625" style="55"/>
    <col min="9433" max="9433" width="32.42578125" style="55" customWidth="1"/>
    <col min="9434" max="9434" width="7" style="55" bestFit="1" customWidth="1"/>
    <col min="9435" max="9435" width="0.7109375" style="55" customWidth="1"/>
    <col min="9436" max="9436" width="10.5703125" style="55" customWidth="1"/>
    <col min="9437" max="9437" width="0.7109375" style="55" customWidth="1"/>
    <col min="9438" max="9438" width="12.7109375" style="55" customWidth="1"/>
    <col min="9439" max="9439" width="0.7109375" style="55" customWidth="1"/>
    <col min="9440" max="9440" width="12" style="55" customWidth="1"/>
    <col min="9441" max="9441" width="0.7109375" style="55" customWidth="1"/>
    <col min="9442" max="9442" width="11.5703125" style="55" customWidth="1"/>
    <col min="9443" max="9443" width="9.28515625" style="55"/>
    <col min="9444" max="9444" width="4.42578125" style="55" customWidth="1"/>
    <col min="9445" max="9688" width="9.28515625" style="55"/>
    <col min="9689" max="9689" width="32.42578125" style="55" customWidth="1"/>
    <col min="9690" max="9690" width="7" style="55" bestFit="1" customWidth="1"/>
    <col min="9691" max="9691" width="0.7109375" style="55" customWidth="1"/>
    <col min="9692" max="9692" width="10.5703125" style="55" customWidth="1"/>
    <col min="9693" max="9693" width="0.7109375" style="55" customWidth="1"/>
    <col min="9694" max="9694" width="12.7109375" style="55" customWidth="1"/>
    <col min="9695" max="9695" width="0.7109375" style="55" customWidth="1"/>
    <col min="9696" max="9696" width="12" style="55" customWidth="1"/>
    <col min="9697" max="9697" width="0.7109375" style="55" customWidth="1"/>
    <col min="9698" max="9698" width="11.5703125" style="55" customWidth="1"/>
    <col min="9699" max="9699" width="9.28515625" style="55"/>
    <col min="9700" max="9700" width="4.42578125" style="55" customWidth="1"/>
    <col min="9701" max="9944" width="9.28515625" style="55"/>
    <col min="9945" max="9945" width="32.42578125" style="55" customWidth="1"/>
    <col min="9946" max="9946" width="7" style="55" bestFit="1" customWidth="1"/>
    <col min="9947" max="9947" width="0.7109375" style="55" customWidth="1"/>
    <col min="9948" max="9948" width="10.5703125" style="55" customWidth="1"/>
    <col min="9949" max="9949" width="0.7109375" style="55" customWidth="1"/>
    <col min="9950" max="9950" width="12.7109375" style="55" customWidth="1"/>
    <col min="9951" max="9951" width="0.7109375" style="55" customWidth="1"/>
    <col min="9952" max="9952" width="12" style="55" customWidth="1"/>
    <col min="9953" max="9953" width="0.7109375" style="55" customWidth="1"/>
    <col min="9954" max="9954" width="11.5703125" style="55" customWidth="1"/>
    <col min="9955" max="9955" width="9.28515625" style="55"/>
    <col min="9956" max="9956" width="4.42578125" style="55" customWidth="1"/>
    <col min="9957" max="10200" width="9.28515625" style="55"/>
    <col min="10201" max="10201" width="32.42578125" style="55" customWidth="1"/>
    <col min="10202" max="10202" width="7" style="55" bestFit="1" customWidth="1"/>
    <col min="10203" max="10203" width="0.7109375" style="55" customWidth="1"/>
    <col min="10204" max="10204" width="10.5703125" style="55" customWidth="1"/>
    <col min="10205" max="10205" width="0.7109375" style="55" customWidth="1"/>
    <col min="10206" max="10206" width="12.7109375" style="55" customWidth="1"/>
    <col min="10207" max="10207" width="0.7109375" style="55" customWidth="1"/>
    <col min="10208" max="10208" width="12" style="55" customWidth="1"/>
    <col min="10209" max="10209" width="0.7109375" style="55" customWidth="1"/>
    <col min="10210" max="10210" width="11.5703125" style="55" customWidth="1"/>
    <col min="10211" max="10211" width="9.28515625" style="55"/>
    <col min="10212" max="10212" width="4.42578125" style="55" customWidth="1"/>
    <col min="10213" max="10456" width="9.28515625" style="55"/>
    <col min="10457" max="10457" width="32.42578125" style="55" customWidth="1"/>
    <col min="10458" max="10458" width="7" style="55" bestFit="1" customWidth="1"/>
    <col min="10459" max="10459" width="0.7109375" style="55" customWidth="1"/>
    <col min="10460" max="10460" width="10.5703125" style="55" customWidth="1"/>
    <col min="10461" max="10461" width="0.7109375" style="55" customWidth="1"/>
    <col min="10462" max="10462" width="12.7109375" style="55" customWidth="1"/>
    <col min="10463" max="10463" width="0.7109375" style="55" customWidth="1"/>
    <col min="10464" max="10464" width="12" style="55" customWidth="1"/>
    <col min="10465" max="10465" width="0.7109375" style="55" customWidth="1"/>
    <col min="10466" max="10466" width="11.5703125" style="55" customWidth="1"/>
    <col min="10467" max="10467" width="9.28515625" style="55"/>
    <col min="10468" max="10468" width="4.42578125" style="55" customWidth="1"/>
    <col min="10469" max="10712" width="9.28515625" style="55"/>
    <col min="10713" max="10713" width="32.42578125" style="55" customWidth="1"/>
    <col min="10714" max="10714" width="7" style="55" bestFit="1" customWidth="1"/>
    <col min="10715" max="10715" width="0.7109375" style="55" customWidth="1"/>
    <col min="10716" max="10716" width="10.5703125" style="55" customWidth="1"/>
    <col min="10717" max="10717" width="0.7109375" style="55" customWidth="1"/>
    <col min="10718" max="10718" width="12.7109375" style="55" customWidth="1"/>
    <col min="10719" max="10719" width="0.7109375" style="55" customWidth="1"/>
    <col min="10720" max="10720" width="12" style="55" customWidth="1"/>
    <col min="10721" max="10721" width="0.7109375" style="55" customWidth="1"/>
    <col min="10722" max="10722" width="11.5703125" style="55" customWidth="1"/>
    <col min="10723" max="10723" width="9.28515625" style="55"/>
    <col min="10724" max="10724" width="4.42578125" style="55" customWidth="1"/>
    <col min="10725" max="10968" width="9.28515625" style="55"/>
    <col min="10969" max="10969" width="32.42578125" style="55" customWidth="1"/>
    <col min="10970" max="10970" width="7" style="55" bestFit="1" customWidth="1"/>
    <col min="10971" max="10971" width="0.7109375" style="55" customWidth="1"/>
    <col min="10972" max="10972" width="10.5703125" style="55" customWidth="1"/>
    <col min="10973" max="10973" width="0.7109375" style="55" customWidth="1"/>
    <col min="10974" max="10974" width="12.7109375" style="55" customWidth="1"/>
    <col min="10975" max="10975" width="0.7109375" style="55" customWidth="1"/>
    <col min="10976" max="10976" width="12" style="55" customWidth="1"/>
    <col min="10977" max="10977" width="0.7109375" style="55" customWidth="1"/>
    <col min="10978" max="10978" width="11.5703125" style="55" customWidth="1"/>
    <col min="10979" max="10979" width="9.28515625" style="55"/>
    <col min="10980" max="10980" width="4.42578125" style="55" customWidth="1"/>
    <col min="10981" max="11224" width="9.28515625" style="55"/>
    <col min="11225" max="11225" width="32.42578125" style="55" customWidth="1"/>
    <col min="11226" max="11226" width="7" style="55" bestFit="1" customWidth="1"/>
    <col min="11227" max="11227" width="0.7109375" style="55" customWidth="1"/>
    <col min="11228" max="11228" width="10.5703125" style="55" customWidth="1"/>
    <col min="11229" max="11229" width="0.7109375" style="55" customWidth="1"/>
    <col min="11230" max="11230" width="12.7109375" style="55" customWidth="1"/>
    <col min="11231" max="11231" width="0.7109375" style="55" customWidth="1"/>
    <col min="11232" max="11232" width="12" style="55" customWidth="1"/>
    <col min="11233" max="11233" width="0.7109375" style="55" customWidth="1"/>
    <col min="11234" max="11234" width="11.5703125" style="55" customWidth="1"/>
    <col min="11235" max="11235" width="9.28515625" style="55"/>
    <col min="11236" max="11236" width="4.42578125" style="55" customWidth="1"/>
    <col min="11237" max="11480" width="9.28515625" style="55"/>
    <col min="11481" max="11481" width="32.42578125" style="55" customWidth="1"/>
    <col min="11482" max="11482" width="7" style="55" bestFit="1" customWidth="1"/>
    <col min="11483" max="11483" width="0.7109375" style="55" customWidth="1"/>
    <col min="11484" max="11484" width="10.5703125" style="55" customWidth="1"/>
    <col min="11485" max="11485" width="0.7109375" style="55" customWidth="1"/>
    <col min="11486" max="11486" width="12.7109375" style="55" customWidth="1"/>
    <col min="11487" max="11487" width="0.7109375" style="55" customWidth="1"/>
    <col min="11488" max="11488" width="12" style="55" customWidth="1"/>
    <col min="11489" max="11489" width="0.7109375" style="55" customWidth="1"/>
    <col min="11490" max="11490" width="11.5703125" style="55" customWidth="1"/>
    <col min="11491" max="11491" width="9.28515625" style="55"/>
    <col min="11492" max="11492" width="4.42578125" style="55" customWidth="1"/>
    <col min="11493" max="11736" width="9.28515625" style="55"/>
    <col min="11737" max="11737" width="32.42578125" style="55" customWidth="1"/>
    <col min="11738" max="11738" width="7" style="55" bestFit="1" customWidth="1"/>
    <col min="11739" max="11739" width="0.7109375" style="55" customWidth="1"/>
    <col min="11740" max="11740" width="10.5703125" style="55" customWidth="1"/>
    <col min="11741" max="11741" width="0.7109375" style="55" customWidth="1"/>
    <col min="11742" max="11742" width="12.7109375" style="55" customWidth="1"/>
    <col min="11743" max="11743" width="0.7109375" style="55" customWidth="1"/>
    <col min="11744" max="11744" width="12" style="55" customWidth="1"/>
    <col min="11745" max="11745" width="0.7109375" style="55" customWidth="1"/>
    <col min="11746" max="11746" width="11.5703125" style="55" customWidth="1"/>
    <col min="11747" max="11747" width="9.28515625" style="55"/>
    <col min="11748" max="11748" width="4.42578125" style="55" customWidth="1"/>
    <col min="11749" max="11992" width="9.28515625" style="55"/>
    <col min="11993" max="11993" width="32.42578125" style="55" customWidth="1"/>
    <col min="11994" max="11994" width="7" style="55" bestFit="1" customWidth="1"/>
    <col min="11995" max="11995" width="0.7109375" style="55" customWidth="1"/>
    <col min="11996" max="11996" width="10.5703125" style="55" customWidth="1"/>
    <col min="11997" max="11997" width="0.7109375" style="55" customWidth="1"/>
    <col min="11998" max="11998" width="12.7109375" style="55" customWidth="1"/>
    <col min="11999" max="11999" width="0.7109375" style="55" customWidth="1"/>
    <col min="12000" max="12000" width="12" style="55" customWidth="1"/>
    <col min="12001" max="12001" width="0.7109375" style="55" customWidth="1"/>
    <col min="12002" max="12002" width="11.5703125" style="55" customWidth="1"/>
    <col min="12003" max="12003" width="9.28515625" style="55"/>
    <col min="12004" max="12004" width="4.42578125" style="55" customWidth="1"/>
    <col min="12005" max="12248" width="9.28515625" style="55"/>
    <col min="12249" max="12249" width="32.42578125" style="55" customWidth="1"/>
    <col min="12250" max="12250" width="7" style="55" bestFit="1" customWidth="1"/>
    <col min="12251" max="12251" width="0.7109375" style="55" customWidth="1"/>
    <col min="12252" max="12252" width="10.5703125" style="55" customWidth="1"/>
    <col min="12253" max="12253" width="0.7109375" style="55" customWidth="1"/>
    <col min="12254" max="12254" width="12.7109375" style="55" customWidth="1"/>
    <col min="12255" max="12255" width="0.7109375" style="55" customWidth="1"/>
    <col min="12256" max="12256" width="12" style="55" customWidth="1"/>
    <col min="12257" max="12257" width="0.7109375" style="55" customWidth="1"/>
    <col min="12258" max="12258" width="11.5703125" style="55" customWidth="1"/>
    <col min="12259" max="12259" width="9.28515625" style="55"/>
    <col min="12260" max="12260" width="4.42578125" style="55" customWidth="1"/>
    <col min="12261" max="12504" width="9.28515625" style="55"/>
    <col min="12505" max="12505" width="32.42578125" style="55" customWidth="1"/>
    <col min="12506" max="12506" width="7" style="55" bestFit="1" customWidth="1"/>
    <col min="12507" max="12507" width="0.7109375" style="55" customWidth="1"/>
    <col min="12508" max="12508" width="10.5703125" style="55" customWidth="1"/>
    <col min="12509" max="12509" width="0.7109375" style="55" customWidth="1"/>
    <col min="12510" max="12510" width="12.7109375" style="55" customWidth="1"/>
    <col min="12511" max="12511" width="0.7109375" style="55" customWidth="1"/>
    <col min="12512" max="12512" width="12" style="55" customWidth="1"/>
    <col min="12513" max="12513" width="0.7109375" style="55" customWidth="1"/>
    <col min="12514" max="12514" width="11.5703125" style="55" customWidth="1"/>
    <col min="12515" max="12515" width="9.28515625" style="55"/>
    <col min="12516" max="12516" width="4.42578125" style="55" customWidth="1"/>
    <col min="12517" max="12760" width="9.28515625" style="55"/>
    <col min="12761" max="12761" width="32.42578125" style="55" customWidth="1"/>
    <col min="12762" max="12762" width="7" style="55" bestFit="1" customWidth="1"/>
    <col min="12763" max="12763" width="0.7109375" style="55" customWidth="1"/>
    <col min="12764" max="12764" width="10.5703125" style="55" customWidth="1"/>
    <col min="12765" max="12765" width="0.7109375" style="55" customWidth="1"/>
    <col min="12766" max="12766" width="12.7109375" style="55" customWidth="1"/>
    <col min="12767" max="12767" width="0.7109375" style="55" customWidth="1"/>
    <col min="12768" max="12768" width="12" style="55" customWidth="1"/>
    <col min="12769" max="12769" width="0.7109375" style="55" customWidth="1"/>
    <col min="12770" max="12770" width="11.5703125" style="55" customWidth="1"/>
    <col min="12771" max="12771" width="9.28515625" style="55"/>
    <col min="12772" max="12772" width="4.42578125" style="55" customWidth="1"/>
    <col min="12773" max="13016" width="9.28515625" style="55"/>
    <col min="13017" max="13017" width="32.42578125" style="55" customWidth="1"/>
    <col min="13018" max="13018" width="7" style="55" bestFit="1" customWidth="1"/>
    <col min="13019" max="13019" width="0.7109375" style="55" customWidth="1"/>
    <col min="13020" max="13020" width="10.5703125" style="55" customWidth="1"/>
    <col min="13021" max="13021" width="0.7109375" style="55" customWidth="1"/>
    <col min="13022" max="13022" width="12.7109375" style="55" customWidth="1"/>
    <col min="13023" max="13023" width="0.7109375" style="55" customWidth="1"/>
    <col min="13024" max="13024" width="12" style="55" customWidth="1"/>
    <col min="13025" max="13025" width="0.7109375" style="55" customWidth="1"/>
    <col min="13026" max="13026" width="11.5703125" style="55" customWidth="1"/>
    <col min="13027" max="13027" width="9.28515625" style="55"/>
    <col min="13028" max="13028" width="4.42578125" style="55" customWidth="1"/>
    <col min="13029" max="13272" width="9.28515625" style="55"/>
    <col min="13273" max="13273" width="32.42578125" style="55" customWidth="1"/>
    <col min="13274" max="13274" width="7" style="55" bestFit="1" customWidth="1"/>
    <col min="13275" max="13275" width="0.7109375" style="55" customWidth="1"/>
    <col min="13276" max="13276" width="10.5703125" style="55" customWidth="1"/>
    <col min="13277" max="13277" width="0.7109375" style="55" customWidth="1"/>
    <col min="13278" max="13278" width="12.7109375" style="55" customWidth="1"/>
    <col min="13279" max="13279" width="0.7109375" style="55" customWidth="1"/>
    <col min="13280" max="13280" width="12" style="55" customWidth="1"/>
    <col min="13281" max="13281" width="0.7109375" style="55" customWidth="1"/>
    <col min="13282" max="13282" width="11.5703125" style="55" customWidth="1"/>
    <col min="13283" max="13283" width="9.28515625" style="55"/>
    <col min="13284" max="13284" width="4.42578125" style="55" customWidth="1"/>
    <col min="13285" max="13528" width="9.28515625" style="55"/>
    <col min="13529" max="13529" width="32.42578125" style="55" customWidth="1"/>
    <col min="13530" max="13530" width="7" style="55" bestFit="1" customWidth="1"/>
    <col min="13531" max="13531" width="0.7109375" style="55" customWidth="1"/>
    <col min="13532" max="13532" width="10.5703125" style="55" customWidth="1"/>
    <col min="13533" max="13533" width="0.7109375" style="55" customWidth="1"/>
    <col min="13534" max="13534" width="12.7109375" style="55" customWidth="1"/>
    <col min="13535" max="13535" width="0.7109375" style="55" customWidth="1"/>
    <col min="13536" max="13536" width="12" style="55" customWidth="1"/>
    <col min="13537" max="13537" width="0.7109375" style="55" customWidth="1"/>
    <col min="13538" max="13538" width="11.5703125" style="55" customWidth="1"/>
    <col min="13539" max="13539" width="9.28515625" style="55"/>
    <col min="13540" max="13540" width="4.42578125" style="55" customWidth="1"/>
    <col min="13541" max="13784" width="9.28515625" style="55"/>
    <col min="13785" max="13785" width="32.42578125" style="55" customWidth="1"/>
    <col min="13786" max="13786" width="7" style="55" bestFit="1" customWidth="1"/>
    <col min="13787" max="13787" width="0.7109375" style="55" customWidth="1"/>
    <col min="13788" max="13788" width="10.5703125" style="55" customWidth="1"/>
    <col min="13789" max="13789" width="0.7109375" style="55" customWidth="1"/>
    <col min="13790" max="13790" width="12.7109375" style="55" customWidth="1"/>
    <col min="13791" max="13791" width="0.7109375" style="55" customWidth="1"/>
    <col min="13792" max="13792" width="12" style="55" customWidth="1"/>
    <col min="13793" max="13793" width="0.7109375" style="55" customWidth="1"/>
    <col min="13794" max="13794" width="11.5703125" style="55" customWidth="1"/>
    <col min="13795" max="13795" width="9.28515625" style="55"/>
    <col min="13796" max="13796" width="4.42578125" style="55" customWidth="1"/>
    <col min="13797" max="14040" width="9.28515625" style="55"/>
    <col min="14041" max="14041" width="32.42578125" style="55" customWidth="1"/>
    <col min="14042" max="14042" width="7" style="55" bestFit="1" customWidth="1"/>
    <col min="14043" max="14043" width="0.7109375" style="55" customWidth="1"/>
    <col min="14044" max="14044" width="10.5703125" style="55" customWidth="1"/>
    <col min="14045" max="14045" width="0.7109375" style="55" customWidth="1"/>
    <col min="14046" max="14046" width="12.7109375" style="55" customWidth="1"/>
    <col min="14047" max="14047" width="0.7109375" style="55" customWidth="1"/>
    <col min="14048" max="14048" width="12" style="55" customWidth="1"/>
    <col min="14049" max="14049" width="0.7109375" style="55" customWidth="1"/>
    <col min="14050" max="14050" width="11.5703125" style="55" customWidth="1"/>
    <col min="14051" max="14051" width="9.28515625" style="55"/>
    <col min="14052" max="14052" width="4.42578125" style="55" customWidth="1"/>
    <col min="14053" max="14296" width="9.28515625" style="55"/>
    <col min="14297" max="14297" width="32.42578125" style="55" customWidth="1"/>
    <col min="14298" max="14298" width="7" style="55" bestFit="1" customWidth="1"/>
    <col min="14299" max="14299" width="0.7109375" style="55" customWidth="1"/>
    <col min="14300" max="14300" width="10.5703125" style="55" customWidth="1"/>
    <col min="14301" max="14301" width="0.7109375" style="55" customWidth="1"/>
    <col min="14302" max="14302" width="12.7109375" style="55" customWidth="1"/>
    <col min="14303" max="14303" width="0.7109375" style="55" customWidth="1"/>
    <col min="14304" max="14304" width="12" style="55" customWidth="1"/>
    <col min="14305" max="14305" width="0.7109375" style="55" customWidth="1"/>
    <col min="14306" max="14306" width="11.5703125" style="55" customWidth="1"/>
    <col min="14307" max="14307" width="9.28515625" style="55"/>
    <col min="14308" max="14308" width="4.42578125" style="55" customWidth="1"/>
    <col min="14309" max="14552" width="9.28515625" style="55"/>
    <col min="14553" max="14553" width="32.42578125" style="55" customWidth="1"/>
    <col min="14554" max="14554" width="7" style="55" bestFit="1" customWidth="1"/>
    <col min="14555" max="14555" width="0.7109375" style="55" customWidth="1"/>
    <col min="14556" max="14556" width="10.5703125" style="55" customWidth="1"/>
    <col min="14557" max="14557" width="0.7109375" style="55" customWidth="1"/>
    <col min="14558" max="14558" width="12.7109375" style="55" customWidth="1"/>
    <col min="14559" max="14559" width="0.7109375" style="55" customWidth="1"/>
    <col min="14560" max="14560" width="12" style="55" customWidth="1"/>
    <col min="14561" max="14561" width="0.7109375" style="55" customWidth="1"/>
    <col min="14562" max="14562" width="11.5703125" style="55" customWidth="1"/>
    <col min="14563" max="14563" width="9.28515625" style="55"/>
    <col min="14564" max="14564" width="4.42578125" style="55" customWidth="1"/>
    <col min="14565" max="14808" width="9.28515625" style="55"/>
    <col min="14809" max="14809" width="32.42578125" style="55" customWidth="1"/>
    <col min="14810" max="14810" width="7" style="55" bestFit="1" customWidth="1"/>
    <col min="14811" max="14811" width="0.7109375" style="55" customWidth="1"/>
    <col min="14812" max="14812" width="10.5703125" style="55" customWidth="1"/>
    <col min="14813" max="14813" width="0.7109375" style="55" customWidth="1"/>
    <col min="14814" max="14814" width="12.7109375" style="55" customWidth="1"/>
    <col min="14815" max="14815" width="0.7109375" style="55" customWidth="1"/>
    <col min="14816" max="14816" width="12" style="55" customWidth="1"/>
    <col min="14817" max="14817" width="0.7109375" style="55" customWidth="1"/>
    <col min="14818" max="14818" width="11.5703125" style="55" customWidth="1"/>
    <col min="14819" max="14819" width="9.28515625" style="55"/>
    <col min="14820" max="14820" width="4.42578125" style="55" customWidth="1"/>
    <col min="14821" max="15064" width="9.28515625" style="55"/>
    <col min="15065" max="15065" width="32.42578125" style="55" customWidth="1"/>
    <col min="15066" max="15066" width="7" style="55" bestFit="1" customWidth="1"/>
    <col min="15067" max="15067" width="0.7109375" style="55" customWidth="1"/>
    <col min="15068" max="15068" width="10.5703125" style="55" customWidth="1"/>
    <col min="15069" max="15069" width="0.7109375" style="55" customWidth="1"/>
    <col min="15070" max="15070" width="12.7109375" style="55" customWidth="1"/>
    <col min="15071" max="15071" width="0.7109375" style="55" customWidth="1"/>
    <col min="15072" max="15072" width="12" style="55" customWidth="1"/>
    <col min="15073" max="15073" width="0.7109375" style="55" customWidth="1"/>
    <col min="15074" max="15074" width="11.5703125" style="55" customWidth="1"/>
    <col min="15075" max="15075" width="9.28515625" style="55"/>
    <col min="15076" max="15076" width="4.42578125" style="55" customWidth="1"/>
    <col min="15077" max="15320" width="9.28515625" style="55"/>
    <col min="15321" max="15321" width="32.42578125" style="55" customWidth="1"/>
    <col min="15322" max="15322" width="7" style="55" bestFit="1" customWidth="1"/>
    <col min="15323" max="15323" width="0.7109375" style="55" customWidth="1"/>
    <col min="15324" max="15324" width="10.5703125" style="55" customWidth="1"/>
    <col min="15325" max="15325" width="0.7109375" style="55" customWidth="1"/>
    <col min="15326" max="15326" width="12.7109375" style="55" customWidth="1"/>
    <col min="15327" max="15327" width="0.7109375" style="55" customWidth="1"/>
    <col min="15328" max="15328" width="12" style="55" customWidth="1"/>
    <col min="15329" max="15329" width="0.7109375" style="55" customWidth="1"/>
    <col min="15330" max="15330" width="11.5703125" style="55" customWidth="1"/>
    <col min="15331" max="15331" width="9.28515625" style="55"/>
    <col min="15332" max="15332" width="4.42578125" style="55" customWidth="1"/>
    <col min="15333" max="15576" width="9.28515625" style="55"/>
    <col min="15577" max="15577" width="32.42578125" style="55" customWidth="1"/>
    <col min="15578" max="15578" width="7" style="55" bestFit="1" customWidth="1"/>
    <col min="15579" max="15579" width="0.7109375" style="55" customWidth="1"/>
    <col min="15580" max="15580" width="10.5703125" style="55" customWidth="1"/>
    <col min="15581" max="15581" width="0.7109375" style="55" customWidth="1"/>
    <col min="15582" max="15582" width="12.7109375" style="55" customWidth="1"/>
    <col min="15583" max="15583" width="0.7109375" style="55" customWidth="1"/>
    <col min="15584" max="15584" width="12" style="55" customWidth="1"/>
    <col min="15585" max="15585" width="0.7109375" style="55" customWidth="1"/>
    <col min="15586" max="15586" width="11.5703125" style="55" customWidth="1"/>
    <col min="15587" max="15587" width="9.28515625" style="55"/>
    <col min="15588" max="15588" width="4.42578125" style="55" customWidth="1"/>
    <col min="15589" max="15832" width="9.28515625" style="55"/>
    <col min="15833" max="15833" width="32.42578125" style="55" customWidth="1"/>
    <col min="15834" max="15834" width="7" style="55" bestFit="1" customWidth="1"/>
    <col min="15835" max="15835" width="0.7109375" style="55" customWidth="1"/>
    <col min="15836" max="15836" width="10.5703125" style="55" customWidth="1"/>
    <col min="15837" max="15837" width="0.7109375" style="55" customWidth="1"/>
    <col min="15838" max="15838" width="12.7109375" style="55" customWidth="1"/>
    <col min="15839" max="15839" width="0.7109375" style="55" customWidth="1"/>
    <col min="15840" max="15840" width="12" style="55" customWidth="1"/>
    <col min="15841" max="15841" width="0.7109375" style="55" customWidth="1"/>
    <col min="15842" max="15842" width="11.5703125" style="55" customWidth="1"/>
    <col min="15843" max="15843" width="9.28515625" style="55"/>
    <col min="15844" max="15844" width="4.42578125" style="55" customWidth="1"/>
    <col min="15845" max="16088" width="9.28515625" style="55"/>
    <col min="16089" max="16089" width="32.42578125" style="55" customWidth="1"/>
    <col min="16090" max="16090" width="7" style="55" bestFit="1" customWidth="1"/>
    <col min="16091" max="16091" width="0.7109375" style="55" customWidth="1"/>
    <col min="16092" max="16092" width="10.5703125" style="55" customWidth="1"/>
    <col min="16093" max="16093" width="0.7109375" style="55" customWidth="1"/>
    <col min="16094" max="16094" width="12.7109375" style="55" customWidth="1"/>
    <col min="16095" max="16095" width="0.7109375" style="55" customWidth="1"/>
    <col min="16096" max="16096" width="12" style="55" customWidth="1"/>
    <col min="16097" max="16097" width="0.7109375" style="55" customWidth="1"/>
    <col min="16098" max="16098" width="11.5703125" style="55" customWidth="1"/>
    <col min="16099" max="16099" width="9.28515625" style="55"/>
    <col min="16100" max="16100" width="4.42578125" style="55" customWidth="1"/>
    <col min="16101" max="16342" width="9.28515625" style="55"/>
    <col min="16343" max="16384" width="9.28515625" style="55" customWidth="1"/>
  </cols>
  <sheetData>
    <row r="1" spans="1:12" s="177" customFormat="1" ht="21.75" customHeight="1" x14ac:dyDescent="0.45">
      <c r="A1" s="167" t="str">
        <f>+'TH 8'!A1</f>
        <v>บริษัท เวิลด์ คอร์ปอเรชั่น จำกัด (มหาชน)</v>
      </c>
      <c r="B1" s="175"/>
      <c r="C1" s="176"/>
      <c r="D1" s="176"/>
      <c r="E1" s="176"/>
      <c r="F1" s="176"/>
      <c r="G1" s="176"/>
      <c r="H1" s="176"/>
      <c r="I1" s="176"/>
      <c r="J1" s="176"/>
      <c r="K1" s="176"/>
      <c r="L1" s="176"/>
    </row>
    <row r="2" spans="1:12" s="177" customFormat="1" ht="21.75" customHeight="1" x14ac:dyDescent="0.45">
      <c r="A2" s="170" t="s">
        <v>94</v>
      </c>
      <c r="B2" s="178"/>
      <c r="C2" s="179"/>
      <c r="D2" s="179"/>
      <c r="E2" s="179"/>
      <c r="F2" s="179"/>
      <c r="G2" s="179"/>
      <c r="H2" s="179"/>
      <c r="I2" s="179"/>
      <c r="J2" s="179"/>
      <c r="K2" s="179"/>
      <c r="L2" s="179"/>
    </row>
    <row r="3" spans="1:12" s="177" customFormat="1" ht="21.75" customHeight="1" x14ac:dyDescent="0.45">
      <c r="A3" s="172" t="str">
        <f>+'TH 8'!A3</f>
        <v>สำหรับงวดสามเดือนสิ้นสุดวันที่ 31 มีนาคม พ.ศ. 2563</v>
      </c>
      <c r="B3" s="180"/>
      <c r="C3" s="181"/>
      <c r="D3" s="181"/>
      <c r="E3" s="181"/>
      <c r="F3" s="181"/>
      <c r="G3" s="181"/>
      <c r="H3" s="181"/>
      <c r="I3" s="181"/>
      <c r="J3" s="181"/>
      <c r="K3" s="181"/>
      <c r="L3" s="181"/>
    </row>
    <row r="4" spans="1:12" s="52" customFormat="1" ht="21.75" customHeight="1" x14ac:dyDescent="0.4">
      <c r="A4" s="53"/>
      <c r="B4" s="53"/>
      <c r="C4" s="54"/>
      <c r="D4" s="54"/>
      <c r="E4" s="54"/>
      <c r="F4" s="54"/>
      <c r="G4" s="54"/>
      <c r="H4" s="54"/>
      <c r="I4" s="54"/>
      <c r="J4" s="54"/>
      <c r="K4" s="54"/>
      <c r="L4" s="54"/>
    </row>
    <row r="5" spans="1:12" s="328" customFormat="1" ht="21.75" customHeight="1" x14ac:dyDescent="0.35">
      <c r="A5" s="350"/>
      <c r="B5" s="350"/>
      <c r="C5" s="350"/>
      <c r="D5" s="376" t="s">
        <v>102</v>
      </c>
      <c r="E5" s="376"/>
      <c r="F5" s="376"/>
      <c r="G5" s="376"/>
      <c r="H5" s="376"/>
      <c r="I5" s="376"/>
      <c r="J5" s="376"/>
      <c r="K5" s="376"/>
      <c r="L5" s="376"/>
    </row>
    <row r="6" spans="1:12" s="328" customFormat="1" ht="21.75" customHeight="1" x14ac:dyDescent="0.35">
      <c r="A6" s="350"/>
      <c r="B6" s="350"/>
      <c r="C6" s="350"/>
      <c r="D6" s="377" t="s">
        <v>116</v>
      </c>
      <c r="E6" s="377"/>
      <c r="F6" s="377"/>
      <c r="G6" s="377"/>
      <c r="H6" s="377"/>
      <c r="I6" s="377"/>
      <c r="J6" s="377"/>
      <c r="K6" s="377"/>
      <c r="L6" s="377"/>
    </row>
    <row r="7" spans="1:12" s="328" customFormat="1" ht="21.75" customHeight="1" x14ac:dyDescent="0.35">
      <c r="A7" s="350"/>
      <c r="B7" s="350"/>
      <c r="C7" s="350"/>
      <c r="D7" s="351"/>
      <c r="E7" s="351"/>
      <c r="F7" s="351"/>
      <c r="G7" s="351"/>
      <c r="H7" s="378" t="s">
        <v>12</v>
      </c>
      <c r="I7" s="378"/>
      <c r="J7" s="378"/>
      <c r="K7" s="351"/>
      <c r="L7" s="351"/>
    </row>
    <row r="8" spans="1:12" s="329" customFormat="1" ht="21.75" customHeight="1" x14ac:dyDescent="0.35">
      <c r="A8" s="352"/>
      <c r="B8" s="333"/>
      <c r="C8" s="343"/>
      <c r="D8" s="343" t="s">
        <v>68</v>
      </c>
      <c r="E8" s="343"/>
      <c r="F8" s="343" t="s">
        <v>103</v>
      </c>
      <c r="G8" s="343"/>
      <c r="H8" s="343" t="s">
        <v>66</v>
      </c>
      <c r="I8" s="343"/>
      <c r="J8" s="343"/>
      <c r="K8" s="343"/>
      <c r="L8" s="29" t="s">
        <v>67</v>
      </c>
    </row>
    <row r="9" spans="1:12" s="329" customFormat="1" ht="21.75" customHeight="1" x14ac:dyDescent="0.35">
      <c r="A9" s="353"/>
      <c r="B9" s="352"/>
      <c r="C9" s="343"/>
      <c r="D9" s="343" t="s">
        <v>73</v>
      </c>
      <c r="E9" s="343"/>
      <c r="F9" s="343" t="s">
        <v>104</v>
      </c>
      <c r="G9" s="343"/>
      <c r="H9" s="354" t="s">
        <v>128</v>
      </c>
      <c r="I9" s="343"/>
      <c r="J9" s="343" t="s">
        <v>14</v>
      </c>
      <c r="K9" s="343"/>
      <c r="L9" s="29" t="s">
        <v>36</v>
      </c>
    </row>
    <row r="10" spans="1:12" s="329" customFormat="1" ht="21.75" customHeight="1" x14ac:dyDescent="0.35">
      <c r="A10" s="355"/>
      <c r="B10" s="363"/>
      <c r="C10" s="343"/>
      <c r="D10" s="356" t="s">
        <v>49</v>
      </c>
      <c r="E10" s="343"/>
      <c r="F10" s="356" t="s">
        <v>49</v>
      </c>
      <c r="G10" s="339"/>
      <c r="H10" s="356" t="s">
        <v>49</v>
      </c>
      <c r="I10" s="339"/>
      <c r="J10" s="356" t="s">
        <v>49</v>
      </c>
      <c r="K10" s="343"/>
      <c r="L10" s="356" t="s">
        <v>49</v>
      </c>
    </row>
    <row r="11" spans="1:12" s="329" customFormat="1" ht="8.1" customHeight="1" x14ac:dyDescent="0.35">
      <c r="A11" s="355"/>
      <c r="B11" s="352"/>
      <c r="C11" s="343"/>
      <c r="D11" s="348"/>
      <c r="E11" s="343"/>
      <c r="F11" s="348"/>
      <c r="G11" s="339"/>
      <c r="H11" s="348"/>
      <c r="I11" s="339"/>
      <c r="J11" s="348"/>
      <c r="K11" s="343"/>
      <c r="L11" s="348"/>
    </row>
    <row r="12" spans="1:12" s="329" customFormat="1" ht="21.75" customHeight="1" x14ac:dyDescent="0.35">
      <c r="A12" s="357" t="s">
        <v>117</v>
      </c>
      <c r="B12" s="334"/>
      <c r="C12" s="339"/>
      <c r="D12" s="345">
        <v>3648377850</v>
      </c>
      <c r="E12" s="339"/>
      <c r="F12" s="345">
        <v>-2304522000</v>
      </c>
      <c r="G12" s="339"/>
      <c r="H12" s="345">
        <v>0</v>
      </c>
      <c r="I12" s="339"/>
      <c r="J12" s="345">
        <v>520804878</v>
      </c>
      <c r="K12" s="339"/>
      <c r="L12" s="345">
        <f>SUM(D12:J12)</f>
        <v>1864660728</v>
      </c>
    </row>
    <row r="13" spans="1:12" s="329" customFormat="1" ht="21.75" customHeight="1" x14ac:dyDescent="0.35">
      <c r="A13" s="358" t="s">
        <v>107</v>
      </c>
      <c r="B13" s="334"/>
      <c r="C13" s="339"/>
      <c r="D13" s="346">
        <v>0</v>
      </c>
      <c r="E13" s="339"/>
      <c r="F13" s="346">
        <v>0</v>
      </c>
      <c r="G13" s="339"/>
      <c r="H13" s="347">
        <v>0</v>
      </c>
      <c r="I13" s="339"/>
      <c r="J13" s="347">
        <f>'5-6 (3M) P&amp;L'!J37</f>
        <v>1154620</v>
      </c>
      <c r="K13" s="339"/>
      <c r="L13" s="347">
        <f t="shared" ref="L13" si="0">SUM(D13:J13)</f>
        <v>1154620</v>
      </c>
    </row>
    <row r="14" spans="1:12" s="329" customFormat="1" ht="8.1" customHeight="1" x14ac:dyDescent="0.35">
      <c r="A14" s="355"/>
      <c r="B14" s="352"/>
      <c r="C14" s="343"/>
      <c r="D14" s="348"/>
      <c r="E14" s="343"/>
      <c r="F14" s="348"/>
      <c r="G14" s="343"/>
      <c r="H14" s="348"/>
      <c r="I14" s="343"/>
      <c r="J14" s="348"/>
      <c r="K14" s="343"/>
      <c r="L14" s="348"/>
    </row>
    <row r="15" spans="1:12" s="329" customFormat="1" ht="21.75" customHeight="1" thickBot="1" x14ac:dyDescent="0.4">
      <c r="A15" s="359" t="s">
        <v>118</v>
      </c>
      <c r="B15" s="334"/>
      <c r="C15" s="339"/>
      <c r="D15" s="349">
        <f>SUM(D12:D13)</f>
        <v>3648377850</v>
      </c>
      <c r="E15" s="339"/>
      <c r="F15" s="349">
        <f>SUM(F12:F13)</f>
        <v>-2304522000</v>
      </c>
      <c r="G15" s="339"/>
      <c r="H15" s="349">
        <f>SUM(H12:H13)</f>
        <v>0</v>
      </c>
      <c r="I15" s="339"/>
      <c r="J15" s="349">
        <f>SUM(J12:J13)</f>
        <v>521959498</v>
      </c>
      <c r="K15" s="339"/>
      <c r="L15" s="349">
        <f>SUM(L12:L13)</f>
        <v>1865815348</v>
      </c>
    </row>
    <row r="16" spans="1:12" s="329" customFormat="1" ht="21.75" customHeight="1" thickTop="1" x14ac:dyDescent="0.35">
      <c r="A16" s="359"/>
      <c r="B16" s="334"/>
      <c r="C16" s="339"/>
      <c r="D16" s="339"/>
      <c r="E16" s="339"/>
      <c r="F16" s="339"/>
      <c r="G16" s="339"/>
      <c r="H16" s="339"/>
      <c r="I16" s="339"/>
      <c r="J16" s="339"/>
      <c r="K16" s="339"/>
      <c r="L16" s="339"/>
    </row>
    <row r="17" spans="1:12" s="328" customFormat="1" ht="21.75" customHeight="1" x14ac:dyDescent="0.35">
      <c r="A17" s="350"/>
      <c r="B17" s="350"/>
      <c r="C17" s="350"/>
      <c r="D17" s="379" t="s">
        <v>102</v>
      </c>
      <c r="E17" s="379"/>
      <c r="F17" s="379"/>
      <c r="G17" s="379"/>
      <c r="H17" s="379"/>
      <c r="I17" s="379"/>
      <c r="J17" s="379"/>
      <c r="K17" s="379"/>
      <c r="L17" s="379"/>
    </row>
    <row r="18" spans="1:12" s="328" customFormat="1" ht="21.75" customHeight="1" x14ac:dyDescent="0.35">
      <c r="A18" s="350"/>
      <c r="B18" s="350"/>
      <c r="C18" s="350"/>
      <c r="D18" s="380" t="s">
        <v>120</v>
      </c>
      <c r="E18" s="380"/>
      <c r="F18" s="380"/>
      <c r="G18" s="380"/>
      <c r="H18" s="380"/>
      <c r="I18" s="380"/>
      <c r="J18" s="380"/>
      <c r="K18" s="380"/>
      <c r="L18" s="380"/>
    </row>
    <row r="19" spans="1:12" s="328" customFormat="1" ht="21.75" customHeight="1" x14ac:dyDescent="0.35">
      <c r="A19" s="350"/>
      <c r="B19" s="350"/>
      <c r="C19" s="350"/>
      <c r="D19" s="351"/>
      <c r="E19" s="351"/>
      <c r="F19" s="351"/>
      <c r="G19" s="351"/>
      <c r="H19" s="375" t="s">
        <v>12</v>
      </c>
      <c r="I19" s="375"/>
      <c r="J19" s="375"/>
      <c r="K19" s="360"/>
      <c r="L19" s="360"/>
    </row>
    <row r="20" spans="1:12" s="329" customFormat="1" ht="21.75" customHeight="1" x14ac:dyDescent="0.35">
      <c r="A20" s="352"/>
      <c r="B20" s="352"/>
      <c r="C20" s="343"/>
      <c r="D20" s="343" t="s">
        <v>68</v>
      </c>
      <c r="E20" s="343"/>
      <c r="F20" s="343" t="s">
        <v>103</v>
      </c>
      <c r="G20" s="343"/>
      <c r="H20" s="343" t="s">
        <v>66</v>
      </c>
      <c r="I20" s="343"/>
      <c r="J20" s="343"/>
      <c r="K20" s="343"/>
      <c r="L20" s="29" t="s">
        <v>67</v>
      </c>
    </row>
    <row r="21" spans="1:12" s="329" customFormat="1" ht="21.75" customHeight="1" x14ac:dyDescent="0.35">
      <c r="A21" s="352"/>
      <c r="B21" s="350"/>
      <c r="C21" s="343"/>
      <c r="D21" s="343" t="s">
        <v>73</v>
      </c>
      <c r="E21" s="343"/>
      <c r="F21" s="343" t="s">
        <v>104</v>
      </c>
      <c r="G21" s="343"/>
      <c r="H21" s="354" t="s">
        <v>128</v>
      </c>
      <c r="I21" s="343"/>
      <c r="J21" s="343" t="s">
        <v>14</v>
      </c>
      <c r="K21" s="343"/>
      <c r="L21" s="29" t="s">
        <v>36</v>
      </c>
    </row>
    <row r="22" spans="1:12" s="329" customFormat="1" ht="21.75" customHeight="1" x14ac:dyDescent="0.35">
      <c r="A22" s="355"/>
      <c r="B22" s="350"/>
      <c r="C22" s="343"/>
      <c r="D22" s="356" t="s">
        <v>49</v>
      </c>
      <c r="E22" s="343"/>
      <c r="F22" s="356" t="s">
        <v>49</v>
      </c>
      <c r="G22" s="339"/>
      <c r="H22" s="356" t="s">
        <v>49</v>
      </c>
      <c r="I22" s="339"/>
      <c r="J22" s="356" t="s">
        <v>49</v>
      </c>
      <c r="K22" s="343"/>
      <c r="L22" s="356" t="s">
        <v>49</v>
      </c>
    </row>
    <row r="23" spans="1:12" s="329" customFormat="1" ht="8.1" customHeight="1" x14ac:dyDescent="0.35">
      <c r="A23" s="355"/>
      <c r="B23" s="350"/>
      <c r="C23" s="343"/>
      <c r="D23" s="343"/>
      <c r="E23" s="343"/>
      <c r="F23" s="343"/>
      <c r="G23" s="339"/>
      <c r="H23" s="343"/>
      <c r="I23" s="339"/>
      <c r="J23" s="333"/>
      <c r="K23" s="343"/>
      <c r="L23" s="343"/>
    </row>
    <row r="24" spans="1:12" s="329" customFormat="1" ht="21.75" customHeight="1" x14ac:dyDescent="0.35">
      <c r="A24" s="357" t="s">
        <v>119</v>
      </c>
      <c r="B24" s="334"/>
      <c r="C24" s="339"/>
      <c r="D24" s="337">
        <v>3648377850</v>
      </c>
      <c r="E24" s="338"/>
      <c r="F24" s="338">
        <v>-2304522000</v>
      </c>
      <c r="G24" s="339"/>
      <c r="H24" s="339">
        <v>0</v>
      </c>
      <c r="I24" s="339"/>
      <c r="J24" s="339">
        <v>507970028</v>
      </c>
      <c r="K24" s="339"/>
      <c r="L24" s="339">
        <f>SUM(D24:J24)</f>
        <v>1851825878</v>
      </c>
    </row>
    <row r="25" spans="1:12" s="329" customFormat="1" ht="21.75" customHeight="1" x14ac:dyDescent="0.35">
      <c r="A25" s="358" t="s">
        <v>107</v>
      </c>
      <c r="B25" s="334"/>
      <c r="C25" s="339"/>
      <c r="D25" s="340">
        <v>0</v>
      </c>
      <c r="E25" s="339"/>
      <c r="F25" s="340">
        <v>0</v>
      </c>
      <c r="G25" s="339"/>
      <c r="H25" s="341">
        <v>0</v>
      </c>
      <c r="I25" s="339"/>
      <c r="J25" s="342">
        <f>'5-6 (3M) P&amp;L'!L31</f>
        <v>1066627</v>
      </c>
      <c r="K25" s="339"/>
      <c r="L25" s="341">
        <f>SUM(D25:J25)</f>
        <v>1066627</v>
      </c>
    </row>
    <row r="26" spans="1:12" s="329" customFormat="1" ht="8.1" customHeight="1" x14ac:dyDescent="0.35">
      <c r="A26" s="355"/>
      <c r="B26" s="352"/>
      <c r="C26" s="343"/>
      <c r="D26" s="343"/>
      <c r="E26" s="343"/>
      <c r="F26" s="343"/>
      <c r="G26" s="343"/>
      <c r="H26" s="343"/>
      <c r="I26" s="343"/>
      <c r="J26" s="333"/>
      <c r="K26" s="343"/>
      <c r="L26" s="343"/>
    </row>
    <row r="27" spans="1:12" s="329" customFormat="1" ht="21.75" customHeight="1" thickBot="1" x14ac:dyDescent="0.4">
      <c r="A27" s="359" t="s">
        <v>121</v>
      </c>
      <c r="B27" s="334"/>
      <c r="C27" s="339"/>
      <c r="D27" s="344">
        <f>SUM(D24:D25)</f>
        <v>3648377850</v>
      </c>
      <c r="E27" s="339"/>
      <c r="F27" s="344">
        <f>SUM(F24:F25)</f>
        <v>-2304522000</v>
      </c>
      <c r="G27" s="339"/>
      <c r="H27" s="344">
        <f>SUM(H24:H25)</f>
        <v>0</v>
      </c>
      <c r="I27" s="339"/>
      <c r="J27" s="344">
        <f>SUM(J24:J25)</f>
        <v>509036655</v>
      </c>
      <c r="K27" s="339"/>
      <c r="L27" s="344">
        <f>SUM(L24:L25)</f>
        <v>1852892505</v>
      </c>
    </row>
    <row r="28" spans="1:12" s="329" customFormat="1" ht="21.75" customHeight="1" thickTop="1" x14ac:dyDescent="0.35">
      <c r="A28" s="332"/>
      <c r="B28" s="331"/>
      <c r="C28" s="330"/>
      <c r="D28" s="330"/>
      <c r="E28" s="330"/>
      <c r="F28" s="330"/>
      <c r="G28" s="330"/>
      <c r="H28" s="330"/>
      <c r="I28" s="330"/>
      <c r="J28" s="330"/>
      <c r="K28" s="330"/>
      <c r="L28" s="330"/>
    </row>
    <row r="29" spans="1:12" s="329" customFormat="1" ht="21.75" customHeight="1" x14ac:dyDescent="0.35">
      <c r="A29" s="332"/>
      <c r="B29" s="331"/>
      <c r="C29" s="330"/>
      <c r="D29" s="330"/>
      <c r="E29" s="330"/>
      <c r="F29" s="330"/>
      <c r="G29" s="330"/>
      <c r="H29" s="330"/>
      <c r="I29" s="330"/>
      <c r="J29" s="330"/>
      <c r="K29" s="330"/>
      <c r="L29" s="330"/>
    </row>
    <row r="30" spans="1:12" s="333" customFormat="1" ht="21.75" customHeight="1" x14ac:dyDescent="0.35">
      <c r="B30" s="334"/>
      <c r="C30" s="335"/>
      <c r="D30" s="335"/>
      <c r="E30" s="335"/>
      <c r="F30" s="335"/>
      <c r="G30" s="335"/>
      <c r="H30" s="335"/>
      <c r="I30" s="335"/>
      <c r="J30" s="335"/>
      <c r="K30" s="335"/>
      <c r="L30" s="335"/>
    </row>
    <row r="31" spans="1:12" s="333" customFormat="1" ht="21.75" customHeight="1" x14ac:dyDescent="0.35">
      <c r="B31" s="334"/>
      <c r="C31" s="335"/>
      <c r="D31" s="335"/>
      <c r="E31" s="335"/>
      <c r="F31" s="335"/>
      <c r="G31" s="335"/>
      <c r="H31" s="335"/>
      <c r="I31" s="335"/>
      <c r="J31" s="335"/>
      <c r="K31" s="335"/>
      <c r="L31" s="335"/>
    </row>
    <row r="32" spans="1:12" ht="21.75" customHeight="1" x14ac:dyDescent="0.35">
      <c r="B32" s="58"/>
      <c r="C32" s="59"/>
      <c r="D32" s="59"/>
      <c r="E32" s="59"/>
      <c r="F32" s="59"/>
      <c r="G32" s="59"/>
      <c r="H32" s="59"/>
      <c r="I32" s="59"/>
      <c r="J32" s="59"/>
      <c r="K32" s="59"/>
      <c r="L32" s="59"/>
    </row>
    <row r="33" spans="1:12" ht="21.75" customHeight="1" x14ac:dyDescent="0.35">
      <c r="B33" s="58"/>
      <c r="C33" s="59"/>
      <c r="D33" s="59"/>
      <c r="E33" s="59"/>
      <c r="F33" s="59"/>
      <c r="G33" s="59"/>
      <c r="H33" s="59"/>
      <c r="I33" s="59"/>
      <c r="J33" s="59"/>
      <c r="K33" s="59"/>
      <c r="L33" s="59"/>
    </row>
    <row r="34" spans="1:12" ht="21.75" customHeight="1" x14ac:dyDescent="0.35">
      <c r="B34" s="58"/>
      <c r="C34" s="59"/>
      <c r="D34" s="59"/>
      <c r="E34" s="59"/>
      <c r="F34" s="59"/>
      <c r="G34" s="59"/>
      <c r="H34" s="59"/>
      <c r="I34" s="59"/>
      <c r="J34" s="59"/>
      <c r="K34" s="59"/>
      <c r="L34" s="59"/>
    </row>
    <row r="35" spans="1:12" ht="21.75" customHeight="1" x14ac:dyDescent="0.35">
      <c r="B35" s="58"/>
      <c r="C35" s="59"/>
      <c r="D35" s="59"/>
      <c r="E35" s="59"/>
      <c r="F35" s="59"/>
      <c r="G35" s="59"/>
      <c r="H35" s="59"/>
      <c r="I35" s="59"/>
      <c r="J35" s="59"/>
      <c r="K35" s="59"/>
      <c r="L35" s="59"/>
    </row>
    <row r="36" spans="1:12" ht="21.75" customHeight="1" x14ac:dyDescent="0.35">
      <c r="B36" s="58"/>
      <c r="C36" s="59"/>
      <c r="D36" s="59"/>
      <c r="E36" s="59"/>
      <c r="F36" s="59"/>
      <c r="G36" s="59"/>
      <c r="H36" s="59"/>
      <c r="I36" s="59"/>
      <c r="J36" s="59"/>
      <c r="K36" s="59"/>
      <c r="L36" s="59"/>
    </row>
    <row r="37" spans="1:12" ht="21.75" customHeight="1" x14ac:dyDescent="0.35">
      <c r="B37" s="58"/>
      <c r="C37" s="59"/>
      <c r="D37" s="59"/>
      <c r="E37" s="59"/>
      <c r="F37" s="59"/>
      <c r="G37" s="59"/>
      <c r="H37" s="59"/>
      <c r="I37" s="59"/>
      <c r="J37" s="59"/>
      <c r="K37" s="59"/>
      <c r="L37" s="59"/>
    </row>
    <row r="38" spans="1:12" ht="21.75" customHeight="1" x14ac:dyDescent="0.35">
      <c r="B38" s="58"/>
      <c r="C38" s="59"/>
      <c r="D38" s="59"/>
      <c r="E38" s="59"/>
      <c r="F38" s="59"/>
      <c r="G38" s="59"/>
      <c r="H38" s="59"/>
      <c r="I38" s="59"/>
      <c r="J38" s="59"/>
      <c r="K38" s="59"/>
      <c r="L38" s="59"/>
    </row>
    <row r="39" spans="1:12" ht="20.25" customHeight="1" x14ac:dyDescent="0.35">
      <c r="B39" s="58"/>
      <c r="C39" s="59"/>
      <c r="D39" s="59"/>
      <c r="E39" s="59"/>
      <c r="F39" s="59"/>
      <c r="G39" s="59"/>
      <c r="H39" s="59"/>
      <c r="I39" s="59"/>
      <c r="J39" s="59"/>
      <c r="K39" s="59"/>
      <c r="L39" s="59"/>
    </row>
    <row r="40" spans="1:12" ht="21.75" customHeight="1" x14ac:dyDescent="0.35">
      <c r="A40" s="60"/>
      <c r="B40" s="58"/>
      <c r="C40" s="59"/>
      <c r="D40" s="59"/>
      <c r="E40" s="59"/>
      <c r="F40" s="59"/>
      <c r="G40" s="59"/>
      <c r="H40" s="59"/>
      <c r="I40" s="59"/>
      <c r="J40" s="59"/>
      <c r="K40" s="59"/>
      <c r="L40" s="59"/>
    </row>
    <row r="41" spans="1:12" ht="21.75" customHeight="1" x14ac:dyDescent="0.35">
      <c r="A41" s="60"/>
      <c r="B41" s="58"/>
      <c r="C41" s="59"/>
      <c r="D41" s="59"/>
      <c r="E41" s="59"/>
      <c r="F41" s="59"/>
      <c r="G41" s="59"/>
      <c r="H41" s="59"/>
      <c r="I41" s="59"/>
      <c r="J41" s="59"/>
      <c r="K41" s="59"/>
      <c r="L41" s="59"/>
    </row>
    <row r="42" spans="1:12" s="185" customFormat="1" ht="21.75" customHeight="1" x14ac:dyDescent="0.4">
      <c r="A42" s="182" t="str">
        <f>'5-6 (3M) P&amp;L'!A48</f>
        <v>หมายเหตุประกอบข้อมูลทางการเงินระหว่างกาลแบบย่อในหน้า 12 ถึง 24 เป็นส่วนหนึ่งของข้อมูลทางการเงินระหว่างกาลนี้</v>
      </c>
      <c r="B42" s="183"/>
      <c r="C42" s="184"/>
      <c r="D42" s="184"/>
      <c r="E42" s="184"/>
      <c r="F42" s="184"/>
      <c r="G42" s="184"/>
      <c r="H42" s="184"/>
      <c r="I42" s="184"/>
      <c r="J42" s="184"/>
      <c r="K42" s="184"/>
      <c r="L42" s="184"/>
    </row>
    <row r="48" spans="1:12" ht="21.75" customHeight="1" x14ac:dyDescent="0.35">
      <c r="B48" s="55"/>
      <c r="C48" s="55"/>
      <c r="D48" s="55"/>
      <c r="E48" s="55"/>
      <c r="F48" s="55"/>
      <c r="G48" s="55"/>
      <c r="H48" s="55"/>
      <c r="I48" s="55"/>
      <c r="J48" s="55"/>
      <c r="K48" s="55"/>
      <c r="L48" s="55"/>
    </row>
    <row r="49" spans="2:12" ht="21.75" customHeight="1" x14ac:dyDescent="0.35">
      <c r="B49" s="55"/>
      <c r="C49" s="55"/>
      <c r="D49" s="55"/>
      <c r="E49" s="55"/>
      <c r="F49" s="55"/>
      <c r="G49" s="55"/>
      <c r="H49" s="55"/>
      <c r="I49" s="55"/>
      <c r="J49" s="55"/>
      <c r="K49" s="55"/>
      <c r="L49" s="55"/>
    </row>
    <row r="50" spans="2:12" ht="21.75" customHeight="1" x14ac:dyDescent="0.35">
      <c r="B50" s="55"/>
      <c r="C50" s="55"/>
      <c r="D50" s="55"/>
      <c r="E50" s="55"/>
      <c r="F50" s="55"/>
      <c r="G50" s="55"/>
      <c r="H50" s="55"/>
      <c r="I50" s="55"/>
      <c r="J50" s="55"/>
      <c r="K50" s="55"/>
      <c r="L50" s="55"/>
    </row>
    <row r="51" spans="2:12" ht="21.75" customHeight="1" x14ac:dyDescent="0.35">
      <c r="B51" s="55"/>
      <c r="C51" s="55"/>
      <c r="D51" s="55"/>
      <c r="E51" s="55"/>
      <c r="F51" s="55"/>
      <c r="G51" s="55"/>
      <c r="H51" s="55"/>
      <c r="I51" s="55"/>
      <c r="J51" s="55"/>
      <c r="K51" s="55"/>
      <c r="L51" s="55"/>
    </row>
    <row r="52" spans="2:12" ht="21.75" customHeight="1" x14ac:dyDescent="0.35">
      <c r="B52" s="55"/>
      <c r="C52" s="55"/>
      <c r="D52" s="55"/>
      <c r="E52" s="55"/>
      <c r="F52" s="55"/>
      <c r="G52" s="55"/>
      <c r="H52" s="55"/>
      <c r="I52" s="55"/>
      <c r="J52" s="55"/>
      <c r="K52" s="55"/>
      <c r="L52" s="55"/>
    </row>
    <row r="53" spans="2:12" ht="21.75" customHeight="1" x14ac:dyDescent="0.35">
      <c r="B53" s="55"/>
      <c r="C53" s="55"/>
      <c r="D53" s="55"/>
      <c r="E53" s="55"/>
      <c r="F53" s="55"/>
      <c r="G53" s="55"/>
      <c r="H53" s="55"/>
      <c r="I53" s="55"/>
      <c r="J53" s="55"/>
      <c r="K53" s="55"/>
      <c r="L53" s="55"/>
    </row>
    <row r="54" spans="2:12" ht="21.75" customHeight="1" x14ac:dyDescent="0.35">
      <c r="B54" s="55"/>
      <c r="C54" s="55"/>
      <c r="D54" s="55"/>
      <c r="E54" s="55"/>
      <c r="F54" s="55"/>
      <c r="G54" s="55"/>
      <c r="H54" s="55"/>
      <c r="I54" s="55"/>
      <c r="J54" s="55"/>
      <c r="K54" s="55"/>
      <c r="L54" s="55"/>
    </row>
    <row r="55" spans="2:12" ht="21.75" customHeight="1" x14ac:dyDescent="0.35">
      <c r="B55" s="55"/>
      <c r="C55" s="55"/>
      <c r="D55" s="55"/>
      <c r="E55" s="55"/>
      <c r="F55" s="55"/>
      <c r="G55" s="55"/>
      <c r="H55" s="55"/>
      <c r="I55" s="55"/>
      <c r="J55" s="55"/>
      <c r="K55" s="55"/>
      <c r="L55" s="55"/>
    </row>
    <row r="56" spans="2:12" ht="21.75" customHeight="1" x14ac:dyDescent="0.35">
      <c r="B56" s="55"/>
      <c r="C56" s="55"/>
      <c r="D56" s="55"/>
      <c r="E56" s="55"/>
      <c r="F56" s="55"/>
      <c r="G56" s="55"/>
      <c r="H56" s="55"/>
      <c r="I56" s="55"/>
      <c r="J56" s="55"/>
      <c r="K56" s="55"/>
      <c r="L56" s="55"/>
    </row>
    <row r="57" spans="2:12" ht="21.75" customHeight="1" x14ac:dyDescent="0.35">
      <c r="B57" s="55"/>
      <c r="C57" s="55"/>
      <c r="D57" s="55"/>
      <c r="E57" s="55"/>
      <c r="F57" s="55"/>
      <c r="G57" s="55"/>
      <c r="H57" s="55"/>
      <c r="I57" s="55"/>
      <c r="J57" s="55"/>
      <c r="K57" s="55"/>
      <c r="L57" s="55"/>
    </row>
    <row r="58" spans="2:12" ht="21.75" customHeight="1" x14ac:dyDescent="0.35">
      <c r="B58" s="55"/>
      <c r="C58" s="55"/>
      <c r="D58" s="55"/>
      <c r="E58" s="55"/>
      <c r="F58" s="55"/>
      <c r="G58" s="55"/>
      <c r="H58" s="55"/>
      <c r="I58" s="55"/>
      <c r="J58" s="55"/>
      <c r="K58" s="55"/>
      <c r="L58" s="55"/>
    </row>
    <row r="59" spans="2:12" ht="21.75" customHeight="1" x14ac:dyDescent="0.35">
      <c r="B59" s="55"/>
      <c r="C59" s="55"/>
      <c r="D59" s="55"/>
      <c r="E59" s="55"/>
      <c r="F59" s="55"/>
      <c r="G59" s="55"/>
      <c r="H59" s="55"/>
      <c r="I59" s="55"/>
      <c r="J59" s="55"/>
      <c r="K59" s="55"/>
      <c r="L59" s="55"/>
    </row>
    <row r="60" spans="2:12" ht="21.75" customHeight="1" x14ac:dyDescent="0.35">
      <c r="B60" s="55"/>
      <c r="C60" s="55"/>
      <c r="D60" s="55"/>
      <c r="E60" s="55"/>
      <c r="F60" s="55"/>
      <c r="G60" s="55"/>
      <c r="H60" s="55"/>
      <c r="I60" s="55"/>
      <c r="J60" s="55"/>
      <c r="K60" s="55"/>
      <c r="L60" s="55"/>
    </row>
    <row r="61" spans="2:12" ht="21.75" customHeight="1" x14ac:dyDescent="0.35">
      <c r="B61" s="55"/>
      <c r="C61" s="55"/>
      <c r="D61" s="55"/>
      <c r="E61" s="55"/>
      <c r="F61" s="55"/>
      <c r="G61" s="55"/>
      <c r="H61" s="55"/>
      <c r="I61" s="55"/>
      <c r="J61" s="55"/>
      <c r="K61" s="55"/>
      <c r="L61" s="55"/>
    </row>
    <row r="62" spans="2:12" ht="21.75" customHeight="1" x14ac:dyDescent="0.35">
      <c r="B62" s="55"/>
      <c r="C62" s="55"/>
      <c r="D62" s="55"/>
      <c r="E62" s="55"/>
      <c r="F62" s="55"/>
      <c r="G62" s="55"/>
      <c r="H62" s="55"/>
      <c r="I62" s="55"/>
      <c r="J62" s="55"/>
      <c r="K62" s="55"/>
      <c r="L62" s="55"/>
    </row>
    <row r="63" spans="2:12" ht="21.75" customHeight="1" x14ac:dyDescent="0.35">
      <c r="B63" s="55"/>
      <c r="C63" s="55"/>
      <c r="D63" s="55"/>
      <c r="E63" s="55"/>
      <c r="F63" s="55"/>
      <c r="G63" s="55"/>
      <c r="H63" s="55"/>
      <c r="I63" s="55"/>
      <c r="J63" s="55"/>
      <c r="K63" s="55"/>
      <c r="L63" s="55"/>
    </row>
    <row r="64" spans="2:12" ht="21.75" customHeight="1" x14ac:dyDescent="0.35">
      <c r="B64" s="55"/>
      <c r="C64" s="55"/>
      <c r="D64" s="55"/>
      <c r="E64" s="55"/>
      <c r="F64" s="55"/>
      <c r="G64" s="55"/>
      <c r="H64" s="55"/>
      <c r="I64" s="55"/>
      <c r="J64" s="55"/>
      <c r="K64" s="55"/>
      <c r="L64" s="55"/>
    </row>
    <row r="65" spans="2:12" ht="21.75" customHeight="1" x14ac:dyDescent="0.35">
      <c r="B65" s="55"/>
      <c r="C65" s="55"/>
      <c r="D65" s="55"/>
      <c r="E65" s="55"/>
      <c r="F65" s="55"/>
      <c r="G65" s="55"/>
      <c r="H65" s="55"/>
      <c r="I65" s="55"/>
      <c r="J65" s="55"/>
      <c r="K65" s="55"/>
      <c r="L65" s="55"/>
    </row>
    <row r="66" spans="2:12" ht="21.75" customHeight="1" x14ac:dyDescent="0.35">
      <c r="B66" s="55"/>
      <c r="C66" s="55"/>
      <c r="D66" s="55"/>
      <c r="E66" s="55"/>
      <c r="F66" s="55"/>
      <c r="G66" s="55"/>
      <c r="H66" s="55"/>
      <c r="I66" s="55"/>
      <c r="J66" s="55"/>
      <c r="K66" s="55"/>
      <c r="L66" s="55"/>
    </row>
    <row r="67" spans="2:12" ht="21.75" customHeight="1" x14ac:dyDescent="0.35">
      <c r="B67" s="55"/>
      <c r="C67" s="55"/>
      <c r="D67" s="55"/>
      <c r="E67" s="55"/>
      <c r="F67" s="55"/>
      <c r="G67" s="55"/>
      <c r="H67" s="55"/>
      <c r="I67" s="55"/>
      <c r="J67" s="55"/>
      <c r="K67" s="55"/>
      <c r="L67" s="55"/>
    </row>
    <row r="68" spans="2:12" ht="21.75" customHeight="1" x14ac:dyDescent="0.35">
      <c r="B68" s="55"/>
      <c r="C68" s="55"/>
      <c r="D68" s="55"/>
      <c r="E68" s="55"/>
      <c r="F68" s="55"/>
      <c r="G68" s="55"/>
      <c r="H68" s="55"/>
      <c r="I68" s="55"/>
      <c r="J68" s="55"/>
      <c r="K68" s="55"/>
      <c r="L68" s="55"/>
    </row>
    <row r="69" spans="2:12" ht="21.75" customHeight="1" x14ac:dyDescent="0.35">
      <c r="B69" s="55"/>
      <c r="C69" s="55"/>
      <c r="D69" s="55"/>
      <c r="E69" s="55"/>
      <c r="F69" s="55"/>
      <c r="G69" s="55"/>
      <c r="H69" s="55"/>
      <c r="I69" s="55"/>
      <c r="J69" s="55"/>
      <c r="K69" s="55"/>
      <c r="L69" s="55"/>
    </row>
    <row r="70" spans="2:12" ht="21.75" customHeight="1" x14ac:dyDescent="0.35">
      <c r="B70" s="55"/>
      <c r="C70" s="55"/>
      <c r="D70" s="55"/>
      <c r="E70" s="55"/>
      <c r="F70" s="55"/>
      <c r="G70" s="55"/>
      <c r="H70" s="55"/>
      <c r="I70" s="55"/>
      <c r="J70" s="55"/>
      <c r="K70" s="55"/>
      <c r="L70" s="55"/>
    </row>
    <row r="71" spans="2:12" ht="21.75" customHeight="1" x14ac:dyDescent="0.35">
      <c r="B71" s="55"/>
      <c r="C71" s="55"/>
      <c r="D71" s="55"/>
      <c r="E71" s="55"/>
      <c r="F71" s="55"/>
      <c r="G71" s="55"/>
      <c r="H71" s="55"/>
      <c r="I71" s="55"/>
      <c r="J71" s="55"/>
      <c r="K71" s="55"/>
      <c r="L71" s="55"/>
    </row>
    <row r="72" spans="2:12" ht="21.75" customHeight="1" x14ac:dyDescent="0.35">
      <c r="B72" s="55"/>
      <c r="C72" s="55"/>
      <c r="D72" s="55"/>
      <c r="E72" s="55"/>
      <c r="F72" s="55"/>
      <c r="G72" s="55"/>
      <c r="H72" s="55"/>
      <c r="I72" s="55"/>
      <c r="J72" s="55"/>
      <c r="K72" s="55"/>
      <c r="L72" s="55"/>
    </row>
    <row r="73" spans="2:12" ht="21.75" customHeight="1" x14ac:dyDescent="0.35">
      <c r="B73" s="55"/>
      <c r="C73" s="55"/>
      <c r="D73" s="55"/>
      <c r="E73" s="55"/>
      <c r="F73" s="55"/>
      <c r="G73" s="55"/>
      <c r="H73" s="55"/>
      <c r="I73" s="55"/>
      <c r="J73" s="55"/>
      <c r="K73" s="55"/>
      <c r="L73" s="55"/>
    </row>
    <row r="74" spans="2:12" ht="21.75" customHeight="1" x14ac:dyDescent="0.35">
      <c r="B74" s="55"/>
      <c r="C74" s="55"/>
      <c r="D74" s="55"/>
      <c r="E74" s="55"/>
      <c r="F74" s="55"/>
      <c r="G74" s="55"/>
      <c r="H74" s="55"/>
      <c r="I74" s="55"/>
      <c r="J74" s="55"/>
      <c r="K74" s="55"/>
      <c r="L74" s="55"/>
    </row>
    <row r="75" spans="2:12" ht="21.75" customHeight="1" x14ac:dyDescent="0.35">
      <c r="B75" s="55"/>
      <c r="C75" s="55"/>
      <c r="D75" s="55"/>
      <c r="E75" s="55"/>
      <c r="F75" s="55"/>
      <c r="G75" s="55"/>
      <c r="H75" s="55"/>
      <c r="I75" s="55"/>
      <c r="J75" s="55"/>
      <c r="K75" s="55"/>
      <c r="L75" s="55"/>
    </row>
    <row r="76" spans="2:12" ht="21.75" customHeight="1" x14ac:dyDescent="0.35">
      <c r="B76" s="55"/>
      <c r="C76" s="55"/>
      <c r="D76" s="55"/>
      <c r="E76" s="55"/>
      <c r="F76" s="55"/>
      <c r="G76" s="55"/>
      <c r="H76" s="55"/>
      <c r="I76" s="55"/>
      <c r="J76" s="55"/>
      <c r="K76" s="55"/>
      <c r="L76" s="55"/>
    </row>
    <row r="77" spans="2:12" ht="21.75" customHeight="1" x14ac:dyDescent="0.35">
      <c r="B77" s="55"/>
      <c r="C77" s="55"/>
      <c r="D77" s="55"/>
      <c r="E77" s="55"/>
      <c r="F77" s="55"/>
      <c r="G77" s="55"/>
      <c r="H77" s="55"/>
      <c r="I77" s="55"/>
      <c r="J77" s="55"/>
      <c r="K77" s="55"/>
      <c r="L77" s="55"/>
    </row>
    <row r="78" spans="2:12" ht="21.75" customHeight="1" x14ac:dyDescent="0.35">
      <c r="B78" s="55"/>
      <c r="C78" s="55"/>
      <c r="D78" s="55"/>
      <c r="E78" s="55"/>
      <c r="F78" s="55"/>
      <c r="G78" s="55"/>
      <c r="H78" s="55"/>
      <c r="I78" s="55"/>
      <c r="J78" s="55"/>
      <c r="K78" s="55"/>
      <c r="L78" s="55"/>
    </row>
    <row r="79" spans="2:12" ht="21.75" customHeight="1" x14ac:dyDescent="0.35">
      <c r="B79" s="55"/>
      <c r="C79" s="55"/>
      <c r="D79" s="55"/>
      <c r="E79" s="55"/>
      <c r="F79" s="55"/>
      <c r="G79" s="55"/>
      <c r="H79" s="55"/>
      <c r="I79" s="55"/>
      <c r="J79" s="55"/>
      <c r="K79" s="55"/>
      <c r="L79" s="55"/>
    </row>
    <row r="80" spans="2:12" ht="21.75" customHeight="1" x14ac:dyDescent="0.35">
      <c r="B80" s="55"/>
      <c r="C80" s="55"/>
      <c r="D80" s="55"/>
      <c r="E80" s="55"/>
      <c r="F80" s="55"/>
      <c r="G80" s="55"/>
      <c r="H80" s="55"/>
      <c r="I80" s="55"/>
      <c r="J80" s="55"/>
      <c r="K80" s="55"/>
      <c r="L80" s="55"/>
    </row>
    <row r="81" spans="2:12" ht="21.75" customHeight="1" x14ac:dyDescent="0.35">
      <c r="B81" s="55"/>
      <c r="C81" s="55"/>
      <c r="D81" s="55"/>
      <c r="E81" s="55"/>
      <c r="F81" s="55"/>
      <c r="G81" s="55"/>
      <c r="H81" s="55"/>
      <c r="I81" s="55"/>
      <c r="J81" s="55"/>
      <c r="K81" s="55"/>
      <c r="L81" s="55"/>
    </row>
    <row r="82" spans="2:12" ht="21.75" customHeight="1" x14ac:dyDescent="0.35">
      <c r="B82" s="55"/>
      <c r="C82" s="55"/>
      <c r="D82" s="55"/>
      <c r="E82" s="55"/>
      <c r="F82" s="55"/>
      <c r="G82" s="55"/>
      <c r="H82" s="55"/>
      <c r="I82" s="55"/>
      <c r="J82" s="55"/>
      <c r="K82" s="55"/>
      <c r="L82" s="55"/>
    </row>
    <row r="83" spans="2:12" ht="21.75" customHeight="1" x14ac:dyDescent="0.35">
      <c r="B83" s="55"/>
      <c r="C83" s="55"/>
      <c r="D83" s="55"/>
      <c r="E83" s="55"/>
      <c r="F83" s="55"/>
      <c r="G83" s="55"/>
      <c r="H83" s="55"/>
      <c r="I83" s="55"/>
      <c r="J83" s="55"/>
      <c r="K83" s="55"/>
      <c r="L83" s="55"/>
    </row>
    <row r="84" spans="2:12" ht="21.75" customHeight="1" x14ac:dyDescent="0.35">
      <c r="B84" s="55"/>
      <c r="C84" s="55"/>
      <c r="D84" s="55"/>
      <c r="E84" s="55"/>
      <c r="F84" s="55"/>
      <c r="G84" s="55"/>
      <c r="H84" s="55"/>
      <c r="I84" s="55"/>
      <c r="J84" s="55"/>
      <c r="K84" s="55"/>
      <c r="L84" s="55"/>
    </row>
    <row r="85" spans="2:12" ht="21.75" customHeight="1" x14ac:dyDescent="0.35">
      <c r="B85" s="55"/>
      <c r="C85" s="55"/>
      <c r="D85" s="55"/>
      <c r="E85" s="55"/>
      <c r="F85" s="55"/>
      <c r="G85" s="55"/>
      <c r="H85" s="55"/>
      <c r="I85" s="55"/>
      <c r="J85" s="55"/>
      <c r="K85" s="55"/>
      <c r="L85" s="55"/>
    </row>
    <row r="86" spans="2:12" ht="21.75" customHeight="1" x14ac:dyDescent="0.35">
      <c r="B86" s="55"/>
      <c r="C86" s="55"/>
      <c r="D86" s="55"/>
      <c r="E86" s="55"/>
      <c r="F86" s="55"/>
      <c r="G86" s="55"/>
      <c r="H86" s="55"/>
      <c r="I86" s="55"/>
      <c r="J86" s="55"/>
      <c r="K86" s="55"/>
      <c r="L86" s="55"/>
    </row>
    <row r="87" spans="2:12" ht="21.75" customHeight="1" x14ac:dyDescent="0.35">
      <c r="B87" s="55"/>
      <c r="C87" s="55"/>
      <c r="D87" s="55"/>
      <c r="E87" s="55"/>
      <c r="F87" s="55"/>
      <c r="G87" s="55"/>
      <c r="H87" s="55"/>
      <c r="I87" s="55"/>
      <c r="J87" s="55"/>
      <c r="K87" s="55"/>
      <c r="L87" s="55"/>
    </row>
    <row r="88" spans="2:12" ht="21.75" customHeight="1" x14ac:dyDescent="0.35">
      <c r="B88" s="55"/>
      <c r="C88" s="55"/>
      <c r="D88" s="55"/>
      <c r="E88" s="55"/>
      <c r="F88" s="55"/>
      <c r="G88" s="55"/>
      <c r="H88" s="55"/>
      <c r="I88" s="55"/>
      <c r="J88" s="55"/>
      <c r="K88" s="55"/>
      <c r="L88" s="55"/>
    </row>
    <row r="89" spans="2:12" ht="21.75" customHeight="1" x14ac:dyDescent="0.35">
      <c r="B89" s="55"/>
      <c r="C89" s="55"/>
      <c r="D89" s="55"/>
      <c r="E89" s="55"/>
      <c r="F89" s="55"/>
      <c r="G89" s="55"/>
      <c r="H89" s="55"/>
      <c r="I89" s="55"/>
      <c r="J89" s="55"/>
      <c r="K89" s="55"/>
      <c r="L89" s="55"/>
    </row>
    <row r="90" spans="2:12" ht="21.75" customHeight="1" x14ac:dyDescent="0.35">
      <c r="B90" s="55"/>
      <c r="C90" s="55"/>
      <c r="D90" s="55"/>
      <c r="E90" s="55"/>
      <c r="F90" s="55"/>
      <c r="G90" s="55"/>
      <c r="H90" s="55"/>
      <c r="I90" s="55"/>
      <c r="J90" s="55"/>
      <c r="K90" s="55"/>
      <c r="L90" s="55"/>
    </row>
    <row r="91" spans="2:12" ht="21.75" customHeight="1" x14ac:dyDescent="0.35">
      <c r="B91" s="55"/>
      <c r="C91" s="55"/>
      <c r="D91" s="55"/>
      <c r="E91" s="55"/>
      <c r="F91" s="55"/>
      <c r="G91" s="55"/>
      <c r="H91" s="55"/>
      <c r="I91" s="55"/>
      <c r="J91" s="55"/>
      <c r="K91" s="55"/>
      <c r="L91" s="55"/>
    </row>
    <row r="92" spans="2:12" ht="21.75" customHeight="1" x14ac:dyDescent="0.35">
      <c r="B92" s="55"/>
      <c r="C92" s="55"/>
      <c r="D92" s="55"/>
      <c r="E92" s="55"/>
      <c r="F92" s="55"/>
      <c r="G92" s="55"/>
      <c r="H92" s="55"/>
      <c r="I92" s="55"/>
      <c r="J92" s="55"/>
      <c r="K92" s="55"/>
      <c r="L92" s="55"/>
    </row>
    <row r="93" spans="2:12" ht="21.75" customHeight="1" x14ac:dyDescent="0.35">
      <c r="B93" s="55"/>
      <c r="C93" s="55"/>
      <c r="D93" s="55"/>
      <c r="E93" s="55"/>
      <c r="F93" s="55"/>
      <c r="G93" s="55"/>
      <c r="H93" s="55"/>
      <c r="I93" s="55"/>
      <c r="J93" s="55"/>
      <c r="K93" s="55"/>
      <c r="L93" s="55"/>
    </row>
    <row r="177" spans="1:12" s="57" customFormat="1" ht="21.75" customHeight="1" x14ac:dyDescent="0.35">
      <c r="A177" s="55"/>
      <c r="C177" s="58"/>
      <c r="D177" s="58"/>
      <c r="E177" s="58"/>
      <c r="F177" s="58"/>
      <c r="G177" s="58"/>
      <c r="H177" s="58"/>
      <c r="I177" s="58"/>
      <c r="J177" s="58"/>
      <c r="K177" s="58"/>
      <c r="L177" s="58"/>
    </row>
    <row r="178" spans="1:12" s="57" customFormat="1" ht="21.75" customHeight="1" x14ac:dyDescent="0.35">
      <c r="A178" s="55"/>
      <c r="C178" s="58"/>
      <c r="D178" s="58"/>
      <c r="E178" s="58"/>
      <c r="F178" s="58"/>
      <c r="G178" s="58"/>
      <c r="H178" s="58"/>
      <c r="I178" s="58"/>
      <c r="J178" s="58"/>
      <c r="K178" s="58"/>
      <c r="L178" s="58"/>
    </row>
    <row r="179" spans="1:12" s="57" customFormat="1" ht="21.75" customHeight="1" x14ac:dyDescent="0.35">
      <c r="A179" s="55"/>
      <c r="C179" s="58"/>
      <c r="D179" s="58"/>
      <c r="E179" s="58"/>
      <c r="F179" s="58"/>
      <c r="G179" s="58"/>
      <c r="H179" s="58"/>
      <c r="I179" s="58"/>
      <c r="J179" s="58"/>
      <c r="K179" s="58"/>
      <c r="L179" s="58"/>
    </row>
    <row r="182" spans="1:12" s="57" customFormat="1" ht="21.75" customHeight="1" x14ac:dyDescent="0.35">
      <c r="A182" s="55"/>
      <c r="C182" s="58"/>
      <c r="D182" s="58"/>
      <c r="E182" s="58"/>
      <c r="F182" s="58"/>
      <c r="G182" s="58"/>
      <c r="H182" s="58"/>
      <c r="I182" s="58"/>
      <c r="J182" s="58"/>
      <c r="K182" s="58"/>
      <c r="L182" s="58"/>
    </row>
    <row r="184" spans="1:12" s="57" customFormat="1" ht="21.75" customHeight="1" x14ac:dyDescent="0.35">
      <c r="A184" s="55"/>
      <c r="C184" s="58"/>
      <c r="D184" s="58"/>
      <c r="E184" s="58"/>
      <c r="F184" s="58"/>
      <c r="G184" s="58"/>
      <c r="H184" s="58"/>
      <c r="I184" s="58"/>
      <c r="J184" s="58"/>
      <c r="K184" s="58"/>
      <c r="L184" s="58"/>
    </row>
    <row r="187" spans="1:12" s="57" customFormat="1" ht="21.75" customHeight="1" x14ac:dyDescent="0.35">
      <c r="A187" s="55"/>
      <c r="C187" s="58"/>
      <c r="D187" s="58"/>
      <c r="E187" s="58"/>
      <c r="F187" s="58"/>
      <c r="G187" s="58"/>
      <c r="H187" s="58"/>
      <c r="I187" s="58"/>
      <c r="J187" s="58"/>
      <c r="K187" s="58"/>
      <c r="L187" s="58"/>
    </row>
    <row r="188" spans="1:12" s="57" customFormat="1" ht="21.75" customHeight="1" x14ac:dyDescent="0.35">
      <c r="A188" s="55"/>
      <c r="C188" s="58"/>
      <c r="D188" s="58"/>
      <c r="E188" s="58"/>
      <c r="F188" s="58"/>
      <c r="G188" s="58"/>
      <c r="H188" s="58"/>
      <c r="I188" s="58"/>
      <c r="J188" s="58"/>
      <c r="K188" s="58"/>
      <c r="L188" s="58"/>
    </row>
    <row r="189" spans="1:12" s="57" customFormat="1" ht="21.75" customHeight="1" x14ac:dyDescent="0.35">
      <c r="A189" s="55"/>
      <c r="C189" s="58"/>
      <c r="D189" s="58"/>
      <c r="E189" s="58"/>
      <c r="F189" s="58"/>
      <c r="G189" s="58"/>
      <c r="H189" s="58"/>
      <c r="I189" s="58"/>
      <c r="J189" s="58"/>
      <c r="K189" s="58"/>
      <c r="L189" s="58"/>
    </row>
    <row r="190" spans="1:12" s="57" customFormat="1" ht="21.75" customHeight="1" x14ac:dyDescent="0.35">
      <c r="A190" s="55"/>
      <c r="C190" s="58"/>
      <c r="D190" s="58"/>
      <c r="E190" s="58"/>
      <c r="F190" s="58"/>
      <c r="G190" s="58"/>
      <c r="H190" s="58"/>
      <c r="I190" s="58"/>
      <c r="J190" s="58"/>
      <c r="K190" s="58"/>
      <c r="L190" s="58"/>
    </row>
    <row r="192" spans="1:12" s="57" customFormat="1" ht="21.75" customHeight="1" x14ac:dyDescent="0.35">
      <c r="A192" s="55"/>
      <c r="C192" s="58"/>
      <c r="D192" s="58"/>
      <c r="E192" s="58"/>
      <c r="F192" s="58"/>
      <c r="G192" s="58"/>
      <c r="H192" s="58"/>
      <c r="I192" s="58"/>
      <c r="J192" s="58"/>
      <c r="K192" s="58"/>
      <c r="L192" s="58"/>
    </row>
    <row r="193" spans="1:12" s="57" customFormat="1" ht="21.75" customHeight="1" x14ac:dyDescent="0.35">
      <c r="A193" s="55"/>
      <c r="C193" s="58"/>
      <c r="D193" s="58"/>
      <c r="E193" s="58"/>
      <c r="F193" s="58"/>
      <c r="G193" s="58"/>
      <c r="H193" s="58"/>
      <c r="I193" s="58"/>
      <c r="J193" s="58"/>
      <c r="K193" s="58"/>
      <c r="L193" s="58"/>
    </row>
    <row r="194" spans="1:12" s="57" customFormat="1" ht="21.75" customHeight="1" x14ac:dyDescent="0.35">
      <c r="A194" s="55"/>
      <c r="C194" s="58"/>
      <c r="D194" s="58"/>
      <c r="E194" s="58"/>
      <c r="F194" s="58"/>
      <c r="G194" s="58"/>
      <c r="H194" s="58"/>
      <c r="I194" s="58"/>
      <c r="J194" s="58"/>
      <c r="K194" s="58"/>
      <c r="L194" s="58"/>
    </row>
    <row r="195" spans="1:12" s="57" customFormat="1" ht="21.75" customHeight="1" x14ac:dyDescent="0.35">
      <c r="A195" s="55"/>
      <c r="C195" s="58"/>
      <c r="D195" s="58"/>
      <c r="E195" s="58"/>
      <c r="F195" s="58"/>
      <c r="G195" s="58"/>
      <c r="H195" s="58"/>
      <c r="I195" s="58"/>
      <c r="J195" s="58"/>
      <c r="K195" s="58"/>
      <c r="L195" s="58"/>
    </row>
    <row r="196" spans="1:12" s="57" customFormat="1" ht="21.75" customHeight="1" x14ac:dyDescent="0.35">
      <c r="A196" s="55"/>
      <c r="C196" s="58"/>
      <c r="D196" s="58"/>
      <c r="E196" s="58"/>
      <c r="F196" s="58"/>
      <c r="G196" s="58"/>
      <c r="H196" s="58"/>
      <c r="I196" s="58"/>
      <c r="J196" s="58"/>
      <c r="K196" s="58"/>
      <c r="L196" s="58"/>
    </row>
    <row r="197" spans="1:12" s="57" customFormat="1" ht="21.75" customHeight="1" x14ac:dyDescent="0.35">
      <c r="A197" s="55"/>
      <c r="C197" s="58"/>
      <c r="D197" s="58"/>
      <c r="E197" s="58"/>
      <c r="F197" s="58"/>
      <c r="G197" s="58"/>
      <c r="H197" s="58"/>
      <c r="I197" s="58"/>
      <c r="J197" s="58"/>
      <c r="K197" s="58"/>
      <c r="L197" s="58"/>
    </row>
    <row r="209" spans="1:12" s="57" customFormat="1" ht="21.75" customHeight="1" x14ac:dyDescent="0.35">
      <c r="A209" s="55"/>
      <c r="C209" s="58"/>
      <c r="D209" s="58"/>
      <c r="E209" s="58"/>
      <c r="F209" s="58"/>
      <c r="G209" s="58"/>
      <c r="H209" s="58"/>
      <c r="I209" s="58"/>
      <c r="J209" s="58"/>
      <c r="K209" s="58"/>
      <c r="L209" s="58"/>
    </row>
    <row r="210" spans="1:12" s="57" customFormat="1" ht="21.75" customHeight="1" x14ac:dyDescent="0.35">
      <c r="A210" s="55"/>
      <c r="C210" s="58"/>
      <c r="D210" s="58"/>
      <c r="E210" s="58"/>
      <c r="F210" s="58"/>
      <c r="G210" s="58"/>
      <c r="H210" s="58"/>
      <c r="I210" s="58"/>
      <c r="J210" s="58"/>
      <c r="K210" s="58"/>
      <c r="L210" s="58"/>
    </row>
    <row r="211" spans="1:12" s="57" customFormat="1" ht="21.75" customHeight="1" x14ac:dyDescent="0.35">
      <c r="A211" s="55"/>
      <c r="C211" s="58"/>
      <c r="D211" s="58"/>
      <c r="E211" s="58"/>
      <c r="F211" s="58"/>
      <c r="G211" s="58"/>
      <c r="H211" s="58"/>
      <c r="I211" s="58"/>
      <c r="J211" s="58"/>
      <c r="K211" s="58"/>
      <c r="L211" s="58"/>
    </row>
    <row r="220" spans="1:12" s="57" customFormat="1" ht="21.75" customHeight="1" x14ac:dyDescent="0.35">
      <c r="A220" s="55"/>
      <c r="C220" s="58"/>
      <c r="D220" s="58"/>
      <c r="E220" s="58"/>
      <c r="F220" s="58"/>
      <c r="G220" s="58"/>
      <c r="H220" s="58"/>
      <c r="I220" s="58"/>
      <c r="J220" s="58"/>
      <c r="K220" s="58"/>
      <c r="L220" s="58"/>
    </row>
    <row r="221" spans="1:12" s="57" customFormat="1" ht="21.75" customHeight="1" x14ac:dyDescent="0.35">
      <c r="A221" s="55"/>
      <c r="C221" s="58"/>
      <c r="D221" s="58"/>
      <c r="E221" s="58"/>
      <c r="F221" s="58"/>
      <c r="G221" s="58"/>
      <c r="H221" s="58"/>
      <c r="I221" s="58"/>
      <c r="J221" s="58"/>
      <c r="K221" s="58"/>
      <c r="L221" s="58"/>
    </row>
    <row r="245" spans="1:12" s="57" customFormat="1" ht="21.75" customHeight="1" x14ac:dyDescent="0.35">
      <c r="A245" s="55"/>
      <c r="C245" s="58"/>
      <c r="D245" s="58"/>
      <c r="E245" s="58"/>
      <c r="F245" s="58"/>
      <c r="G245" s="58"/>
      <c r="H245" s="58"/>
      <c r="I245" s="58"/>
      <c r="J245" s="58"/>
      <c r="K245" s="58"/>
      <c r="L245" s="58"/>
    </row>
    <row r="246" spans="1:12" s="57" customFormat="1" ht="21.75" customHeight="1" x14ac:dyDescent="0.35">
      <c r="A246" s="55"/>
      <c r="C246" s="58"/>
      <c r="D246" s="58"/>
      <c r="E246" s="58"/>
      <c r="F246" s="58"/>
      <c r="G246" s="58"/>
      <c r="H246" s="58"/>
      <c r="I246" s="58"/>
      <c r="J246" s="58"/>
      <c r="K246" s="58"/>
      <c r="L246" s="58"/>
    </row>
    <row r="247" spans="1:12" s="57" customFormat="1" ht="21.75" customHeight="1" x14ac:dyDescent="0.35">
      <c r="A247" s="55"/>
      <c r="C247" s="58"/>
      <c r="D247" s="58"/>
      <c r="E247" s="58"/>
      <c r="F247" s="58"/>
      <c r="G247" s="58"/>
      <c r="H247" s="58"/>
      <c r="I247" s="58"/>
      <c r="J247" s="58"/>
      <c r="K247" s="58"/>
      <c r="L247" s="58"/>
    </row>
    <row r="251" spans="1:12" s="57" customFormat="1" ht="21.75" customHeight="1" x14ac:dyDescent="0.35">
      <c r="A251" s="55"/>
      <c r="C251" s="58"/>
      <c r="D251" s="58"/>
      <c r="E251" s="58"/>
      <c r="F251" s="58"/>
      <c r="G251" s="58"/>
      <c r="H251" s="58"/>
      <c r="I251" s="58"/>
      <c r="J251" s="58"/>
      <c r="K251" s="58"/>
      <c r="L251" s="58"/>
    </row>
    <row r="360" spans="1:12" s="57" customFormat="1" ht="21.75" customHeight="1" x14ac:dyDescent="0.35">
      <c r="A360" s="55"/>
      <c r="C360" s="58"/>
      <c r="D360" s="58"/>
      <c r="E360" s="58"/>
      <c r="F360" s="58"/>
      <c r="G360" s="58"/>
      <c r="H360" s="58"/>
      <c r="I360" s="58"/>
      <c r="J360" s="58"/>
      <c r="K360" s="58"/>
      <c r="L360" s="58"/>
    </row>
  </sheetData>
  <mergeCells count="6">
    <mergeCell ref="H19:J19"/>
    <mergeCell ref="D5:L5"/>
    <mergeCell ref="D6:L6"/>
    <mergeCell ref="H7:J7"/>
    <mergeCell ref="D17:L17"/>
    <mergeCell ref="D18:L18"/>
  </mergeCells>
  <pageMargins left="0.8" right="0.5" top="0.5" bottom="0.6" header="0.49" footer="0.4"/>
  <pageSetup paperSize="9" scale="92" firstPageNumber="9" orientation="portrait" useFirstPageNumber="1" horizontalDpi="1200" verticalDpi="1200" r:id="rId1"/>
  <headerFooter>
    <oddFooter>&amp;R&amp;"Browallia New,Regular"&amp;14&amp;P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002060"/>
  </sheetPr>
  <dimension ref="A1:K95"/>
  <sheetViews>
    <sheetView tabSelected="1" topLeftCell="A69" zoomScale="130" zoomScaleNormal="130" zoomScaleSheetLayoutView="110" workbookViewId="0">
      <selection activeCell="L81" sqref="L81"/>
    </sheetView>
  </sheetViews>
  <sheetFormatPr defaultColWidth="9.28515625" defaultRowHeight="17.25" x14ac:dyDescent="0.2"/>
  <cols>
    <col min="1" max="1" width="1" style="7" customWidth="1"/>
    <col min="2" max="2" width="33.7109375" style="7" customWidth="1"/>
    <col min="3" max="3" width="7.28515625" style="8" customWidth="1"/>
    <col min="4" max="4" width="0.7109375" style="9" customWidth="1"/>
    <col min="5" max="5" width="13.7109375" style="9" customWidth="1"/>
    <col min="6" max="6" width="0.7109375" style="9" customWidth="1"/>
    <col min="7" max="7" width="13.7109375" style="9" customWidth="1"/>
    <col min="8" max="8" width="0.7109375" style="9" customWidth="1"/>
    <col min="9" max="9" width="13.7109375" style="9" customWidth="1"/>
    <col min="10" max="10" width="0.7109375" style="9" customWidth="1"/>
    <col min="11" max="11" width="13.7109375" style="9" customWidth="1"/>
    <col min="12" max="16384" width="9.28515625" style="4"/>
  </cols>
  <sheetData>
    <row r="1" spans="1:11" s="136" customFormat="1" ht="19.149999999999999" customHeight="1" x14ac:dyDescent="0.2">
      <c r="A1" s="135" t="s">
        <v>48</v>
      </c>
      <c r="B1" s="135"/>
      <c r="C1" s="139"/>
      <c r="D1" s="139"/>
      <c r="E1" s="186"/>
      <c r="F1" s="186"/>
      <c r="G1" s="186"/>
      <c r="H1" s="186"/>
      <c r="I1" s="186"/>
      <c r="J1" s="186"/>
      <c r="K1" s="186"/>
    </row>
    <row r="2" spans="1:11" s="136" customFormat="1" ht="19.149999999999999" customHeight="1" x14ac:dyDescent="0.2">
      <c r="A2" s="228" t="s">
        <v>45</v>
      </c>
      <c r="B2" s="228"/>
      <c r="C2" s="188"/>
      <c r="D2" s="188"/>
      <c r="E2" s="187"/>
      <c r="F2" s="186"/>
      <c r="G2" s="186"/>
      <c r="H2" s="186"/>
      <c r="I2" s="186"/>
      <c r="J2" s="186"/>
      <c r="K2" s="186"/>
    </row>
    <row r="3" spans="1:11" s="136" customFormat="1" ht="19.149999999999999" customHeight="1" x14ac:dyDescent="0.2">
      <c r="A3" s="236" t="str">
        <f>+'TH9'!A3</f>
        <v>สำหรับงวดสามเดือนสิ้นสุดวันที่ 31 มีนาคม พ.ศ. 2563</v>
      </c>
      <c r="B3" s="229"/>
      <c r="C3" s="189"/>
      <c r="D3" s="189"/>
      <c r="E3" s="138"/>
      <c r="F3" s="190"/>
      <c r="G3" s="190"/>
      <c r="H3" s="190"/>
      <c r="I3" s="190"/>
      <c r="J3" s="190"/>
      <c r="K3" s="190"/>
    </row>
    <row r="4" spans="1:11" ht="19.149999999999999" customHeight="1" x14ac:dyDescent="0.2">
      <c r="A4" s="230"/>
      <c r="B4" s="230"/>
      <c r="C4" s="16"/>
      <c r="D4" s="16"/>
      <c r="E4" s="113"/>
      <c r="F4" s="113"/>
      <c r="G4" s="113"/>
      <c r="H4" s="113"/>
      <c r="I4" s="113"/>
      <c r="J4" s="113"/>
      <c r="K4" s="113"/>
    </row>
    <row r="5" spans="1:11" ht="19.149999999999999" customHeight="1" x14ac:dyDescent="0.2">
      <c r="C5" s="2"/>
      <c r="D5" s="3"/>
      <c r="E5" s="382" t="s">
        <v>43</v>
      </c>
      <c r="F5" s="382"/>
      <c r="G5" s="382"/>
      <c r="H5" s="114"/>
      <c r="I5" s="382" t="s">
        <v>44</v>
      </c>
      <c r="J5" s="382"/>
      <c r="K5" s="382"/>
    </row>
    <row r="6" spans="1:11" ht="19.149999999999999" customHeight="1" x14ac:dyDescent="0.2">
      <c r="C6" s="2"/>
      <c r="D6" s="3"/>
      <c r="E6" s="115" t="s">
        <v>41</v>
      </c>
      <c r="F6" s="115"/>
      <c r="G6" s="115" t="s">
        <v>41</v>
      </c>
      <c r="H6" s="115"/>
      <c r="I6" s="115" t="s">
        <v>41</v>
      </c>
      <c r="J6" s="115"/>
      <c r="K6" s="115" t="s">
        <v>41</v>
      </c>
    </row>
    <row r="7" spans="1:11" ht="19.149999999999999" customHeight="1" x14ac:dyDescent="0.2">
      <c r="C7" s="2"/>
      <c r="D7" s="3"/>
      <c r="E7" s="67" t="s">
        <v>114</v>
      </c>
      <c r="F7" s="67"/>
      <c r="G7" s="67" t="s">
        <v>114</v>
      </c>
      <c r="H7" s="67"/>
      <c r="I7" s="67" t="s">
        <v>114</v>
      </c>
      <c r="J7" s="67"/>
      <c r="K7" s="67" t="s">
        <v>114</v>
      </c>
    </row>
    <row r="8" spans="1:11" ht="19.149999999999999" customHeight="1" x14ac:dyDescent="0.2">
      <c r="C8" s="2"/>
      <c r="D8" s="3"/>
      <c r="E8" s="67" t="s">
        <v>115</v>
      </c>
      <c r="F8" s="70"/>
      <c r="G8" s="67" t="s">
        <v>40</v>
      </c>
      <c r="H8" s="70"/>
      <c r="I8" s="67" t="s">
        <v>115</v>
      </c>
      <c r="J8" s="70"/>
      <c r="K8" s="67" t="s">
        <v>40</v>
      </c>
    </row>
    <row r="9" spans="1:11" ht="19.149999999999999" customHeight="1" x14ac:dyDescent="0.2">
      <c r="C9" s="114"/>
      <c r="D9" s="3"/>
      <c r="E9" s="5" t="s">
        <v>49</v>
      </c>
      <c r="F9" s="3"/>
      <c r="G9" s="5" t="s">
        <v>49</v>
      </c>
      <c r="H9" s="115"/>
      <c r="I9" s="5" t="s">
        <v>49</v>
      </c>
      <c r="J9" s="115"/>
      <c r="K9" s="5" t="s">
        <v>49</v>
      </c>
    </row>
    <row r="10" spans="1:11" ht="19.149999999999999" customHeight="1" x14ac:dyDescent="0.2">
      <c r="A10" s="1" t="s">
        <v>15</v>
      </c>
      <c r="B10" s="1"/>
      <c r="C10" s="114"/>
      <c r="D10" s="3"/>
      <c r="E10" s="116"/>
      <c r="F10" s="3"/>
      <c r="G10" s="115"/>
      <c r="H10" s="3"/>
      <c r="I10" s="116"/>
      <c r="J10" s="3"/>
      <c r="K10" s="115"/>
    </row>
    <row r="11" spans="1:11" ht="19.149999999999999" customHeight="1" x14ac:dyDescent="0.2">
      <c r="A11" s="381" t="s">
        <v>142</v>
      </c>
      <c r="B11" s="381"/>
      <c r="C11" s="4"/>
      <c r="D11" s="4"/>
      <c r="E11" s="117">
        <f>'5-6 (3M) P&amp;L'!F28</f>
        <v>12569518</v>
      </c>
      <c r="G11" s="9">
        <f>'5-6 (3M) P&amp;L'!H28</f>
        <v>2358555</v>
      </c>
      <c r="I11" s="117">
        <f>'5-6 (3M) P&amp;L'!J28</f>
        <v>1443275</v>
      </c>
      <c r="K11" s="9">
        <f>'5-6 (3M) P&amp;L'!L28</f>
        <v>1019916</v>
      </c>
    </row>
    <row r="12" spans="1:11" ht="19.149999999999999" customHeight="1" x14ac:dyDescent="0.2">
      <c r="A12" s="381" t="s">
        <v>16</v>
      </c>
      <c r="B12" s="381"/>
      <c r="D12" s="4"/>
      <c r="E12" s="118"/>
      <c r="I12" s="118"/>
    </row>
    <row r="13" spans="1:11" ht="19.149999999999999" customHeight="1" x14ac:dyDescent="0.2">
      <c r="B13" s="232" t="s">
        <v>77</v>
      </c>
      <c r="D13" s="4"/>
      <c r="E13" s="118">
        <v>229618</v>
      </c>
      <c r="G13" s="9">
        <v>241813</v>
      </c>
      <c r="I13" s="118">
        <v>1354</v>
      </c>
      <c r="K13" s="9">
        <v>1343</v>
      </c>
    </row>
    <row r="14" spans="1:11" ht="19.149999999999999" customHeight="1" x14ac:dyDescent="0.2">
      <c r="B14" s="232" t="s">
        <v>31</v>
      </c>
      <c r="C14" s="10"/>
      <c r="D14" s="4"/>
      <c r="E14" s="119">
        <v>9920</v>
      </c>
      <c r="G14" s="14">
        <v>10172</v>
      </c>
      <c r="I14" s="119">
        <v>9920</v>
      </c>
      <c r="K14" s="14">
        <v>10172</v>
      </c>
    </row>
    <row r="15" spans="1:11" ht="19.149999999999999" customHeight="1" x14ac:dyDescent="0.35">
      <c r="B15" s="232" t="s">
        <v>124</v>
      </c>
      <c r="C15" s="10"/>
      <c r="D15" s="4"/>
      <c r="E15" s="119">
        <v>2668430</v>
      </c>
      <c r="G15" s="339">
        <v>0</v>
      </c>
      <c r="I15" s="345">
        <v>0</v>
      </c>
      <c r="K15" s="339">
        <v>0</v>
      </c>
    </row>
    <row r="16" spans="1:11" ht="19.149999999999999" customHeight="1" x14ac:dyDescent="0.2">
      <c r="B16" s="232" t="s">
        <v>78</v>
      </c>
      <c r="C16" s="10"/>
      <c r="D16" s="4"/>
      <c r="E16" s="120">
        <v>-656547</v>
      </c>
      <c r="G16" s="9">
        <v>-1058647</v>
      </c>
      <c r="I16" s="119">
        <v>-3817126</v>
      </c>
      <c r="K16" s="9">
        <v>-4481696</v>
      </c>
    </row>
    <row r="17" spans="1:11" ht="19.149999999999999" customHeight="1" x14ac:dyDescent="0.35">
      <c r="B17" s="232" t="s">
        <v>111</v>
      </c>
      <c r="C17" s="10"/>
      <c r="D17" s="4"/>
      <c r="E17" s="128">
        <v>47230</v>
      </c>
      <c r="G17" s="339">
        <v>0</v>
      </c>
      <c r="I17" s="345">
        <v>0</v>
      </c>
      <c r="K17" s="339">
        <v>0</v>
      </c>
    </row>
    <row r="18" spans="1:11" ht="19.149999999999999" customHeight="1" x14ac:dyDescent="0.35">
      <c r="B18" s="232" t="s">
        <v>34</v>
      </c>
      <c r="C18" s="10"/>
      <c r="D18" s="4"/>
      <c r="E18" s="361">
        <v>0</v>
      </c>
      <c r="G18" s="362">
        <v>0</v>
      </c>
      <c r="H18" s="14"/>
      <c r="I18" s="121">
        <v>384</v>
      </c>
      <c r="J18" s="14"/>
      <c r="K18" s="12">
        <v>3068</v>
      </c>
    </row>
    <row r="19" spans="1:11" ht="8.1" customHeight="1" x14ac:dyDescent="0.2">
      <c r="A19" s="234"/>
      <c r="B19" s="234"/>
      <c r="C19" s="4"/>
      <c r="D19" s="4"/>
      <c r="E19" s="122"/>
      <c r="G19" s="14"/>
      <c r="I19" s="122"/>
      <c r="K19" s="14"/>
    </row>
    <row r="20" spans="1:11" s="15" customFormat="1" ht="19.149999999999999" customHeight="1" x14ac:dyDescent="0.2">
      <c r="A20" s="234"/>
      <c r="B20" s="234"/>
      <c r="C20" s="10"/>
      <c r="D20" s="4"/>
      <c r="E20" s="122">
        <f>SUM(E11:E18)</f>
        <v>14868169</v>
      </c>
      <c r="F20" s="14"/>
      <c r="G20" s="14">
        <f>SUM(G11:G18)</f>
        <v>1551893</v>
      </c>
      <c r="H20" s="14"/>
      <c r="I20" s="122">
        <f>SUM(I11:I18)</f>
        <v>-2362193</v>
      </c>
      <c r="J20" s="14"/>
      <c r="K20" s="14">
        <f>SUM(K11:K18)</f>
        <v>-3447197</v>
      </c>
    </row>
    <row r="21" spans="1:11" ht="19.149999999999999" customHeight="1" x14ac:dyDescent="0.2">
      <c r="A21" s="381" t="s">
        <v>32</v>
      </c>
      <c r="B21" s="381"/>
      <c r="D21" s="15"/>
      <c r="E21" s="122"/>
      <c r="F21" s="14"/>
      <c r="G21" s="14"/>
      <c r="H21" s="14"/>
      <c r="I21" s="122"/>
      <c r="J21" s="14"/>
      <c r="K21" s="14"/>
    </row>
    <row r="22" spans="1:11" ht="19.149999999999999" customHeight="1" x14ac:dyDescent="0.2">
      <c r="A22" s="234"/>
      <c r="B22" s="232" t="s">
        <v>105</v>
      </c>
      <c r="C22" s="10"/>
      <c r="D22" s="15"/>
      <c r="E22" s="117">
        <v>-2502315</v>
      </c>
      <c r="G22" s="9">
        <v>-17137813</v>
      </c>
      <c r="H22" s="14"/>
      <c r="I22" s="117">
        <v>-992276</v>
      </c>
      <c r="J22" s="14"/>
      <c r="K22" s="9">
        <v>-1852780</v>
      </c>
    </row>
    <row r="23" spans="1:11" ht="19.149999999999999" customHeight="1" x14ac:dyDescent="0.2">
      <c r="B23" s="232" t="s">
        <v>52</v>
      </c>
      <c r="E23" s="117">
        <v>-48389355</v>
      </c>
      <c r="G23" s="9">
        <v>-191028522</v>
      </c>
      <c r="I23" s="117">
        <v>-61350947</v>
      </c>
      <c r="K23" s="9">
        <v>-33804609</v>
      </c>
    </row>
    <row r="24" spans="1:11" ht="19.149999999999999" customHeight="1" x14ac:dyDescent="0.2">
      <c r="B24" s="232" t="s">
        <v>30</v>
      </c>
      <c r="E24" s="121">
        <v>3093164</v>
      </c>
      <c r="G24" s="12">
        <v>84174220</v>
      </c>
      <c r="I24" s="121">
        <v>2884097</v>
      </c>
      <c r="K24" s="12">
        <v>2175342</v>
      </c>
    </row>
    <row r="25" spans="1:11" ht="8.1" customHeight="1" x14ac:dyDescent="0.2">
      <c r="A25" s="234"/>
      <c r="B25" s="234"/>
      <c r="C25" s="4"/>
      <c r="D25" s="4"/>
      <c r="E25" s="122"/>
      <c r="G25" s="14"/>
      <c r="I25" s="122"/>
      <c r="K25" s="14"/>
    </row>
    <row r="26" spans="1:11" ht="19.149999999999999" customHeight="1" x14ac:dyDescent="0.2">
      <c r="A26" s="381" t="s">
        <v>108</v>
      </c>
      <c r="B26" s="381"/>
      <c r="E26" s="117">
        <f>SUM(E20:E24)</f>
        <v>-32930337</v>
      </c>
      <c r="G26" s="9">
        <f>SUM(G20:G24)</f>
        <v>-122440222</v>
      </c>
      <c r="I26" s="117">
        <f>SUM(I20:I24)</f>
        <v>-61821319</v>
      </c>
      <c r="K26" s="9">
        <f>SUM(K20:K24)</f>
        <v>-36929244</v>
      </c>
    </row>
    <row r="27" spans="1:11" ht="19.149999999999999" customHeight="1" x14ac:dyDescent="0.2">
      <c r="A27" s="231"/>
      <c r="B27" s="231" t="s">
        <v>145</v>
      </c>
      <c r="E27" s="121">
        <v>-176520</v>
      </c>
      <c r="G27" s="12">
        <v>-246659</v>
      </c>
      <c r="I27" s="124">
        <v>-171120</v>
      </c>
      <c r="K27" s="125">
        <v>0</v>
      </c>
    </row>
    <row r="28" spans="1:11" ht="8.1" customHeight="1" x14ac:dyDescent="0.2">
      <c r="A28" s="234"/>
      <c r="B28" s="234"/>
      <c r="C28" s="4"/>
      <c r="D28" s="4"/>
      <c r="E28" s="117"/>
      <c r="I28" s="117"/>
    </row>
    <row r="29" spans="1:11" ht="19.149999999999999" customHeight="1" x14ac:dyDescent="0.2">
      <c r="A29" s="381" t="s">
        <v>129</v>
      </c>
      <c r="B29" s="381"/>
      <c r="E29" s="126">
        <f>SUM(E26:E27)</f>
        <v>-33106857</v>
      </c>
      <c r="G29" s="12">
        <f>SUM(G26:G27)</f>
        <v>-122686881</v>
      </c>
      <c r="I29" s="126">
        <f>SUM(I26:I27)</f>
        <v>-61992439</v>
      </c>
      <c r="K29" s="12">
        <f>SUM(K26:K27)</f>
        <v>-36929244</v>
      </c>
    </row>
    <row r="30" spans="1:11" ht="19.149999999999999" customHeight="1" x14ac:dyDescent="0.2">
      <c r="A30" s="234"/>
      <c r="B30" s="234"/>
      <c r="E30" s="14"/>
      <c r="G30" s="14"/>
      <c r="I30" s="14"/>
      <c r="K30" s="14"/>
    </row>
    <row r="31" spans="1:11" ht="19.149999999999999" customHeight="1" x14ac:dyDescent="0.2">
      <c r="A31" s="1"/>
      <c r="B31" s="234"/>
      <c r="E31" s="14"/>
      <c r="G31" s="14"/>
      <c r="I31" s="14"/>
      <c r="K31" s="14"/>
    </row>
    <row r="32" spans="1:11" ht="19.149999999999999" customHeight="1" x14ac:dyDescent="0.2">
      <c r="A32" s="234"/>
      <c r="B32" s="234"/>
      <c r="E32" s="14"/>
      <c r="G32" s="14"/>
      <c r="I32" s="14"/>
      <c r="K32" s="14"/>
    </row>
    <row r="33" spans="1:11" ht="19.149999999999999" customHeight="1" x14ac:dyDescent="0.2">
      <c r="A33" s="234"/>
      <c r="B33" s="234"/>
      <c r="E33" s="14"/>
      <c r="G33" s="14"/>
      <c r="I33" s="14"/>
      <c r="K33" s="14"/>
    </row>
    <row r="34" spans="1:11" ht="19.149999999999999" customHeight="1" x14ac:dyDescent="0.2">
      <c r="A34" s="234"/>
      <c r="B34" s="234"/>
      <c r="E34" s="14"/>
      <c r="G34" s="14"/>
      <c r="I34" s="14"/>
      <c r="K34" s="14"/>
    </row>
    <row r="35" spans="1:11" ht="19.149999999999999" customHeight="1" x14ac:dyDescent="0.2">
      <c r="A35" s="234"/>
      <c r="B35" s="234"/>
      <c r="E35" s="14"/>
      <c r="G35" s="14"/>
      <c r="I35" s="14"/>
      <c r="K35" s="14"/>
    </row>
    <row r="36" spans="1:11" ht="19.149999999999999" customHeight="1" x14ac:dyDescent="0.2">
      <c r="A36" s="234"/>
      <c r="B36" s="234"/>
      <c r="E36" s="14"/>
      <c r="G36" s="14"/>
      <c r="I36" s="14"/>
      <c r="K36" s="14"/>
    </row>
    <row r="37" spans="1:11" ht="19.149999999999999" customHeight="1" x14ac:dyDescent="0.2">
      <c r="A37" s="234"/>
      <c r="B37" s="234"/>
      <c r="E37" s="14"/>
      <c r="G37" s="14"/>
      <c r="I37" s="14"/>
      <c r="K37" s="14"/>
    </row>
    <row r="38" spans="1:11" ht="19.149999999999999" customHeight="1" x14ac:dyDescent="0.2">
      <c r="A38" s="234"/>
      <c r="B38" s="234"/>
      <c r="E38" s="14"/>
      <c r="G38" s="14"/>
      <c r="I38" s="14"/>
      <c r="K38" s="14"/>
    </row>
    <row r="39" spans="1:11" ht="19.149999999999999" customHeight="1" x14ac:dyDescent="0.2">
      <c r="A39" s="234"/>
      <c r="B39" s="234"/>
      <c r="E39" s="14"/>
      <c r="G39" s="14"/>
      <c r="I39" s="14"/>
      <c r="K39" s="14"/>
    </row>
    <row r="40" spans="1:11" ht="19.149999999999999" customHeight="1" x14ac:dyDescent="0.2">
      <c r="A40" s="234"/>
      <c r="B40" s="234"/>
      <c r="E40" s="14"/>
      <c r="G40" s="14"/>
      <c r="I40" s="14"/>
      <c r="K40" s="14"/>
    </row>
    <row r="41" spans="1:11" ht="19.149999999999999" customHeight="1" x14ac:dyDescent="0.2">
      <c r="A41" s="234"/>
      <c r="B41" s="234"/>
      <c r="E41" s="14"/>
      <c r="G41" s="14"/>
      <c r="I41" s="14"/>
      <c r="K41" s="14"/>
    </row>
    <row r="42" spans="1:11" ht="19.149999999999999" customHeight="1" x14ac:dyDescent="0.2">
      <c r="A42" s="234"/>
      <c r="B42" s="234"/>
      <c r="E42" s="14"/>
      <c r="G42" s="14"/>
      <c r="I42" s="14"/>
      <c r="K42" s="14"/>
    </row>
    <row r="43" spans="1:11" ht="19.149999999999999" customHeight="1" x14ac:dyDescent="0.2">
      <c r="A43" s="234"/>
      <c r="B43" s="234"/>
      <c r="E43" s="14"/>
      <c r="G43" s="14"/>
      <c r="I43" s="14"/>
      <c r="K43" s="14"/>
    </row>
    <row r="44" spans="1:11" ht="19.149999999999999" customHeight="1" x14ac:dyDescent="0.2">
      <c r="A44" s="234"/>
      <c r="B44" s="234"/>
      <c r="E44" s="14"/>
      <c r="G44" s="14"/>
      <c r="I44" s="14"/>
      <c r="K44" s="14"/>
    </row>
    <row r="45" spans="1:11" ht="23.25" customHeight="1" x14ac:dyDescent="0.2">
      <c r="A45" s="234"/>
      <c r="B45" s="234"/>
      <c r="E45" s="14"/>
      <c r="G45" s="14"/>
      <c r="I45" s="14"/>
      <c r="K45" s="14"/>
    </row>
    <row r="46" spans="1:11" ht="23.25" customHeight="1" x14ac:dyDescent="0.2">
      <c r="A46" s="234"/>
      <c r="B46" s="234"/>
      <c r="E46" s="14"/>
      <c r="G46" s="14"/>
      <c r="I46" s="14"/>
      <c r="K46" s="14"/>
    </row>
    <row r="47" spans="1:11" s="136" customFormat="1" ht="21" customHeight="1" x14ac:dyDescent="0.2">
      <c r="A47" s="383" t="str">
        <f>'2-4'!A50</f>
        <v>หมายเหตุประกอบข้อมูลทางการเงินระหว่างกาลแบบย่อในหน้า 12 ถึง 24 เป็นส่วนหนึ่งของข้อมูลทางการเงินระหว่างกาลนี้</v>
      </c>
      <c r="B47" s="383"/>
      <c r="C47" s="383"/>
      <c r="D47" s="383"/>
      <c r="E47" s="383"/>
      <c r="F47" s="383"/>
      <c r="G47" s="383"/>
      <c r="H47" s="383"/>
      <c r="I47" s="383"/>
      <c r="J47" s="383"/>
      <c r="K47" s="383"/>
    </row>
    <row r="48" spans="1:11" s="191" customFormat="1" ht="21" customHeight="1" x14ac:dyDescent="0.2">
      <c r="A48" s="135" t="str">
        <f>A1</f>
        <v>บริษัท เวิลด์ คอร์ปอเรชั่น จำกัด (มหาชน)</v>
      </c>
      <c r="B48" s="135"/>
      <c r="C48" s="139"/>
      <c r="D48" s="139"/>
      <c r="E48" s="186"/>
      <c r="F48" s="186"/>
      <c r="G48" s="186"/>
      <c r="H48" s="186"/>
      <c r="I48" s="186"/>
      <c r="J48" s="186"/>
      <c r="K48" s="186"/>
    </row>
    <row r="49" spans="1:11" s="191" customFormat="1" ht="21" customHeight="1" x14ac:dyDescent="0.2">
      <c r="A49" s="135" t="s">
        <v>45</v>
      </c>
      <c r="B49" s="135"/>
      <c r="C49" s="139"/>
      <c r="D49" s="139"/>
      <c r="E49" s="186"/>
      <c r="F49" s="186"/>
      <c r="G49" s="186"/>
      <c r="H49" s="186"/>
      <c r="I49" s="186"/>
      <c r="J49" s="186"/>
      <c r="K49" s="186"/>
    </row>
    <row r="50" spans="1:11" s="191" customFormat="1" ht="21" customHeight="1" x14ac:dyDescent="0.2">
      <c r="A50" s="137" t="str">
        <f>A3</f>
        <v>สำหรับงวดสามเดือนสิ้นสุดวันที่ 31 มีนาคม พ.ศ. 2563</v>
      </c>
      <c r="B50" s="137"/>
      <c r="C50" s="140"/>
      <c r="D50" s="140"/>
      <c r="E50" s="190"/>
      <c r="F50" s="190"/>
      <c r="G50" s="190"/>
      <c r="H50" s="190"/>
      <c r="I50" s="190"/>
      <c r="J50" s="190"/>
      <c r="K50" s="190"/>
    </row>
    <row r="51" spans="1:11" s="15" customFormat="1" ht="19.149999999999999" customHeight="1" x14ac:dyDescent="0.2">
      <c r="A51" s="230"/>
      <c r="B51" s="230"/>
      <c r="C51" s="16"/>
      <c r="D51" s="16"/>
      <c r="E51" s="113"/>
      <c r="F51" s="113"/>
      <c r="G51" s="113"/>
      <c r="H51" s="113"/>
      <c r="I51" s="113"/>
      <c r="J51" s="113"/>
      <c r="K51" s="113"/>
    </row>
    <row r="52" spans="1:11" s="15" customFormat="1" ht="19.149999999999999" customHeight="1" x14ac:dyDescent="0.2">
      <c r="A52" s="7"/>
      <c r="B52" s="7"/>
      <c r="C52" s="2"/>
      <c r="D52" s="3"/>
      <c r="E52" s="382" t="s">
        <v>43</v>
      </c>
      <c r="F52" s="382"/>
      <c r="G52" s="382"/>
      <c r="H52" s="2"/>
      <c r="I52" s="382" t="s">
        <v>44</v>
      </c>
      <c r="J52" s="382"/>
      <c r="K52" s="382"/>
    </row>
    <row r="53" spans="1:11" s="15" customFormat="1" ht="19.149999999999999" customHeight="1" x14ac:dyDescent="0.2">
      <c r="A53" s="7"/>
      <c r="B53" s="7"/>
      <c r="C53" s="2"/>
      <c r="D53" s="3"/>
      <c r="E53" s="115" t="s">
        <v>41</v>
      </c>
      <c r="F53" s="115"/>
      <c r="G53" s="115" t="s">
        <v>41</v>
      </c>
      <c r="H53" s="115"/>
      <c r="I53" s="115" t="s">
        <v>41</v>
      </c>
      <c r="J53" s="115"/>
      <c r="K53" s="115" t="s">
        <v>41</v>
      </c>
    </row>
    <row r="54" spans="1:11" s="15" customFormat="1" ht="19.149999999999999" customHeight="1" x14ac:dyDescent="0.2">
      <c r="A54" s="7"/>
      <c r="B54" s="7"/>
      <c r="C54" s="2"/>
      <c r="D54" s="3"/>
      <c r="E54" s="67" t="s">
        <v>114</v>
      </c>
      <c r="F54" s="67"/>
      <c r="G54" s="67" t="s">
        <v>114</v>
      </c>
      <c r="H54" s="67"/>
      <c r="I54" s="67" t="s">
        <v>114</v>
      </c>
      <c r="J54" s="67"/>
      <c r="K54" s="67" t="s">
        <v>114</v>
      </c>
    </row>
    <row r="55" spans="1:11" s="15" customFormat="1" ht="19.149999999999999" customHeight="1" x14ac:dyDescent="0.2">
      <c r="A55" s="7"/>
      <c r="B55" s="7"/>
      <c r="C55" s="2"/>
      <c r="D55" s="3"/>
      <c r="E55" s="67" t="s">
        <v>115</v>
      </c>
      <c r="F55" s="70"/>
      <c r="G55" s="67" t="s">
        <v>40</v>
      </c>
      <c r="H55" s="70"/>
      <c r="I55" s="67" t="s">
        <v>115</v>
      </c>
      <c r="J55" s="70"/>
      <c r="K55" s="67" t="s">
        <v>40</v>
      </c>
    </row>
    <row r="56" spans="1:11" s="15" customFormat="1" ht="19.149999999999999" customHeight="1" x14ac:dyDescent="0.2">
      <c r="A56" s="7"/>
      <c r="B56" s="7"/>
      <c r="C56" s="235" t="s">
        <v>0</v>
      </c>
      <c r="D56" s="3"/>
      <c r="E56" s="5" t="s">
        <v>49</v>
      </c>
      <c r="F56" s="115"/>
      <c r="G56" s="5" t="s">
        <v>49</v>
      </c>
      <c r="H56" s="115"/>
      <c r="I56" s="5" t="s">
        <v>49</v>
      </c>
      <c r="J56" s="115"/>
      <c r="K56" s="5" t="s">
        <v>49</v>
      </c>
    </row>
    <row r="57" spans="1:11" ht="19.149999999999999" customHeight="1" x14ac:dyDescent="0.2">
      <c r="A57" s="1" t="s">
        <v>10</v>
      </c>
      <c r="B57" s="1"/>
      <c r="E57" s="117"/>
      <c r="I57" s="127"/>
    </row>
    <row r="58" spans="1:11" ht="19.149999999999999" customHeight="1" x14ac:dyDescent="0.2">
      <c r="A58" s="6" t="s">
        <v>133</v>
      </c>
      <c r="B58" s="6"/>
      <c r="E58" s="119"/>
      <c r="G58" s="123"/>
      <c r="I58" s="128"/>
      <c r="K58" s="123"/>
    </row>
    <row r="59" spans="1:11" ht="19.149999999999999" customHeight="1" x14ac:dyDescent="0.2">
      <c r="A59" s="6"/>
      <c r="B59" s="6" t="s">
        <v>110</v>
      </c>
      <c r="E59" s="128">
        <v>0</v>
      </c>
      <c r="G59" s="14">
        <v>55680738</v>
      </c>
      <c r="I59" s="119">
        <v>341400978</v>
      </c>
      <c r="K59" s="14">
        <v>2350000</v>
      </c>
    </row>
    <row r="60" spans="1:11" ht="19.149999999999999" customHeight="1" x14ac:dyDescent="0.2">
      <c r="A60" s="6" t="s">
        <v>130</v>
      </c>
      <c r="B60" s="6"/>
      <c r="C60" s="10"/>
      <c r="E60" s="128">
        <v>0</v>
      </c>
      <c r="G60" s="123">
        <v>0</v>
      </c>
      <c r="I60" s="128">
        <v>0</v>
      </c>
      <c r="K60" s="14">
        <v>23300000</v>
      </c>
    </row>
    <row r="61" spans="1:11" ht="19.149999999999999" customHeight="1" x14ac:dyDescent="0.2">
      <c r="A61" s="6" t="s">
        <v>131</v>
      </c>
      <c r="B61" s="6"/>
      <c r="C61" s="10"/>
      <c r="E61" s="128">
        <v>0</v>
      </c>
      <c r="G61" s="14">
        <v>28200000</v>
      </c>
      <c r="I61" s="128">
        <v>0</v>
      </c>
      <c r="K61" s="14">
        <v>4900000</v>
      </c>
    </row>
    <row r="62" spans="1:11" ht="19.149999999999999" customHeight="1" x14ac:dyDescent="0.2">
      <c r="A62" s="6" t="s">
        <v>146</v>
      </c>
      <c r="B62" s="6"/>
      <c r="C62" s="10">
        <v>10</v>
      </c>
      <c r="E62" s="128">
        <v>0</v>
      </c>
      <c r="G62" s="123">
        <v>0</v>
      </c>
      <c r="I62" s="128">
        <v>-350000000</v>
      </c>
      <c r="K62" s="123">
        <v>0</v>
      </c>
    </row>
    <row r="63" spans="1:11" ht="19.149999999999999" customHeight="1" x14ac:dyDescent="0.2">
      <c r="A63" s="6" t="s">
        <v>79</v>
      </c>
      <c r="B63" s="6"/>
      <c r="E63" s="126">
        <v>358609</v>
      </c>
      <c r="G63" s="12">
        <v>10227854</v>
      </c>
      <c r="I63" s="121">
        <v>15800000</v>
      </c>
      <c r="K63" s="12">
        <v>9869247</v>
      </c>
    </row>
    <row r="64" spans="1:11" ht="8.1" customHeight="1" x14ac:dyDescent="0.2">
      <c r="E64" s="129"/>
      <c r="F64" s="130"/>
      <c r="G64" s="130"/>
      <c r="H64" s="130"/>
      <c r="I64" s="129"/>
      <c r="J64" s="130"/>
      <c r="K64" s="130"/>
    </row>
    <row r="65" spans="1:11" ht="19.149999999999999" customHeight="1" x14ac:dyDescent="0.2">
      <c r="A65" s="6" t="s">
        <v>109</v>
      </c>
      <c r="B65" s="6"/>
      <c r="E65" s="126">
        <f>SUM(E58:E63)</f>
        <v>358609</v>
      </c>
      <c r="G65" s="12">
        <f>SUM(G58:G63)</f>
        <v>94108592</v>
      </c>
      <c r="I65" s="126">
        <f>SUM(I58:I63)</f>
        <v>7200978</v>
      </c>
      <c r="K65" s="12">
        <f>SUM(K58:K63)</f>
        <v>40419247</v>
      </c>
    </row>
    <row r="66" spans="1:11" ht="19.149999999999999" customHeight="1" x14ac:dyDescent="0.2">
      <c r="A66" s="6"/>
      <c r="B66" s="6"/>
      <c r="E66" s="117"/>
      <c r="G66" s="14"/>
      <c r="I66" s="117"/>
      <c r="K66" s="14"/>
    </row>
    <row r="67" spans="1:11" ht="19.149999999999999" customHeight="1" x14ac:dyDescent="0.2">
      <c r="A67" s="1" t="s">
        <v>11</v>
      </c>
      <c r="B67" s="1"/>
      <c r="E67" s="117"/>
      <c r="I67" s="127"/>
    </row>
    <row r="68" spans="1:11" ht="19.149999999999999" customHeight="1" x14ac:dyDescent="0.2">
      <c r="A68" s="6" t="s">
        <v>132</v>
      </c>
      <c r="E68" s="117"/>
      <c r="G68" s="13"/>
      <c r="I68" s="128"/>
      <c r="K68" s="123"/>
    </row>
    <row r="69" spans="1:11" ht="19.149999999999999" customHeight="1" x14ac:dyDescent="0.2">
      <c r="A69" s="6"/>
      <c r="B69" s="11" t="s">
        <v>134</v>
      </c>
      <c r="E69" s="128">
        <v>0</v>
      </c>
      <c r="G69" s="123">
        <v>0</v>
      </c>
      <c r="I69" s="128">
        <v>39500000</v>
      </c>
      <c r="K69" s="123">
        <v>500000</v>
      </c>
    </row>
    <row r="70" spans="1:11" ht="19.149999999999999" customHeight="1" x14ac:dyDescent="0.2">
      <c r="A70" s="6" t="s">
        <v>80</v>
      </c>
      <c r="C70" s="10"/>
      <c r="E70" s="126">
        <v>-4754630</v>
      </c>
      <c r="F70" s="14"/>
      <c r="G70" s="12">
        <v>-23484357</v>
      </c>
      <c r="H70" s="14"/>
      <c r="I70" s="124">
        <v>0</v>
      </c>
      <c r="J70" s="14"/>
      <c r="K70" s="125">
        <v>-19669836</v>
      </c>
    </row>
    <row r="71" spans="1:11" ht="8.1" customHeight="1" x14ac:dyDescent="0.2">
      <c r="A71" s="6"/>
      <c r="B71" s="6"/>
      <c r="E71" s="129"/>
      <c r="F71" s="14"/>
      <c r="G71" s="130"/>
      <c r="H71" s="14"/>
      <c r="I71" s="129"/>
      <c r="J71" s="14"/>
      <c r="K71" s="130"/>
    </row>
    <row r="72" spans="1:11" ht="19.149999999999999" customHeight="1" x14ac:dyDescent="0.2">
      <c r="A72" s="6" t="s">
        <v>84</v>
      </c>
      <c r="B72" s="6"/>
      <c r="E72" s="126">
        <f>SUM(E68:E70)</f>
        <v>-4754630</v>
      </c>
      <c r="G72" s="12">
        <f>SUM(G68:G70)</f>
        <v>-23484357</v>
      </c>
      <c r="I72" s="126">
        <f>SUM(I68:I70)</f>
        <v>39500000</v>
      </c>
      <c r="K72" s="125">
        <f>SUM(K69:K70)</f>
        <v>-19169836</v>
      </c>
    </row>
    <row r="73" spans="1:11" ht="19.149999999999999" customHeight="1" x14ac:dyDescent="0.2">
      <c r="A73" s="6"/>
      <c r="B73" s="6"/>
      <c r="E73" s="122"/>
      <c r="G73" s="14"/>
      <c r="I73" s="122"/>
      <c r="K73" s="14"/>
    </row>
    <row r="74" spans="1:11" ht="19.149999999999999" customHeight="1" x14ac:dyDescent="0.2">
      <c r="A74" s="1" t="s">
        <v>135</v>
      </c>
      <c r="B74" s="1"/>
      <c r="C74" s="114"/>
      <c r="D74" s="3"/>
      <c r="E74" s="117">
        <f>SUM(E29,E65,E72)</f>
        <v>-37502878</v>
      </c>
      <c r="G74" s="9">
        <f>SUM(G29,G65,G72)</f>
        <v>-52062646</v>
      </c>
      <c r="I74" s="117">
        <f>SUM(I29,I65,I72)</f>
        <v>-15291461</v>
      </c>
      <c r="K74" s="9">
        <f>SUM(K29,K65,K72)</f>
        <v>-15679833</v>
      </c>
    </row>
    <row r="75" spans="1:11" ht="19.149999999999999" customHeight="1" x14ac:dyDescent="0.2">
      <c r="A75" s="6" t="s">
        <v>47</v>
      </c>
      <c r="B75" s="6"/>
      <c r="E75" s="126">
        <v>49823840</v>
      </c>
      <c r="F75" s="14"/>
      <c r="G75" s="12">
        <v>56111532</v>
      </c>
      <c r="H75" s="14"/>
      <c r="I75" s="126">
        <v>18129106</v>
      </c>
      <c r="J75" s="14"/>
      <c r="K75" s="12">
        <v>17502131</v>
      </c>
    </row>
    <row r="76" spans="1:11" ht="8.1" customHeight="1" x14ac:dyDescent="0.2">
      <c r="A76" s="6"/>
      <c r="B76" s="6"/>
      <c r="E76" s="129"/>
      <c r="F76" s="14"/>
      <c r="G76" s="130"/>
      <c r="H76" s="14"/>
      <c r="I76" s="129"/>
      <c r="J76" s="14"/>
      <c r="K76" s="130"/>
    </row>
    <row r="77" spans="1:11" ht="19.149999999999999" customHeight="1" thickBot="1" x14ac:dyDescent="0.25">
      <c r="A77" s="6" t="s">
        <v>106</v>
      </c>
      <c r="B77" s="6"/>
      <c r="E77" s="131">
        <f>SUM(E74:E75)</f>
        <v>12320962</v>
      </c>
      <c r="F77" s="14"/>
      <c r="G77" s="132">
        <f>SUM(G74:G75)</f>
        <v>4048886</v>
      </c>
      <c r="H77" s="14"/>
      <c r="I77" s="131">
        <f>SUM(I74:I75)</f>
        <v>2837645</v>
      </c>
      <c r="J77" s="14"/>
      <c r="K77" s="132">
        <f>SUM(K74:K75)</f>
        <v>1822298</v>
      </c>
    </row>
    <row r="78" spans="1:11" ht="19.149999999999999" customHeight="1" thickTop="1" x14ac:dyDescent="0.2">
      <c r="A78" s="6"/>
      <c r="B78" s="6"/>
      <c r="E78" s="122"/>
      <c r="G78" s="14"/>
      <c r="I78" s="127"/>
      <c r="K78" s="14"/>
    </row>
    <row r="79" spans="1:11" ht="19.149999999999999" customHeight="1" x14ac:dyDescent="0.2">
      <c r="A79" s="1" t="s">
        <v>150</v>
      </c>
      <c r="B79" s="6"/>
      <c r="E79" s="122"/>
      <c r="G79" s="14"/>
      <c r="I79" s="127"/>
      <c r="K79" s="14"/>
    </row>
    <row r="80" spans="1:11" ht="19.149999999999999" customHeight="1" x14ac:dyDescent="0.2">
      <c r="A80" s="6" t="s">
        <v>151</v>
      </c>
      <c r="B80" s="6"/>
      <c r="E80" s="126">
        <v>3314118</v>
      </c>
      <c r="G80" s="125">
        <v>0</v>
      </c>
      <c r="I80" s="124">
        <v>0</v>
      </c>
      <c r="K80" s="125">
        <v>0</v>
      </c>
    </row>
    <row r="81" spans="1:11" ht="19.149999999999999" customHeight="1" x14ac:dyDescent="0.2">
      <c r="A81" s="6"/>
      <c r="B81" s="6"/>
      <c r="E81" s="14"/>
      <c r="G81" s="14"/>
      <c r="I81" s="4"/>
      <c r="K81" s="14"/>
    </row>
    <row r="82" spans="1:11" ht="19.149999999999999" customHeight="1" x14ac:dyDescent="0.2">
      <c r="A82" s="6"/>
      <c r="B82" s="6"/>
      <c r="E82" s="14"/>
      <c r="G82" s="14"/>
      <c r="I82" s="4"/>
      <c r="K82" s="14"/>
    </row>
    <row r="83" spans="1:11" ht="19.149999999999999" customHeight="1" x14ac:dyDescent="0.2">
      <c r="A83" s="6"/>
      <c r="B83" s="6"/>
      <c r="E83" s="14"/>
      <c r="G83" s="14"/>
      <c r="I83" s="4"/>
      <c r="K83" s="14"/>
    </row>
    <row r="84" spans="1:11" ht="19.149999999999999" customHeight="1" x14ac:dyDescent="0.2">
      <c r="A84" s="6"/>
      <c r="B84" s="6"/>
      <c r="E84" s="14"/>
      <c r="G84" s="14"/>
      <c r="I84" s="4"/>
      <c r="K84" s="14"/>
    </row>
    <row r="85" spans="1:11" ht="19.149999999999999" customHeight="1" x14ac:dyDescent="0.2">
      <c r="A85" s="6"/>
      <c r="B85" s="6"/>
      <c r="E85" s="14"/>
      <c r="G85" s="14"/>
      <c r="I85" s="4"/>
      <c r="K85" s="14"/>
    </row>
    <row r="86" spans="1:11" ht="19.149999999999999" customHeight="1" x14ac:dyDescent="0.2">
      <c r="A86" s="6"/>
      <c r="B86" s="6"/>
      <c r="E86" s="14"/>
      <c r="G86" s="14"/>
      <c r="I86" s="4"/>
      <c r="K86" s="14"/>
    </row>
    <row r="87" spans="1:11" ht="19.149999999999999" customHeight="1" x14ac:dyDescent="0.2">
      <c r="A87" s="6"/>
      <c r="B87" s="6"/>
      <c r="E87" s="14"/>
      <c r="G87" s="14"/>
      <c r="I87" s="4"/>
      <c r="K87" s="14"/>
    </row>
    <row r="88" spans="1:11" ht="19.149999999999999" customHeight="1" x14ac:dyDescent="0.2">
      <c r="A88" s="6"/>
      <c r="B88" s="6"/>
      <c r="E88" s="14"/>
      <c r="G88" s="14"/>
      <c r="I88" s="4"/>
      <c r="K88" s="14"/>
    </row>
    <row r="89" spans="1:11" ht="19.149999999999999" customHeight="1" x14ac:dyDescent="0.2">
      <c r="A89" s="6"/>
      <c r="B89" s="6"/>
      <c r="E89" s="14"/>
      <c r="G89" s="14"/>
      <c r="I89" s="4"/>
      <c r="K89" s="14"/>
    </row>
    <row r="90" spans="1:11" ht="19.149999999999999" customHeight="1" x14ac:dyDescent="0.2">
      <c r="A90" s="6"/>
      <c r="B90" s="6"/>
      <c r="E90" s="14"/>
      <c r="G90" s="14"/>
      <c r="I90" s="4"/>
      <c r="K90" s="14"/>
    </row>
    <row r="91" spans="1:11" ht="19.149999999999999" customHeight="1" x14ac:dyDescent="0.2">
      <c r="A91" s="6"/>
      <c r="B91" s="6"/>
      <c r="E91" s="14"/>
      <c r="G91" s="14"/>
      <c r="I91" s="4"/>
      <c r="K91" s="14"/>
    </row>
    <row r="92" spans="1:11" ht="19.149999999999999" customHeight="1" x14ac:dyDescent="0.2">
      <c r="A92" s="6"/>
      <c r="B92" s="6"/>
      <c r="E92" s="14"/>
      <c r="G92" s="14"/>
      <c r="I92" s="4"/>
      <c r="K92" s="14"/>
    </row>
    <row r="93" spans="1:11" ht="16.5" customHeight="1" x14ac:dyDescent="0.2">
      <c r="A93" s="6"/>
      <c r="B93" s="6"/>
      <c r="E93" s="14"/>
      <c r="G93" s="14"/>
      <c r="I93" s="4"/>
      <c r="K93" s="14"/>
    </row>
    <row r="94" spans="1:11" ht="4.5" customHeight="1" x14ac:dyDescent="0.2">
      <c r="A94" s="6"/>
      <c r="B94" s="6"/>
      <c r="E94" s="14"/>
      <c r="G94" s="14"/>
      <c r="I94" s="4"/>
      <c r="K94" s="14"/>
    </row>
    <row r="95" spans="1:11" s="136" customFormat="1" ht="21" customHeight="1" x14ac:dyDescent="0.2">
      <c r="A95" s="383" t="str">
        <f>A47</f>
        <v>หมายเหตุประกอบข้อมูลทางการเงินระหว่างกาลแบบย่อในหน้า 12 ถึง 24 เป็นส่วนหนึ่งของข้อมูลทางการเงินระหว่างกาลนี้</v>
      </c>
      <c r="B95" s="383"/>
      <c r="C95" s="383"/>
      <c r="D95" s="383"/>
      <c r="E95" s="383"/>
      <c r="F95" s="383"/>
      <c r="G95" s="383"/>
      <c r="H95" s="383"/>
      <c r="I95" s="383"/>
      <c r="J95" s="383"/>
      <c r="K95" s="383"/>
    </row>
  </sheetData>
  <mergeCells count="11">
    <mergeCell ref="A29:B29"/>
    <mergeCell ref="A47:K47"/>
    <mergeCell ref="E52:G52"/>
    <mergeCell ref="I52:K52"/>
    <mergeCell ref="A95:K95"/>
    <mergeCell ref="A26:B26"/>
    <mergeCell ref="E5:G5"/>
    <mergeCell ref="I5:K5"/>
    <mergeCell ref="A11:B11"/>
    <mergeCell ref="A12:B12"/>
    <mergeCell ref="A21:B21"/>
  </mergeCells>
  <pageMargins left="0.8" right="0.5" top="0.5" bottom="0.6" header="0.49" footer="0.4"/>
  <pageSetup paperSize="9" scale="90" firstPageNumber="10" orientation="portrait" useFirstPageNumber="1" horizontalDpi="1200" verticalDpi="1200" r:id="rId1"/>
  <headerFooter>
    <oddFooter>&amp;R&amp;"Browallia New,Regular"&amp;14&amp;P</oddFooter>
  </headerFooter>
  <rowBreaks count="1" manualBreakCount="1">
    <brk id="47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2-4</vt:lpstr>
      <vt:lpstr>5-6 (3M) P&amp;L</vt:lpstr>
      <vt:lpstr>TH7</vt:lpstr>
      <vt:lpstr>TH 8</vt:lpstr>
      <vt:lpstr>TH9</vt:lpstr>
      <vt:lpstr>10-11</vt:lpstr>
      <vt:lpstr>'10-11'!Print_Area</vt:lpstr>
      <vt:lpstr>'5-6 (3M) P&amp;L'!Print_Area</vt:lpstr>
      <vt:lpstr>'TH7'!Print_Area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Supaporn</dc:creator>
  <cp:lastModifiedBy>Yaowalak Chittasopee</cp:lastModifiedBy>
  <cp:lastPrinted>2020-05-15T11:11:47Z</cp:lastPrinted>
  <dcterms:created xsi:type="dcterms:W3CDTF">2003-02-05T13:53:15Z</dcterms:created>
  <dcterms:modified xsi:type="dcterms:W3CDTF">2020-05-15T11:12:47Z</dcterms:modified>
</cp:coreProperties>
</file>