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World Corporation Public Company Limited\World Corporation Public - Mar20 (Q1) (Change period)\"/>
    </mc:Choice>
  </mc:AlternateContent>
  <xr:revisionPtr revIDLastSave="0" documentId="13_ncr:1_{C5A301E6-DF7F-4C6C-BCED-D984CF6CEF9B}" xr6:coauthVersionLast="41" xr6:coauthVersionMax="44" xr10:uidLastSave="{00000000-0000-0000-0000-000000000000}"/>
  <bookViews>
    <workbookView xWindow="-120" yWindow="-120" windowWidth="21840" windowHeight="13140" tabRatio="827" activeTab="5" xr2:uid="{00000000-000D-0000-FFFF-FFFF00000000}"/>
  </bookViews>
  <sheets>
    <sheet name="2-4" sheetId="24" r:id="rId1"/>
    <sheet name="Eng 5-6 P&amp;L (3M)" sheetId="32" r:id="rId2"/>
    <sheet name="Eng 7" sheetId="34" r:id="rId3"/>
    <sheet name="Eng 8" sheetId="38" r:id="rId4"/>
    <sheet name="Eng 9" sheetId="36" r:id="rId5"/>
    <sheet name="Eng 10-11" sheetId="3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DAT1" localSheetId="1">'[1]TB P12'!#REF!</definedName>
    <definedName name="_DAT1" localSheetId="2">'[2]TB P12'!#REF!</definedName>
    <definedName name="_DAT1" localSheetId="3">'[2]TB P12'!#REF!</definedName>
    <definedName name="_DAT1" localSheetId="4">'[1]TB P12'!#REF!</definedName>
    <definedName name="_DAT1">'[2]TB P12'!#REF!</definedName>
    <definedName name="_DAT3" localSheetId="1">'[1]TB P12'!#REF!</definedName>
    <definedName name="_DAT3" localSheetId="2">'[2]TB P12'!#REF!</definedName>
    <definedName name="_DAT3" localSheetId="3">'[2]TB P12'!#REF!</definedName>
    <definedName name="_DAT3" localSheetId="4">'[1]TB P12'!#REF!</definedName>
    <definedName name="_DAT3">'[2]TB P12'!#REF!</definedName>
    <definedName name="_DAT5" localSheetId="1">'[1]TB P12'!#REF!</definedName>
    <definedName name="_DAT5" localSheetId="2">'[2]TB P12'!#REF!</definedName>
    <definedName name="_DAT5" localSheetId="3">'[2]TB P12'!#REF!</definedName>
    <definedName name="_DAT5" localSheetId="4">'[1]TB P12'!#REF!</definedName>
    <definedName name="_DAT5">'[2]TB P12'!#REF!</definedName>
    <definedName name="_DAT6" localSheetId="1">'[1]TB P12'!#REF!</definedName>
    <definedName name="_DAT6" localSheetId="2">'[2]TB P12'!#REF!</definedName>
    <definedName name="_DAT6" localSheetId="3">'[2]TB P12'!#REF!</definedName>
    <definedName name="_DAT6" localSheetId="4">'[1]TB P12'!#REF!</definedName>
    <definedName name="_DAT6">'[2]TB P12'!#REF!</definedName>
    <definedName name="_Key1" localSheetId="1" hidden="1">'[3]DETAIL-BS'!#REF!</definedName>
    <definedName name="_Key1" localSheetId="2" hidden="1">'[4]DETAIL-BS'!#REF!</definedName>
    <definedName name="_Key1" localSheetId="3" hidden="1">'[4]DETAIL-BS'!#REF!</definedName>
    <definedName name="_Key1" localSheetId="4" hidden="1">'[3]DETAIL-BS'!#REF!</definedName>
    <definedName name="_Key1" hidden="1">'[4]DETAIL-BS'!#REF!</definedName>
    <definedName name="_Order1" hidden="1">255</definedName>
    <definedName name="_Order2" hidden="1">255</definedName>
    <definedName name="a">'[5]q1-2003'!$C$1:$F$65536,'[5]q1-2003'!$A$1:$IV$2</definedName>
    <definedName name="ARA_Threshold">[6]Lead!$P$2</definedName>
    <definedName name="ARP_Threshold">[6]Lead!$O$2</definedName>
    <definedName name="AS2DocOpenMode" localSheetId="2" hidden="1">"AS2DocumentBrowse"</definedName>
    <definedName name="AS2DocOpenMode" localSheetId="3" hidden="1">"AS2DocumentBrowse"</definedName>
    <definedName name="AS2DocOpenMode" hidden="1">"AS2DocumentEdit"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localSheetId="3" hidden="1">#REF!</definedName>
    <definedName name="AS2TickmarkLS" localSheetId="4" hidden="1">'Eng 9'!#REF!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BKP" localSheetId="1">#REF!</definedName>
    <definedName name="BKP" localSheetId="2">#REF!</definedName>
    <definedName name="BKP" localSheetId="3">#REF!</definedName>
    <definedName name="BKP" localSheetId="4">'Eng 9'!#REF!</definedName>
    <definedName name="BKP">#REF!</definedName>
    <definedName name="BPK" localSheetId="1">#REF!</definedName>
    <definedName name="BPK" localSheetId="2">#REF!</definedName>
    <definedName name="BPK" localSheetId="3">#REF!</definedName>
    <definedName name="BPK" localSheetId="4">'Eng 9'!#REF!</definedName>
    <definedName name="BPK">#REF!</definedName>
    <definedName name="BPKLPG" localSheetId="1">#REF!</definedName>
    <definedName name="BPKLPG" localSheetId="2">#REF!</definedName>
    <definedName name="BPKLPG" localSheetId="3">#REF!</definedName>
    <definedName name="BPKLPG" localSheetId="4">'Eng 9'!#REF!</definedName>
    <definedName name="BPKLPG">#REF!</definedName>
    <definedName name="BSsheet" localSheetId="1">#REF!</definedName>
    <definedName name="BSsheet" localSheetId="2">#REF!</definedName>
    <definedName name="BSsheet" localSheetId="3">#REF!</definedName>
    <definedName name="BSsheet" localSheetId="4">'Eng 9'!#REF!</definedName>
    <definedName name="BSsheet">#REF!</definedName>
    <definedName name="case">[7]data!$C$1</definedName>
    <definedName name="CM" localSheetId="1">#REF!</definedName>
    <definedName name="CM" localSheetId="2">#REF!</definedName>
    <definedName name="CM" localSheetId="3">#REF!</definedName>
    <definedName name="CM" localSheetId="4">'Eng 9'!#REF!</definedName>
    <definedName name="CM">#REF!</definedName>
    <definedName name="CODE">'[8]CODE,NAME'!$A$1:$B$19</definedName>
    <definedName name="COMBPK" localSheetId="1">#REF!</definedName>
    <definedName name="COMBPK" localSheetId="2">#REF!</definedName>
    <definedName name="COMBPK" localSheetId="3">#REF!</definedName>
    <definedName name="COMBPK" localSheetId="4">'Eng 9'!#REF!</definedName>
    <definedName name="COMBPK">#REF!</definedName>
    <definedName name="COMOFF" localSheetId="1">#REF!</definedName>
    <definedName name="COMOFF" localSheetId="2">#REF!</definedName>
    <definedName name="COMOFF" localSheetId="3">#REF!</definedName>
    <definedName name="COMOFF" localSheetId="4">'Eng 9'!#REF!</definedName>
    <definedName name="COMOFF">#REF!</definedName>
    <definedName name="Cover" localSheetId="1">#REF!</definedName>
    <definedName name="Cover" localSheetId="2">#REF!</definedName>
    <definedName name="Cover" localSheetId="3">#REF!</definedName>
    <definedName name="Cover" localSheetId="4">'Eng 9'!#REF!</definedName>
    <definedName name="Cover">#REF!</definedName>
    <definedName name="cust" localSheetId="1">'[9]73-9831'!#REF!</definedName>
    <definedName name="cust" localSheetId="2">'[10]73-9831'!#REF!</definedName>
    <definedName name="cust" localSheetId="3">'[10]73-9831'!#REF!</definedName>
    <definedName name="cust" localSheetId="4">'[9]73-9831'!#REF!</definedName>
    <definedName name="cust">'[10]73-9831'!#REF!</definedName>
    <definedName name="customer" localSheetId="1">'[9]73-9831'!#REF!</definedName>
    <definedName name="customer" localSheetId="2">'[10]73-9831'!#REF!</definedName>
    <definedName name="customer" localSheetId="3">'[10]73-9831'!#REF!</definedName>
    <definedName name="customer" localSheetId="4">'[9]73-9831'!#REF!</definedName>
    <definedName name="customer">'[10]73-9831'!#REF!</definedName>
    <definedName name="_xlnm.Database" localSheetId="1">#REF!</definedName>
    <definedName name="_xlnm.Database" localSheetId="3">#REF!</definedName>
    <definedName name="_xlnm.Database">#REF!</definedName>
    <definedName name="Dollar_Threshold">'[6]Vertical Analyze'!$G$3</definedName>
    <definedName name="g" localSheetId="1" hidden="1">#REF!</definedName>
    <definedName name="g" localSheetId="3" hidden="1">#REF!</definedName>
    <definedName name="g" hidden="1">#REF!</definedName>
    <definedName name="GL_CB">'[11]GL CB'!$L$44</definedName>
    <definedName name="GL_M">'[11]GL M'!$L$385</definedName>
    <definedName name="HY" localSheetId="1">#REF!</definedName>
    <definedName name="HY" localSheetId="2">#REF!</definedName>
    <definedName name="HY" localSheetId="3">#REF!</definedName>
    <definedName name="HY" localSheetId="4">'Eng 9'!#REF!</definedName>
    <definedName name="HY">#REF!</definedName>
    <definedName name="KHN" localSheetId="1">#REF!</definedName>
    <definedName name="KHN" localSheetId="2">#REF!</definedName>
    <definedName name="KHN" localSheetId="3">#REF!</definedName>
    <definedName name="KHN" localSheetId="4">'Eng 9'!#REF!</definedName>
    <definedName name="KHN">#REF!</definedName>
    <definedName name="KNB" localSheetId="1">#REF!</definedName>
    <definedName name="KNB" localSheetId="2">#REF!</definedName>
    <definedName name="KNB" localSheetId="3">#REF!</definedName>
    <definedName name="KNB" localSheetId="4">'Eng 9'!#REF!</definedName>
    <definedName name="KNB">#REF!</definedName>
    <definedName name="KR" localSheetId="1">#REF!</definedName>
    <definedName name="KR" localSheetId="2">#REF!</definedName>
    <definedName name="KR" localSheetId="3">#REF!</definedName>
    <definedName name="KR" localSheetId="4">'Eng 9'!#REF!</definedName>
    <definedName name="KR">#REF!</definedName>
    <definedName name="L_Adjust">[6]Links!$H:$H</definedName>
    <definedName name="L_AJE_Tot">[6]Links!$G:$G</definedName>
    <definedName name="L_CY_Beg">[6]Links!$F:$F</definedName>
    <definedName name="L_CY_End">[6]Links!$J:$J</definedName>
    <definedName name="L_PY_End">[6]Links!$K:$K</definedName>
    <definedName name="L_RJE_Tot">[6]Links!$I:$I</definedName>
    <definedName name="List_LevelAssurance" localSheetId="2">'[12]Drop Down'!$B$2:$B$5</definedName>
    <definedName name="List_LevelAssurance" localSheetId="3">'[12]Drop Down'!$B$2:$B$5</definedName>
    <definedName name="List_LevelAssurance">'[12]Drop Down'!$B$2:$B$5</definedName>
    <definedName name="List_TypeProcedure" localSheetId="2">'[12]Drop Down'!$A$2:$A$7</definedName>
    <definedName name="List_TypeProcedure" localSheetId="3">'[12]Drop Down'!$A$2:$A$7</definedName>
    <definedName name="List_TypeProcedure">'[12]Drop Down'!$A$2:$A$7</definedName>
    <definedName name="LORRY">[13]อัตราค่าบรรทุก!$A$1:$C$21</definedName>
    <definedName name="lpo">'[14]Stock Aging'!$A$2:$S$1606</definedName>
    <definedName name="Notes" localSheetId="1">#REF!</definedName>
    <definedName name="Notes" localSheetId="2">#REF!</definedName>
    <definedName name="Notes" localSheetId="3">#REF!</definedName>
    <definedName name="Notes" localSheetId="4">'Eng 9'!#REF!</definedName>
    <definedName name="Notes">#REF!</definedName>
    <definedName name="NS" localSheetId="1">#REF!</definedName>
    <definedName name="NS" localSheetId="2">#REF!</definedName>
    <definedName name="NS" localSheetId="3">#REF!</definedName>
    <definedName name="NS" localSheetId="4">'Eng 9'!#REF!</definedName>
    <definedName name="NS">#REF!</definedName>
    <definedName name="NSProjectionMethodIndex" localSheetId="2">'[15]Non-Statistical Sampling Master'!$C$63</definedName>
    <definedName name="NSProjectionMethodIndex" localSheetId="3">'[15]Non-Statistical Sampling Master'!$C$63</definedName>
    <definedName name="NSProjectionMethodIndex">'[15]Non-Statistical Sampling Master'!$C$63</definedName>
    <definedName name="NSRequiredLevelOfEvidenceItems" localSheetId="2">'[15]Non-Statistical Sampling Master'!$C$50:$C$53</definedName>
    <definedName name="NSRequiredLevelOfEvidenceItems" localSheetId="3">'[15]Non-Statistical Sampling Master'!$C$50:$C$53</definedName>
    <definedName name="NSRequiredLevelOfEvidenceItems">'[15]Non-Statistical Sampling Master'!$C$50:$C$53</definedName>
    <definedName name="NTB" localSheetId="1">#REF!</definedName>
    <definedName name="NTB" localSheetId="2">#REF!</definedName>
    <definedName name="NTB" localSheetId="3">#REF!</definedName>
    <definedName name="NTB" localSheetId="4">'Eng 9'!#REF!</definedName>
    <definedName name="NTB">#REF!</definedName>
    <definedName name="OFF" localSheetId="1">#REF!</definedName>
    <definedName name="OFF" localSheetId="2">#REF!</definedName>
    <definedName name="OFF" localSheetId="3">#REF!</definedName>
    <definedName name="OFF" localSheetId="4">'Eng 9'!#REF!</definedName>
    <definedName name="OFF">#REF!</definedName>
    <definedName name="Percent_Threshold">'[6]Vertical Analyze'!$F$3</definedName>
    <definedName name="PeriodsInYear" localSheetId="0">#REF!</definedName>
    <definedName name="PeriodsInYear" localSheetId="1">#REF!</definedName>
    <definedName name="PeriodsInYear" localSheetId="2">#REF!</definedName>
    <definedName name="PeriodsInYear" localSheetId="3">#REF!</definedName>
    <definedName name="PeriodsInYear" localSheetId="4">'Eng 9'!#REF!</definedName>
    <definedName name="PeriodsInYear">#REF!</definedName>
    <definedName name="PLstment" localSheetId="1">#REF!</definedName>
    <definedName name="PLstment" localSheetId="2">#REF!</definedName>
    <definedName name="PLstment" localSheetId="3">#REF!</definedName>
    <definedName name="PLstment" localSheetId="4">'Eng 9'!#REF!</definedName>
    <definedName name="PLstment">#REF!</definedName>
    <definedName name="PPD" localSheetId="1">#REF!</definedName>
    <definedName name="PPD" localSheetId="2">#REF!</definedName>
    <definedName name="PPD" localSheetId="3">#REF!</definedName>
    <definedName name="PPD" localSheetId="4">'Eng 9'!#REF!</definedName>
    <definedName name="PPD">#REF!</definedName>
    <definedName name="price" localSheetId="1">#REF!</definedName>
    <definedName name="price" localSheetId="2">#REF!</definedName>
    <definedName name="price" localSheetId="3">#REF!</definedName>
    <definedName name="price" localSheetId="4">'Eng 9'!#REF!</definedName>
    <definedName name="price">#REF!</definedName>
    <definedName name="_xlnm.Print_Area" localSheetId="0">'2-4'!$A$1:$K$140</definedName>
    <definedName name="_xlnm.Print_Area">#REF!</definedName>
    <definedName name="_xlnm.Print_Titles">#REF!,#REF!</definedName>
    <definedName name="PTB" localSheetId="1">#REF!</definedName>
    <definedName name="PTB" localSheetId="2">#REF!</definedName>
    <definedName name="PTB" localSheetId="3">#REF!</definedName>
    <definedName name="PTB" localSheetId="4">'Eng 9'!#REF!</definedName>
    <definedName name="PTB">#REF!</definedName>
    <definedName name="PTK" localSheetId="1">#REF!</definedName>
    <definedName name="PTK" localSheetId="2">#REF!</definedName>
    <definedName name="PTK" localSheetId="3">#REF!</definedName>
    <definedName name="PTK" localSheetId="4">'Eng 9'!#REF!</definedName>
    <definedName name="PTK">#REF!</definedName>
    <definedName name="PTY" localSheetId="1">#REF!</definedName>
    <definedName name="PTY" localSheetId="2">#REF!</definedName>
    <definedName name="PTY" localSheetId="3">#REF!</definedName>
    <definedName name="PTY" localSheetId="4">'Eng 9'!#REF!</definedName>
    <definedName name="PTY">#REF!</definedName>
    <definedName name="RATE">[16]RATE!$A$1:$C$32</definedName>
    <definedName name="RATE4">[17]RATE!$A$1:$D$32</definedName>
    <definedName name="_xlnm.Recorder" localSheetId="1">#REF!</definedName>
    <definedName name="_xlnm.Recorder" localSheetId="3">#REF!</definedName>
    <definedName name="_xlnm.Recorder">#REF!</definedName>
    <definedName name="Report" localSheetId="1">#REF!</definedName>
    <definedName name="Report" localSheetId="2">#REF!</definedName>
    <definedName name="Report" localSheetId="3">#REF!</definedName>
    <definedName name="Report" localSheetId="4">'Eng 9'!#REF!</definedName>
    <definedName name="Report">#REF!</definedName>
    <definedName name="RMCOptions">"*010000000000000"</definedName>
    <definedName name="S_Adjust_Data">[6]Lead!$J$1:$J$213</definedName>
    <definedName name="S_AJE_Tot_Data">[6]Lead!$I$1:$I$213</definedName>
    <definedName name="S_CY_Beg_Data">[6]Lead!$G$1:$G$213</definedName>
    <definedName name="S_CY_End_Data">[6]Lead!$L$1:$L$213</definedName>
    <definedName name="S_PY_End_Data">[6]Lead!$N$1:$N$213</definedName>
    <definedName name="S_RJE_Tot_Data">[6]Lead!$K$1:$K$213</definedName>
    <definedName name="sale">[18]Sale0307!$A$1:$G$401</definedName>
    <definedName name="sale0309">[19]Sale0309!$A$1:$G$369</definedName>
    <definedName name="sale0311">[20]Sale0311!$A$1:$G$373</definedName>
    <definedName name="sale0401">'[21]Sale 0401'!$A$1:$G$264</definedName>
    <definedName name="sale0402">[22]Sale0402!$A$1:$G$350</definedName>
    <definedName name="sale0403">[23]Sale0403!$A$1:$G$420</definedName>
    <definedName name="sale0404">'[24]Sale 0404'!$A$1:$F$322</definedName>
    <definedName name="sale0406">[25]Sale0406!$A$1:$E$334</definedName>
    <definedName name="sale0407">'[26]Sale 0407'!$A$1:$E$389</definedName>
    <definedName name="sale0408">'[27]Sale 0408'!$A$2:$E$351</definedName>
    <definedName name="SALE0411">'[28]Sale 0411'!$A$1:$G$373</definedName>
    <definedName name="sale0501">'[29]Sale 0501'!$A$1:$G$184</definedName>
    <definedName name="SALE0502">'[30]Sale 0502'!$A$1:$G$257</definedName>
    <definedName name="SB" localSheetId="1">#REF!</definedName>
    <definedName name="SB" localSheetId="2">#REF!</definedName>
    <definedName name="SB" localSheetId="3">#REF!</definedName>
    <definedName name="SB" localSheetId="4">'Eng 9'!#REF!</definedName>
    <definedName name="SB">#REF!</definedName>
    <definedName name="SD" localSheetId="1">#REF!</definedName>
    <definedName name="SD" localSheetId="2">#REF!</definedName>
    <definedName name="SD" localSheetId="3">#REF!</definedName>
    <definedName name="SD" localSheetId="4">'Eng 9'!#REF!</definedName>
    <definedName name="SD">#REF!</definedName>
    <definedName name="Spec" localSheetId="0">#REF!</definedName>
    <definedName name="Spec" localSheetId="1">#REF!</definedName>
    <definedName name="Spec" localSheetId="2">#REF!</definedName>
    <definedName name="Spec" localSheetId="3">#REF!</definedName>
    <definedName name="Spec" localSheetId="4">'Eng 9'!#REF!</definedName>
    <definedName name="Spec">#REF!</definedName>
    <definedName name="SR" localSheetId="1">#REF!</definedName>
    <definedName name="SR" localSheetId="2">#REF!</definedName>
    <definedName name="SR" localSheetId="3">#REF!</definedName>
    <definedName name="SR" localSheetId="4">'Eng 9'!#REF!</definedName>
    <definedName name="SR">#REF!</definedName>
    <definedName name="TESTHKEY" localSheetId="1">'[1]TB P12'!#REF!</definedName>
    <definedName name="TESTHKEY" localSheetId="2">'[2]TB P12'!#REF!</definedName>
    <definedName name="TESTHKEY" localSheetId="3">'[2]TB P12'!#REF!</definedName>
    <definedName name="TESTHKEY" localSheetId="4">'[1]TB P12'!#REF!</definedName>
    <definedName name="TESTHKEY">'[2]TB P12'!#REF!</definedName>
    <definedName name="TESTVKEY" localSheetId="1">'[1]TB P12'!#REF!</definedName>
    <definedName name="TESTVKEY" localSheetId="2">'[2]TB P12'!#REF!</definedName>
    <definedName name="TESTVKEY" localSheetId="3">'[2]TB P12'!#REF!</definedName>
    <definedName name="TESTVKEY" localSheetId="4">'[1]TB P12'!#REF!</definedName>
    <definedName name="TESTVKEY">'[2]TB P12'!#REF!</definedName>
    <definedName name="TextRefCopy1" localSheetId="1">'[31]Condition '!#REF!</definedName>
    <definedName name="TextRefCopy1" localSheetId="2">'[31]Condition '!#REF!</definedName>
    <definedName name="TextRefCopy1" localSheetId="3">'[31]Condition '!#REF!</definedName>
    <definedName name="TextRefCopy1" localSheetId="4">'[31]Condition '!#REF!</definedName>
    <definedName name="TextRefCopy1">'[32]Condition '!#REF!</definedName>
    <definedName name="TextRefCopy2" localSheetId="1">#REF!</definedName>
    <definedName name="TextRefCopy2" localSheetId="2">#REF!</definedName>
    <definedName name="TextRefCopy2" localSheetId="3">#REF!</definedName>
    <definedName name="TextRefCopy2" localSheetId="4">'Eng 9'!#REF!</definedName>
    <definedName name="TextRefCopy2">#REF!</definedName>
    <definedName name="TextRefCopy3" localSheetId="1">'[31]Adjust entry'!#REF!</definedName>
    <definedName name="TextRefCopy3" localSheetId="2">'[31]Adjust entry'!#REF!</definedName>
    <definedName name="TextRefCopy3" localSheetId="3">'[31]Adjust entry'!#REF!</definedName>
    <definedName name="TextRefCopy3" localSheetId="4">'[31]Adjust entry'!#REF!</definedName>
    <definedName name="TextRefCopy3">'[32]Adjust entry'!#REF!</definedName>
    <definedName name="TextRefCopy4" localSheetId="1">'[31]Adjust entry'!#REF!</definedName>
    <definedName name="TextRefCopy4" localSheetId="2">'[31]Adjust entry'!#REF!</definedName>
    <definedName name="TextRefCopy4" localSheetId="3">'[31]Adjust entry'!#REF!</definedName>
    <definedName name="TextRefCopy4" localSheetId="4">'[31]Adjust entry'!#REF!</definedName>
    <definedName name="TextRefCopy4">'[32]Adjust entry'!#REF!</definedName>
    <definedName name="TextRefCopyRangeCount" localSheetId="2" hidden="1">1</definedName>
    <definedName name="TextRefCopyRangeCount" localSheetId="3" hidden="1">1</definedName>
    <definedName name="TextRefCopyRangeCount" hidden="1">13</definedName>
    <definedName name="TTDesiredLevelOfEvidenceItems" localSheetId="2">'[15]Global Data'!$B$92:$B$95</definedName>
    <definedName name="TTDesiredLevelOfEvidenceItems" localSheetId="3">'[15]Global Data'!$B$92:$B$95</definedName>
    <definedName name="TTDesiredLevelOfEvidenceItems">'[15]Global Data'!$B$92:$B$95</definedName>
    <definedName name="UB" localSheetId="1">#REF!</definedName>
    <definedName name="UB" localSheetId="2">#REF!</definedName>
    <definedName name="UB" localSheetId="3">#REF!</definedName>
    <definedName name="UB" localSheetId="4">'Eng 9'!#REF!</definedName>
    <definedName name="UB">#REF!</definedName>
    <definedName name="WG" localSheetId="1">#REF!</definedName>
    <definedName name="WG" localSheetId="2">#REF!</definedName>
    <definedName name="WG" localSheetId="3">#REF!</definedName>
    <definedName name="WG" localSheetId="4">'Eng 9'!#REF!</definedName>
    <definedName name="WG">#REF!</definedName>
    <definedName name="โรงอาหาร" localSheetId="1">#REF!</definedName>
    <definedName name="โรงอาหาร" localSheetId="3">#REF!</definedName>
    <definedName name="โรงอาหาร">#REF!</definedName>
    <definedName name="ฟฟ">'[33]GL CB'!$L$44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2" i="32" l="1"/>
  <c r="G24" i="32"/>
  <c r="G18" i="37" l="1"/>
  <c r="E76" i="24"/>
  <c r="K72" i="37" l="1"/>
  <c r="O26" i="36" l="1"/>
  <c r="O13" i="36" l="1"/>
  <c r="Y17" i="38" l="1"/>
  <c r="U17" i="38"/>
  <c r="R17" i="34"/>
  <c r="K19" i="24" l="1"/>
  <c r="G19" i="24"/>
  <c r="E72" i="24" l="1"/>
  <c r="I16" i="36" l="1"/>
  <c r="V17" i="34"/>
  <c r="A94" i="24" l="1"/>
  <c r="A140" i="24" l="1"/>
  <c r="A53" i="36"/>
  <c r="A32" i="38"/>
  <c r="A32" i="34"/>
  <c r="W20" i="38"/>
  <c r="Q20" i="38"/>
  <c r="O20" i="38"/>
  <c r="M20" i="38"/>
  <c r="K20" i="38"/>
  <c r="I20" i="38"/>
  <c r="G20" i="38"/>
  <c r="M79" i="37"/>
  <c r="M72" i="37"/>
  <c r="I79" i="37"/>
  <c r="I72" i="37"/>
  <c r="I29" i="36"/>
  <c r="G29" i="36"/>
  <c r="A56" i="32" l="1"/>
  <c r="A107" i="32"/>
  <c r="M27" i="32" l="1"/>
  <c r="M17" i="32"/>
  <c r="I27" i="32"/>
  <c r="I17" i="32"/>
  <c r="M32" i="32" l="1"/>
  <c r="I32" i="32"/>
  <c r="M35" i="32" l="1"/>
  <c r="M42" i="32" s="1"/>
  <c r="M27" i="36" s="1"/>
  <c r="O27" i="36" s="1"/>
  <c r="M14" i="37"/>
  <c r="M23" i="37" s="1"/>
  <c r="I35" i="32"/>
  <c r="I70" i="32" s="1"/>
  <c r="I14" i="37"/>
  <c r="I23" i="37" s="1"/>
  <c r="I29" i="37" s="1"/>
  <c r="I32" i="37" s="1"/>
  <c r="I81" i="37" s="1"/>
  <c r="I84" i="37" s="1"/>
  <c r="M70" i="32"/>
  <c r="M73" i="32" s="1"/>
  <c r="K79" i="37"/>
  <c r="G79" i="37"/>
  <c r="G72" i="37"/>
  <c r="A102" i="37" s="1"/>
  <c r="G16" i="36"/>
  <c r="A1" i="37" s="1"/>
  <c r="A51" i="37" s="1"/>
  <c r="T20" i="34"/>
  <c r="N20" i="34"/>
  <c r="L20" i="34"/>
  <c r="J20" i="34"/>
  <c r="H20" i="34"/>
  <c r="A59" i="32"/>
  <c r="A3" i="34" s="1"/>
  <c r="A3" i="38" s="1"/>
  <c r="A3" i="36" s="1"/>
  <c r="A3" i="37" s="1"/>
  <c r="A57" i="32"/>
  <c r="K27" i="32"/>
  <c r="G27" i="32"/>
  <c r="K17" i="32"/>
  <c r="G17" i="32"/>
  <c r="I42" i="32" l="1"/>
  <c r="S18" i="38" s="1"/>
  <c r="U18" i="38" s="1"/>
  <c r="M84" i="32"/>
  <c r="M76" i="32"/>
  <c r="M79" i="32" s="1"/>
  <c r="K32" i="32"/>
  <c r="K14" i="37" s="1"/>
  <c r="K23" i="37" s="1"/>
  <c r="K29" i="37" s="1"/>
  <c r="M29" i="37"/>
  <c r="M32" i="37" s="1"/>
  <c r="M81" i="37" s="1"/>
  <c r="M84" i="37" s="1"/>
  <c r="I84" i="32"/>
  <c r="I73" i="32"/>
  <c r="I76" i="32"/>
  <c r="I79" i="32" s="1"/>
  <c r="G32" i="32"/>
  <c r="G14" i="37" s="1"/>
  <c r="G23" i="37" s="1"/>
  <c r="A50" i="37"/>
  <c r="A53" i="37"/>
  <c r="I36" i="24"/>
  <c r="S20" i="38" l="1"/>
  <c r="Y18" i="38"/>
  <c r="Y20" i="38" s="1"/>
  <c r="U20" i="38"/>
  <c r="K35" i="32"/>
  <c r="K70" i="32" s="1"/>
  <c r="G35" i="32"/>
  <c r="G29" i="37"/>
  <c r="G32" i="37" s="1"/>
  <c r="G81" i="37" s="1"/>
  <c r="G84" i="37" s="1"/>
  <c r="K32" i="37"/>
  <c r="K81" i="37" s="1"/>
  <c r="K84" i="37" s="1"/>
  <c r="E36" i="24"/>
  <c r="K36" i="24"/>
  <c r="G36" i="24"/>
  <c r="A52" i="24"/>
  <c r="A96" i="24" s="1"/>
  <c r="A51" i="24"/>
  <c r="A95" i="24" s="1"/>
  <c r="I79" i="24"/>
  <c r="I72" i="24"/>
  <c r="E79" i="24"/>
  <c r="E81" i="24" s="1"/>
  <c r="I23" i="24"/>
  <c r="E23" i="24"/>
  <c r="K125" i="24"/>
  <c r="K128" i="24" s="1"/>
  <c r="G125" i="24"/>
  <c r="G128" i="24" s="1"/>
  <c r="K79" i="24"/>
  <c r="G79" i="24"/>
  <c r="K72" i="24"/>
  <c r="G72" i="24"/>
  <c r="K23" i="24"/>
  <c r="G23" i="24"/>
  <c r="A53" i="24"/>
  <c r="A97" i="24" s="1"/>
  <c r="G42" i="32" l="1"/>
  <c r="P18" i="34" s="1"/>
  <c r="R18" i="34" s="1"/>
  <c r="G70" i="32"/>
  <c r="G84" i="32" s="1"/>
  <c r="K42" i="32"/>
  <c r="M14" i="36" s="1"/>
  <c r="M16" i="36" s="1"/>
  <c r="K84" i="32"/>
  <c r="K76" i="32"/>
  <c r="K79" i="32" s="1"/>
  <c r="K73" i="32"/>
  <c r="I81" i="24"/>
  <c r="I38" i="24"/>
  <c r="G38" i="24"/>
  <c r="G81" i="24"/>
  <c r="G130" i="24" s="1"/>
  <c r="K81" i="24"/>
  <c r="K130" i="24" s="1"/>
  <c r="K38" i="24"/>
  <c r="E38" i="24"/>
  <c r="O14" i="36" l="1"/>
  <c r="I123" i="24"/>
  <c r="G76" i="32"/>
  <c r="G79" i="32" s="1"/>
  <c r="G73" i="32"/>
  <c r="P20" i="34"/>
  <c r="E123" i="24" l="1"/>
  <c r="E125" i="24" s="1"/>
  <c r="E128" i="24" s="1"/>
  <c r="E130" i="24" s="1"/>
  <c r="R20" i="34"/>
  <c r="O16" i="36"/>
  <c r="I125" i="24" l="1"/>
  <c r="I128" i="24" s="1"/>
  <c r="I130" i="24" s="1"/>
  <c r="V18" i="34"/>
  <c r="V20" i="34" s="1"/>
  <c r="M29" i="36"/>
  <c r="O29" i="36" l="1"/>
</calcChain>
</file>

<file path=xl/sharedStrings.xml><?xml version="1.0" encoding="utf-8"?>
<sst xmlns="http://schemas.openxmlformats.org/spreadsheetml/2006/main" count="599" uniqueCount="168">
  <si>
    <t>World Corporation Public Company Limited</t>
  </si>
  <si>
    <t>Statements of Financial Position</t>
  </si>
  <si>
    <t>2019</t>
  </si>
  <si>
    <t>Baht</t>
  </si>
  <si>
    <t>Consolidated</t>
  </si>
  <si>
    <t>Separate</t>
  </si>
  <si>
    <t>Notes</t>
  </si>
  <si>
    <t>Assets</t>
  </si>
  <si>
    <t>Current assets</t>
  </si>
  <si>
    <t>Cash and cash equivalents</t>
  </si>
  <si>
    <t>Other receivables, net</t>
  </si>
  <si>
    <t>Short-term loans to related parties</t>
  </si>
  <si>
    <t>Inventories</t>
  </si>
  <si>
    <t>Total current assets</t>
  </si>
  <si>
    <t>Non-current assets</t>
  </si>
  <si>
    <t>Deposits at bank held as collateral</t>
  </si>
  <si>
    <t>Equipment, net</t>
  </si>
  <si>
    <t>Deferred tax assets</t>
  </si>
  <si>
    <t>Other non-current assets</t>
  </si>
  <si>
    <t>Total non-current assets</t>
  </si>
  <si>
    <t>Total assets</t>
  </si>
  <si>
    <t>Director  _____________________________________________   Director  _____________________________________________</t>
  </si>
  <si>
    <t>Liabilities and equity</t>
  </si>
  <si>
    <t>Trade and other payables</t>
  </si>
  <si>
    <t xml:space="preserve">Accrued income tax </t>
  </si>
  <si>
    <t>Non-current liabilities</t>
  </si>
  <si>
    <t>Employee benefit obligation</t>
  </si>
  <si>
    <t>Total non-current liabilities</t>
  </si>
  <si>
    <t>Total liabilities</t>
  </si>
  <si>
    <t>Current liabilities</t>
  </si>
  <si>
    <t>Equity</t>
  </si>
  <si>
    <t>Share capital</t>
  </si>
  <si>
    <t>Authorised share capital</t>
  </si>
  <si>
    <t xml:space="preserve">   7,296,755,699 ordinary shares </t>
  </si>
  <si>
    <t xml:space="preserve">      of par Baht 0.50 per share </t>
  </si>
  <si>
    <t>Discount on share capital</t>
  </si>
  <si>
    <t xml:space="preserve">Adjustment of equity interests from </t>
  </si>
  <si>
    <t>increasing investment in subsidiary</t>
  </si>
  <si>
    <t xml:space="preserve">Retained earnings 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</si>
  <si>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</si>
  <si>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</si>
  <si>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</si>
  <si>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</si>
  <si>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</si>
  <si>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</si>
  <si>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financial information</t>
  </si>
  <si>
    <t>Revenue from real estate development business</t>
  </si>
  <si>
    <t>Selling expenses</t>
  </si>
  <si>
    <t>Administrative expenses</t>
  </si>
  <si>
    <t>Total expenses</t>
  </si>
  <si>
    <t>Income tax revenue (expenses)</t>
  </si>
  <si>
    <t>Attributable to owners of the parent</t>
  </si>
  <si>
    <t>Adjustment of</t>
  </si>
  <si>
    <t>Retained earnings</t>
  </si>
  <si>
    <t>equity interests</t>
  </si>
  <si>
    <t>from acquiring</t>
  </si>
  <si>
    <t>Issued and</t>
  </si>
  <si>
    <t xml:space="preserve"> equity interests</t>
  </si>
  <si>
    <t>and disposing of</t>
  </si>
  <si>
    <t xml:space="preserve"> from increasing</t>
  </si>
  <si>
    <t>Appropriated</t>
  </si>
  <si>
    <t>paid-up</t>
  </si>
  <si>
    <t xml:space="preserve"> Discount on</t>
  </si>
  <si>
    <t>from reverse</t>
  </si>
  <si>
    <t>subsidiaries under</t>
  </si>
  <si>
    <t xml:space="preserve"> investment in</t>
  </si>
  <si>
    <t>Total owners</t>
  </si>
  <si>
    <t>Non-controlling</t>
  </si>
  <si>
    <t>share capital</t>
  </si>
  <si>
    <t>acquisition</t>
  </si>
  <si>
    <t>common control</t>
  </si>
  <si>
    <t>subsidiary</t>
  </si>
  <si>
    <t>reserve</t>
  </si>
  <si>
    <t xml:space="preserve"> of the parent</t>
  </si>
  <si>
    <t>interests</t>
  </si>
  <si>
    <t>Statements of Changes in Equity (Unaudited)</t>
  </si>
  <si>
    <t>Cash flows from operating activities</t>
  </si>
  <si>
    <t>Adjustments</t>
  </si>
  <si>
    <t>Depreciation and amortisation</t>
  </si>
  <si>
    <t xml:space="preserve">Interest income </t>
  </si>
  <si>
    <t>Changes in working capital</t>
  </si>
  <si>
    <t xml:space="preserve">Income tax paid </t>
  </si>
  <si>
    <t>Proceeds from dividend income</t>
  </si>
  <si>
    <t>Proceeds from interest income</t>
  </si>
  <si>
    <t>Cash flows from investing activities</t>
  </si>
  <si>
    <t>Cash flows from financing activities</t>
  </si>
  <si>
    <t>Interest paid</t>
  </si>
  <si>
    <t>Net cash generated from (used in) financing activities</t>
  </si>
  <si>
    <t>Cash and cash equivalents - Opening balance</t>
  </si>
  <si>
    <t>Cash and cash equivalents - Closing balance</t>
  </si>
  <si>
    <t>(Unaudited)</t>
  </si>
  <si>
    <t>(Audited)</t>
  </si>
  <si>
    <t>Consolidated financial information (Unaudited)</t>
  </si>
  <si>
    <t>Separate financial information (Unaudited)</t>
  </si>
  <si>
    <t>Statements of Cash Flows (Unaudited)</t>
  </si>
  <si>
    <t>Short-term loans from financial institution</t>
  </si>
  <si>
    <t>Total current liabilities</t>
  </si>
  <si>
    <t>Note</t>
  </si>
  <si>
    <t>Revenues</t>
  </si>
  <si>
    <t>Other incomes</t>
  </si>
  <si>
    <t>Total revenues</t>
  </si>
  <si>
    <t>Expenses</t>
  </si>
  <si>
    <t xml:space="preserve">Cost of sales from real estate </t>
  </si>
  <si>
    <t>development business</t>
  </si>
  <si>
    <t xml:space="preserve">Finance cost </t>
  </si>
  <si>
    <t>investment in joint venture</t>
  </si>
  <si>
    <t>Other comprehensive income :</t>
  </si>
  <si>
    <t>Other comprehensive income</t>
  </si>
  <si>
    <t>for the period</t>
  </si>
  <si>
    <t>Equity holders of the parent</t>
  </si>
  <si>
    <t>attributable to the equity holders</t>
  </si>
  <si>
    <t>of the parent</t>
  </si>
  <si>
    <t>Weighted average number of ordinary</t>
  </si>
  <si>
    <t>shares (shares)</t>
  </si>
  <si>
    <t>World Corporation Public Separate Limited</t>
  </si>
  <si>
    <t>- legal</t>
  </si>
  <si>
    <t xml:space="preserve">Discount on </t>
  </si>
  <si>
    <t>Total</t>
  </si>
  <si>
    <t>equity</t>
  </si>
  <si>
    <t>Employee benefits obligation</t>
  </si>
  <si>
    <t>Finance costs</t>
  </si>
  <si>
    <t>Total comprehensive income for the period</t>
  </si>
  <si>
    <t>Cash used in operating activities</t>
  </si>
  <si>
    <t>Net cash generated from investing activities</t>
  </si>
  <si>
    <t xml:space="preserve">Share of loss from </t>
  </si>
  <si>
    <t>31 March</t>
  </si>
  <si>
    <t>For the three-month period ended 31 March 2019</t>
  </si>
  <si>
    <t>Closing balance as at 31 March 2019</t>
  </si>
  <si>
    <t>31 December</t>
  </si>
  <si>
    <t>2020</t>
  </si>
  <si>
    <t>Opening balance as at 1 January 2020</t>
  </si>
  <si>
    <t>For the three-month period ended 31 March 2020</t>
  </si>
  <si>
    <t>Closing balance as at 31 March 2020</t>
  </si>
  <si>
    <t>Opening balance as at 1 January 2019</t>
  </si>
  <si>
    <t>As at 31 March 2020</t>
  </si>
  <si>
    <t>Short-term investment</t>
  </si>
  <si>
    <t>Receivable from terminated contract</t>
  </si>
  <si>
    <t>Provision for legal claim</t>
  </si>
  <si>
    <r>
      <t>Liabilities and equity</t>
    </r>
    <r>
      <rPr>
        <sz val="8"/>
        <rFont val="Arial"/>
        <family val="2"/>
      </rPr>
      <t xml:space="preserve"> (Cont’d)</t>
    </r>
  </si>
  <si>
    <t>Investments in subsidiaries</t>
  </si>
  <si>
    <t xml:space="preserve">Appropriated - </t>
  </si>
  <si>
    <t>legal reserve</t>
  </si>
  <si>
    <t>Share of loss from investment in joint venture</t>
  </si>
  <si>
    <t>from related parties, net</t>
  </si>
  <si>
    <t xml:space="preserve">Proceeds from short-term loans </t>
  </si>
  <si>
    <t>to related parties, net</t>
  </si>
  <si>
    <t>Proceeds from short-term loans</t>
  </si>
  <si>
    <t>Net cash used in operating activities</t>
  </si>
  <si>
    <t>Net decrease in cash and cash equivalents</t>
  </si>
  <si>
    <t>Profit before income tax</t>
  </si>
  <si>
    <t xml:space="preserve">Total comprehensive income for the period </t>
  </si>
  <si>
    <t>Total profit attributable to :</t>
  </si>
  <si>
    <t>Total comprehensive income attributable to :</t>
  </si>
  <si>
    <t>Earnings per share</t>
  </si>
  <si>
    <t xml:space="preserve">Profit before income tax </t>
  </si>
  <si>
    <t>Other receivables</t>
  </si>
  <si>
    <t>Investments in joint ventures</t>
  </si>
  <si>
    <t>Short-term loans from related parties</t>
  </si>
  <si>
    <t>Basic profit per share (Baht)</t>
  </si>
  <si>
    <t>Net profit for the period</t>
  </si>
  <si>
    <t>Provision for legal claims</t>
  </si>
  <si>
    <t>Proceeds from business transfer</t>
  </si>
  <si>
    <t>share capital of subsidiary</t>
  </si>
  <si>
    <t xml:space="preserve">Payments for increasing in </t>
  </si>
  <si>
    <t>The condensed notes to the interim financial information on page 12 to 21 are an integral part of these interim financial information.</t>
  </si>
  <si>
    <t>Non-cash item</t>
  </si>
  <si>
    <t>Prepaid income tax expense</t>
  </si>
  <si>
    <t>Loans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</si>
</sst>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_(* #,##0_);_(* \(#,##0\);_(* &quot;-&quot;??_);_(@_)"/>
    <numFmt numFmtId="169" formatCode="_([$€-2]* #,##0.00_);_([$€-2]* \(#,##0.00\);_([$€-2]* &quot;-&quot;??_)"/>
    <numFmt numFmtId="170" formatCode="_(* #,##0_);_(* \(#,##0\);_(* &quot;-&quot;???\ _);_(@_)"/>
    <numFmt numFmtId="171" formatCode="#,##0;\(#,##0\);\-"/>
    <numFmt numFmtId="172" formatCode="#,##0.0000;\(#,##0.0000\);\-"/>
    <numFmt numFmtId="173" formatCode="_-* #,##0_-;\-* #,##0_-;_-* &quot;-&quot;??_-;_-@_-"/>
    <numFmt numFmtId="174" formatCode="#,##0.0;\(#,##0.0\);\-"/>
  </numFmts>
  <fonts count="22" x14ac:knownFonts="1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4"/>
      <name val="Browallia New"/>
      <family val="2"/>
      <charset val="222"/>
    </font>
    <font>
      <sz val="7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indexed="8"/>
      <name val="Calibri"/>
      <family val="2"/>
    </font>
    <font>
      <sz val="11"/>
      <name val="Times New Roman"/>
      <family val="1"/>
    </font>
    <font>
      <b/>
      <sz val="12"/>
      <name val="Browallia New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7" fillId="0" borderId="0"/>
    <xf numFmtId="0" fontId="6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0" fillId="0" borderId="0"/>
    <xf numFmtId="0" fontId="3" fillId="0" borderId="0"/>
    <xf numFmtId="0" fontId="13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166" fontId="2" fillId="0" borderId="0" applyFont="0" applyFill="0" applyBorder="0" applyAlignment="0" applyProtection="0"/>
    <xf numFmtId="0" fontId="19" fillId="0" borderId="0"/>
    <xf numFmtId="0" fontId="13" fillId="0" borderId="0"/>
    <xf numFmtId="0" fontId="6" fillId="0" borderId="0"/>
  </cellStyleXfs>
  <cellXfs count="344">
    <xf numFmtId="0" fontId="0" fillId="0" borderId="0" xfId="0"/>
    <xf numFmtId="0" fontId="14" fillId="0" borderId="0" xfId="21" applyNumberFormat="1" applyFont="1" applyFill="1" applyAlignment="1">
      <alignment vertical="center"/>
    </xf>
    <xf numFmtId="0" fontId="14" fillId="0" borderId="0" xfId="21" applyNumberFormat="1" applyFont="1" applyFill="1" applyAlignment="1">
      <alignment horizontal="left" vertical="center"/>
    </xf>
    <xf numFmtId="0" fontId="15" fillId="0" borderId="0" xfId="21" applyNumberFormat="1" applyFont="1" applyFill="1" applyAlignment="1">
      <alignment horizontal="left" vertical="center"/>
    </xf>
    <xf numFmtId="0" fontId="15" fillId="0" borderId="0" xfId="21" applyNumberFormat="1" applyFont="1" applyFill="1" applyAlignment="1">
      <alignment vertical="center"/>
    </xf>
    <xf numFmtId="170" fontId="17" fillId="0" borderId="0" xfId="0" quotePrefix="1" applyNumberFormat="1" applyFont="1" applyFill="1" applyAlignment="1">
      <alignment vertical="center"/>
    </xf>
    <xf numFmtId="170" fontId="17" fillId="0" borderId="0" xfId="0" applyNumberFormat="1" applyFont="1" applyFill="1" applyAlignment="1">
      <alignment horizontal="center" vertical="center"/>
    </xf>
    <xf numFmtId="170" fontId="17" fillId="0" borderId="0" xfId="0" applyNumberFormat="1" applyFont="1" applyFill="1" applyAlignment="1">
      <alignment horizontal="right" vertical="center"/>
    </xf>
    <xf numFmtId="170" fontId="16" fillId="0" borderId="0" xfId="0" applyNumberFormat="1" applyFont="1" applyFill="1" applyAlignment="1">
      <alignment vertical="center"/>
    </xf>
    <xf numFmtId="170" fontId="17" fillId="0" borderId="0" xfId="0" applyNumberFormat="1" applyFont="1" applyFill="1" applyAlignment="1">
      <alignment vertical="center"/>
    </xf>
    <xf numFmtId="170" fontId="17" fillId="0" borderId="1" xfId="0" quotePrefix="1" applyNumberFormat="1" applyFont="1" applyFill="1" applyBorder="1" applyAlignment="1">
      <alignment vertical="center"/>
    </xf>
    <xf numFmtId="170" fontId="17" fillId="0" borderId="1" xfId="0" applyNumberFormat="1" applyFont="1" applyFill="1" applyBorder="1" applyAlignment="1">
      <alignment horizontal="center" vertical="center"/>
    </xf>
    <xf numFmtId="170" fontId="17" fillId="0" borderId="1" xfId="0" applyNumberFormat="1" applyFont="1" applyFill="1" applyBorder="1" applyAlignment="1">
      <alignment horizontal="right" vertical="center"/>
    </xf>
    <xf numFmtId="170" fontId="16" fillId="0" borderId="0" xfId="0" applyNumberFormat="1" applyFont="1" applyFill="1" applyBorder="1" applyAlignment="1">
      <alignment horizontal="distributed" vertical="center" wrapText="1"/>
    </xf>
    <xf numFmtId="170" fontId="16" fillId="0" borderId="1" xfId="0" applyNumberFormat="1" applyFont="1" applyFill="1" applyBorder="1" applyAlignment="1">
      <alignment horizontal="distributed" vertical="center" wrapText="1"/>
    </xf>
    <xf numFmtId="170" fontId="16" fillId="0" borderId="0" xfId="0" applyNumberFormat="1" applyFont="1" applyFill="1" applyAlignment="1">
      <alignment horizontal="right" vertical="center"/>
    </xf>
    <xf numFmtId="167" fontId="16" fillId="0" borderId="0" xfId="21" applyNumberFormat="1" applyFont="1" applyFill="1" applyAlignment="1">
      <alignment vertical="center"/>
    </xf>
    <xf numFmtId="170" fontId="16" fillId="0" borderId="0" xfId="0" applyNumberFormat="1" applyFont="1" applyFill="1" applyAlignment="1">
      <alignment horizontal="left" vertical="center"/>
    </xf>
    <xf numFmtId="171" fontId="16" fillId="0" borderId="0" xfId="1" applyNumberFormat="1" applyFont="1" applyFill="1" applyBorder="1" applyAlignment="1">
      <alignment horizontal="right" vertical="center"/>
    </xf>
    <xf numFmtId="170" fontId="16" fillId="0" borderId="0" xfId="0" applyNumberFormat="1" applyFont="1" applyFill="1" applyAlignment="1">
      <alignment horizontal="center" vertical="center"/>
    </xf>
    <xf numFmtId="171" fontId="16" fillId="0" borderId="0" xfId="2" applyNumberFormat="1" applyFont="1" applyFill="1" applyBorder="1" applyAlignment="1">
      <alignment horizontal="right" vertical="center"/>
    </xf>
    <xf numFmtId="170" fontId="16" fillId="0" borderId="0" xfId="0" applyNumberFormat="1" applyFont="1" applyFill="1" applyBorder="1" applyAlignment="1">
      <alignment vertical="center" wrapText="1"/>
    </xf>
    <xf numFmtId="171" fontId="17" fillId="0" borderId="0" xfId="0" applyNumberFormat="1" applyFont="1" applyFill="1" applyAlignment="1">
      <alignment horizontal="right" vertical="center"/>
    </xf>
    <xf numFmtId="171" fontId="17" fillId="0" borderId="1" xfId="0" applyNumberFormat="1" applyFont="1" applyFill="1" applyBorder="1" applyAlignment="1">
      <alignment horizontal="right" vertical="center"/>
    </xf>
    <xf numFmtId="171" fontId="16" fillId="0" borderId="0" xfId="0" applyNumberFormat="1" applyFont="1" applyFill="1" applyAlignment="1">
      <alignment horizontal="right" vertical="center"/>
    </xf>
    <xf numFmtId="171" fontId="16" fillId="0" borderId="0" xfId="0" applyNumberFormat="1" applyFont="1" applyFill="1" applyBorder="1" applyAlignment="1">
      <alignment horizontal="right" vertical="center"/>
    </xf>
    <xf numFmtId="171" fontId="16" fillId="0" borderId="0" xfId="0" applyNumberFormat="1" applyFont="1" applyFill="1" applyBorder="1" applyAlignment="1">
      <alignment horizontal="right" vertical="center" wrapText="1"/>
    </xf>
    <xf numFmtId="171" fontId="16" fillId="0" borderId="1" xfId="0" applyNumberFormat="1" applyFont="1" applyFill="1" applyBorder="1" applyAlignment="1">
      <alignment horizontal="right" vertical="center" wrapText="1"/>
    </xf>
    <xf numFmtId="0" fontId="17" fillId="0" borderId="0" xfId="0" quotePrefix="1" applyNumberFormat="1" applyFont="1" applyFill="1" applyAlignment="1">
      <alignment vertical="center"/>
    </xf>
    <xf numFmtId="0" fontId="16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0" fontId="17" fillId="0" borderId="1" xfId="0" applyNumberFormat="1" applyFont="1" applyFill="1" applyBorder="1" applyAlignment="1">
      <alignment vertical="center"/>
    </xf>
    <xf numFmtId="0" fontId="17" fillId="0" borderId="1" xfId="0" quotePrefix="1" applyNumberFormat="1" applyFont="1" applyFill="1" applyBorder="1" applyAlignment="1">
      <alignment vertical="center"/>
    </xf>
    <xf numFmtId="0" fontId="16" fillId="0" borderId="0" xfId="0" applyNumberFormat="1" applyFont="1" applyFill="1" applyAlignment="1">
      <alignment horizontal="left" vertical="center"/>
    </xf>
    <xf numFmtId="0" fontId="16" fillId="0" borderId="0" xfId="0" applyNumberFormat="1" applyFont="1" applyFill="1" applyBorder="1" applyAlignment="1">
      <alignment vertical="center" wrapText="1"/>
    </xf>
    <xf numFmtId="0" fontId="17" fillId="0" borderId="0" xfId="21" applyNumberFormat="1" applyFont="1" applyFill="1" applyBorder="1" applyAlignment="1">
      <alignment vertical="center"/>
    </xf>
    <xf numFmtId="0" fontId="16" fillId="0" borderId="0" xfId="21" applyNumberFormat="1" applyFont="1" applyFill="1" applyAlignment="1">
      <alignment vertical="center"/>
    </xf>
    <xf numFmtId="0" fontId="17" fillId="0" borderId="0" xfId="11" applyNumberFormat="1" applyFont="1" applyFill="1" applyAlignment="1">
      <alignment vertical="center"/>
    </xf>
    <xf numFmtId="0" fontId="17" fillId="0" borderId="0" xfId="11" applyNumberFormat="1" applyFont="1" applyFill="1" applyAlignment="1">
      <alignment horizontal="center" vertical="center"/>
    </xf>
    <xf numFmtId="0" fontId="16" fillId="0" borderId="0" xfId="11" applyNumberFormat="1" applyFont="1" applyFill="1" applyAlignment="1">
      <alignment horizontal="right" vertical="center"/>
    </xf>
    <xf numFmtId="0" fontId="16" fillId="0" borderId="0" xfId="11" applyNumberFormat="1" applyFont="1" applyFill="1" applyBorder="1" applyAlignment="1">
      <alignment horizontal="right" vertical="center"/>
    </xf>
    <xf numFmtId="0" fontId="16" fillId="0" borderId="0" xfId="11" applyNumberFormat="1" applyFont="1" applyFill="1" applyAlignment="1">
      <alignment vertical="center"/>
    </xf>
    <xf numFmtId="0" fontId="17" fillId="0" borderId="4" xfId="11" applyNumberFormat="1" applyFont="1" applyFill="1" applyBorder="1" applyAlignment="1">
      <alignment vertical="center"/>
    </xf>
    <xf numFmtId="0" fontId="17" fillId="0" borderId="4" xfId="11" applyNumberFormat="1" applyFont="1" applyFill="1" applyBorder="1" applyAlignment="1">
      <alignment horizontal="center" vertical="center"/>
    </xf>
    <xf numFmtId="0" fontId="16" fillId="0" borderId="4" xfId="11" applyNumberFormat="1" applyFont="1" applyFill="1" applyBorder="1" applyAlignment="1">
      <alignment horizontal="right" vertical="center"/>
    </xf>
    <xf numFmtId="0" fontId="17" fillId="0" borderId="0" xfId="11" applyNumberFormat="1" applyFont="1" applyFill="1" applyBorder="1" applyAlignment="1">
      <alignment vertical="center"/>
    </xf>
    <xf numFmtId="0" fontId="17" fillId="0" borderId="0" xfId="11" applyNumberFormat="1" applyFont="1" applyFill="1" applyBorder="1" applyAlignment="1">
      <alignment horizontal="center" vertical="center"/>
    </xf>
    <xf numFmtId="0" fontId="16" fillId="0" borderId="0" xfId="11" applyNumberFormat="1" applyFont="1" applyFill="1" applyBorder="1" applyAlignment="1">
      <alignment horizontal="center" vertical="center"/>
    </xf>
    <xf numFmtId="0" fontId="17" fillId="0" borderId="0" xfId="16" applyNumberFormat="1" applyFont="1" applyFill="1" applyBorder="1" applyAlignment="1">
      <alignment horizontal="right" vertical="center"/>
    </xf>
    <xf numFmtId="0" fontId="17" fillId="0" borderId="0" xfId="11" applyNumberFormat="1" applyFont="1" applyFill="1" applyAlignment="1">
      <alignment horizontal="right" vertical="center"/>
    </xf>
    <xf numFmtId="0" fontId="17" fillId="0" borderId="0" xfId="11" applyNumberFormat="1" applyFont="1" applyFill="1" applyBorder="1" applyAlignment="1">
      <alignment horizontal="right" vertical="center"/>
    </xf>
    <xf numFmtId="0" fontId="17" fillId="0" borderId="4" xfId="16" applyNumberFormat="1" applyFont="1" applyFill="1" applyBorder="1" applyAlignment="1">
      <alignment horizontal="center" vertical="center"/>
    </xf>
    <xf numFmtId="0" fontId="16" fillId="0" borderId="0" xfId="11" applyNumberFormat="1" applyFont="1" applyFill="1" applyAlignment="1">
      <alignment horizontal="left" vertical="center"/>
    </xf>
    <xf numFmtId="167" fontId="16" fillId="0" borderId="0" xfId="4" applyNumberFormat="1" applyFont="1" applyFill="1" applyBorder="1" applyAlignment="1">
      <alignment horizontal="right" vertical="center"/>
    </xf>
    <xf numFmtId="173" fontId="16" fillId="0" borderId="0" xfId="30" applyNumberFormat="1" applyFont="1" applyFill="1" applyBorder="1" applyAlignment="1">
      <alignment horizontal="right" vertical="center"/>
    </xf>
    <xf numFmtId="171" fontId="16" fillId="0" borderId="0" xfId="4" applyNumberFormat="1" applyFont="1" applyFill="1" applyBorder="1" applyAlignment="1">
      <alignment horizontal="right" vertical="center"/>
    </xf>
    <xf numFmtId="171" fontId="16" fillId="0" borderId="0" xfId="4" applyNumberFormat="1" applyFont="1" applyFill="1" applyAlignment="1">
      <alignment horizontal="right" vertical="center"/>
    </xf>
    <xf numFmtId="167" fontId="16" fillId="0" borderId="0" xfId="11" applyNumberFormat="1" applyFont="1" applyFill="1" applyBorder="1" applyAlignment="1">
      <alignment horizontal="right" vertical="center"/>
    </xf>
    <xf numFmtId="171" fontId="16" fillId="0" borderId="4" xfId="4" applyNumberFormat="1" applyFont="1" applyFill="1" applyBorder="1" applyAlignment="1">
      <alignment horizontal="right" vertical="center"/>
    </xf>
    <xf numFmtId="0" fontId="17" fillId="0" borderId="0" xfId="11" applyNumberFormat="1" applyFont="1" applyFill="1" applyAlignment="1">
      <alignment horizontal="left" vertical="center"/>
    </xf>
    <xf numFmtId="167" fontId="16" fillId="0" borderId="0" xfId="11" applyNumberFormat="1" applyFont="1" applyFill="1" applyAlignment="1">
      <alignment horizontal="right" vertical="center"/>
    </xf>
    <xf numFmtId="171" fontId="16" fillId="0" borderId="4" xfId="4" applyNumberFormat="1" applyFont="1" applyFill="1" applyBorder="1" applyAlignment="1">
      <alignment vertical="center"/>
    </xf>
    <xf numFmtId="167" fontId="16" fillId="0" borderId="0" xfId="11" applyNumberFormat="1" applyFont="1" applyFill="1" applyBorder="1" applyAlignment="1">
      <alignment vertical="center"/>
    </xf>
    <xf numFmtId="167" fontId="16" fillId="0" borderId="0" xfId="11" applyNumberFormat="1" applyFont="1" applyFill="1" applyAlignment="1">
      <alignment vertical="center"/>
    </xf>
    <xf numFmtId="171" fontId="16" fillId="0" borderId="1" xfId="4" applyNumberFormat="1" applyFont="1" applyFill="1" applyBorder="1" applyAlignment="1">
      <alignment horizontal="right" vertical="center"/>
    </xf>
    <xf numFmtId="0" fontId="16" fillId="0" borderId="0" xfId="11" applyNumberFormat="1" applyFont="1" applyFill="1" applyAlignment="1">
      <alignment horizontal="center" vertical="center"/>
    </xf>
    <xf numFmtId="167" fontId="16" fillId="0" borderId="0" xfId="4" applyNumberFormat="1" applyFont="1" applyFill="1" applyBorder="1" applyAlignment="1">
      <alignment vertical="center"/>
    </xf>
    <xf numFmtId="0" fontId="17" fillId="0" borderId="0" xfId="16" applyNumberFormat="1" applyFont="1" applyFill="1" applyBorder="1" applyAlignment="1">
      <alignment horizontal="center" vertical="center"/>
    </xf>
    <xf numFmtId="0" fontId="16" fillId="0" borderId="0" xfId="11" applyNumberFormat="1" applyFont="1" applyFill="1" applyBorder="1" applyAlignment="1">
      <alignment vertical="center"/>
    </xf>
    <xf numFmtId="171" fontId="16" fillId="0" borderId="0" xfId="4" applyNumberFormat="1" applyFont="1" applyFill="1" applyBorder="1" applyAlignment="1">
      <alignment vertical="center"/>
    </xf>
    <xf numFmtId="171" fontId="16" fillId="0" borderId="0" xfId="4" applyNumberFormat="1" applyFont="1" applyFill="1" applyAlignment="1">
      <alignment vertical="center"/>
    </xf>
    <xf numFmtId="171" fontId="16" fillId="0" borderId="1" xfId="4" applyNumberFormat="1" applyFont="1" applyFill="1" applyBorder="1" applyAlignment="1">
      <alignment vertical="center"/>
    </xf>
    <xf numFmtId="171" fontId="16" fillId="0" borderId="0" xfId="11" applyNumberFormat="1" applyFont="1" applyFill="1" applyAlignment="1">
      <alignment vertical="center"/>
    </xf>
    <xf numFmtId="167" fontId="16" fillId="0" borderId="0" xfId="4" applyNumberFormat="1" applyFont="1" applyFill="1" applyAlignment="1">
      <alignment vertical="center"/>
    </xf>
    <xf numFmtId="171" fontId="16" fillId="0" borderId="2" xfId="4" applyNumberFormat="1" applyFont="1" applyFill="1" applyBorder="1" applyAlignment="1">
      <alignment vertical="center"/>
    </xf>
    <xf numFmtId="172" fontId="16" fillId="0" borderId="0" xfId="4" applyNumberFormat="1" applyFont="1" applyFill="1" applyBorder="1" applyAlignment="1">
      <alignment vertical="center"/>
    </xf>
    <xf numFmtId="0" fontId="17" fillId="0" borderId="0" xfId="21" applyNumberFormat="1" applyFont="1" applyFill="1" applyAlignment="1">
      <alignment vertical="center"/>
    </xf>
    <xf numFmtId="0" fontId="17" fillId="0" borderId="0" xfId="21" applyNumberFormat="1" applyFont="1" applyFill="1" applyAlignment="1">
      <alignment horizontal="center" vertical="center"/>
    </xf>
    <xf numFmtId="0" fontId="16" fillId="0" borderId="0" xfId="21" applyNumberFormat="1" applyFont="1" applyFill="1" applyAlignment="1">
      <alignment horizontal="center" vertical="center"/>
    </xf>
    <xf numFmtId="0" fontId="16" fillId="0" borderId="0" xfId="21" applyNumberFormat="1" applyFont="1" applyFill="1" applyAlignment="1">
      <alignment horizontal="right" vertical="center"/>
    </xf>
    <xf numFmtId="0" fontId="17" fillId="0" borderId="0" xfId="21" applyNumberFormat="1" applyFont="1" applyFill="1" applyAlignment="1">
      <alignment horizontal="right" vertical="center"/>
    </xf>
    <xf numFmtId="0" fontId="17" fillId="0" borderId="1" xfId="21" applyNumberFormat="1" applyFont="1" applyFill="1" applyBorder="1" applyAlignment="1">
      <alignment vertical="center"/>
    </xf>
    <xf numFmtId="0" fontId="17" fillId="0" borderId="1" xfId="21" applyNumberFormat="1" applyFont="1" applyFill="1" applyBorder="1" applyAlignment="1">
      <alignment horizontal="center" vertical="center"/>
    </xf>
    <xf numFmtId="0" fontId="16" fillId="0" borderId="1" xfId="21" applyNumberFormat="1" applyFont="1" applyFill="1" applyBorder="1" applyAlignment="1">
      <alignment horizontal="center" vertical="center"/>
    </xf>
    <xf numFmtId="0" fontId="16" fillId="0" borderId="1" xfId="21" applyNumberFormat="1" applyFont="1" applyFill="1" applyBorder="1" applyAlignment="1">
      <alignment vertical="center"/>
    </xf>
    <xf numFmtId="0" fontId="16" fillId="0" borderId="1" xfId="21" applyNumberFormat="1" applyFont="1" applyFill="1" applyBorder="1" applyAlignment="1">
      <alignment horizontal="right" vertical="center"/>
    </xf>
    <xf numFmtId="0" fontId="14" fillId="0" borderId="0" xfId="21" applyNumberFormat="1" applyFont="1" applyFill="1" applyAlignment="1">
      <alignment horizontal="center" vertical="center"/>
    </xf>
    <xf numFmtId="0" fontId="15" fillId="0" borderId="0" xfId="21" applyNumberFormat="1" applyFont="1" applyFill="1" applyBorder="1" applyAlignment="1">
      <alignment vertical="center"/>
    </xf>
    <xf numFmtId="0" fontId="15" fillId="0" borderId="0" xfId="21" applyNumberFormat="1" applyFont="1" applyFill="1" applyBorder="1" applyAlignment="1">
      <alignment horizontal="center" vertical="center"/>
    </xf>
    <xf numFmtId="0" fontId="14" fillId="0" borderId="0" xfId="21" applyNumberFormat="1" applyFont="1" applyFill="1" applyBorder="1" applyAlignment="1">
      <alignment horizontal="center" vertical="center"/>
    </xf>
    <xf numFmtId="0" fontId="15" fillId="0" borderId="0" xfId="21" applyNumberFormat="1" applyFont="1" applyFill="1" applyAlignment="1">
      <alignment horizontal="right" vertical="center"/>
    </xf>
    <xf numFmtId="0" fontId="14" fillId="0" borderId="0" xfId="21" applyNumberFormat="1" applyFont="1" applyFill="1" applyBorder="1" applyAlignment="1">
      <alignment horizontal="right" vertical="center"/>
    </xf>
    <xf numFmtId="0" fontId="14" fillId="0" borderId="0" xfId="21" applyNumberFormat="1" applyFont="1" applyFill="1" applyAlignment="1">
      <alignment horizontal="center" vertical="center" wrapText="1"/>
    </xf>
    <xf numFmtId="0" fontId="15" fillId="0" borderId="0" xfId="21" applyNumberFormat="1" applyFont="1" applyFill="1" applyBorder="1" applyAlignment="1">
      <alignment horizontal="right" vertical="center"/>
    </xf>
    <xf numFmtId="0" fontId="15" fillId="0" borderId="0" xfId="21" quotePrefix="1" applyNumberFormat="1" applyFont="1" applyFill="1" applyBorder="1" applyAlignment="1">
      <alignment horizontal="right" vertical="center"/>
    </xf>
    <xf numFmtId="0" fontId="15" fillId="0" borderId="0" xfId="11" applyNumberFormat="1" applyFont="1" applyFill="1" applyBorder="1" applyAlignment="1">
      <alignment horizontal="center" vertical="center"/>
    </xf>
    <xf numFmtId="0" fontId="15" fillId="0" borderId="1" xfId="11" applyNumberFormat="1" applyFont="1" applyFill="1" applyBorder="1" applyAlignment="1">
      <alignment horizontal="right" vertical="center"/>
    </xf>
    <xf numFmtId="0" fontId="15" fillId="0" borderId="0" xfId="11" applyNumberFormat="1" applyFont="1" applyFill="1" applyBorder="1" applyAlignment="1">
      <alignment horizontal="right" vertical="center"/>
    </xf>
    <xf numFmtId="0" fontId="15" fillId="0" borderId="0" xfId="33" applyNumberFormat="1" applyFont="1" applyFill="1" applyBorder="1" applyAlignment="1">
      <alignment horizontal="right" vertical="center"/>
    </xf>
    <xf numFmtId="0" fontId="15" fillId="0" borderId="0" xfId="21" applyNumberFormat="1" applyFont="1" applyFill="1" applyAlignment="1">
      <alignment horizontal="right" vertical="center" wrapText="1"/>
    </xf>
    <xf numFmtId="167" fontId="14" fillId="0" borderId="0" xfId="33" applyNumberFormat="1" applyFont="1" applyFill="1" applyAlignment="1">
      <alignment horizontal="right" vertical="center"/>
    </xf>
    <xf numFmtId="168" fontId="14" fillId="0" borderId="0" xfId="33" applyNumberFormat="1" applyFont="1" applyFill="1" applyAlignment="1">
      <alignment horizontal="right" vertical="center"/>
    </xf>
    <xf numFmtId="171" fontId="14" fillId="0" borderId="0" xfId="33" applyNumberFormat="1" applyFont="1" applyFill="1" applyAlignment="1">
      <alignment horizontal="right" vertical="center"/>
    </xf>
    <xf numFmtId="171" fontId="14" fillId="0" borderId="0" xfId="33" applyNumberFormat="1" applyFont="1" applyFill="1" applyBorder="1" applyAlignment="1">
      <alignment horizontal="right" vertical="center"/>
    </xf>
    <xf numFmtId="171" fontId="14" fillId="0" borderId="1" xfId="33" applyNumberFormat="1" applyFont="1" applyFill="1" applyBorder="1" applyAlignment="1">
      <alignment horizontal="right" vertical="center"/>
    </xf>
    <xf numFmtId="167" fontId="14" fillId="0" borderId="0" xfId="33" applyNumberFormat="1" applyFont="1" applyFill="1" applyBorder="1" applyAlignment="1">
      <alignment horizontal="right" vertical="center"/>
    </xf>
    <xf numFmtId="168" fontId="14" fillId="0" borderId="0" xfId="33" applyNumberFormat="1" applyFont="1" applyFill="1" applyBorder="1" applyAlignment="1">
      <alignment horizontal="right" vertical="center"/>
    </xf>
    <xf numFmtId="167" fontId="14" fillId="0" borderId="2" xfId="33" applyNumberFormat="1" applyFont="1" applyFill="1" applyBorder="1" applyAlignment="1">
      <alignment horizontal="right" vertical="center"/>
    </xf>
    <xf numFmtId="171" fontId="14" fillId="0" borderId="2" xfId="33" applyNumberFormat="1" applyFont="1" applyFill="1" applyBorder="1" applyAlignment="1">
      <alignment horizontal="right" vertical="center"/>
    </xf>
    <xf numFmtId="0" fontId="16" fillId="0" borderId="0" xfId="33" applyNumberFormat="1" applyFont="1" applyFill="1" applyAlignment="1">
      <alignment vertical="center"/>
    </xf>
    <xf numFmtId="0" fontId="16" fillId="0" borderId="0" xfId="21" applyNumberFormat="1" applyFont="1" applyFill="1" applyAlignment="1">
      <alignment horizontal="left" vertical="center"/>
    </xf>
    <xf numFmtId="0" fontId="17" fillId="0" borderId="4" xfId="21" applyNumberFormat="1" applyFont="1" applyFill="1" applyBorder="1" applyAlignment="1">
      <alignment vertical="center"/>
    </xf>
    <xf numFmtId="0" fontId="16" fillId="0" borderId="4" xfId="21" applyNumberFormat="1" applyFont="1" applyFill="1" applyBorder="1" applyAlignment="1">
      <alignment horizontal="center" vertical="center"/>
    </xf>
    <xf numFmtId="167" fontId="16" fillId="0" borderId="0" xfId="21" applyNumberFormat="1" applyFont="1" applyFill="1" applyAlignment="1">
      <alignment horizontal="center" vertical="center"/>
    </xf>
    <xf numFmtId="167" fontId="17" fillId="0" borderId="0" xfId="21" applyNumberFormat="1" applyFont="1" applyFill="1" applyAlignment="1">
      <alignment horizontal="right" vertical="center"/>
    </xf>
    <xf numFmtId="167" fontId="16" fillId="0" borderId="4" xfId="21" applyNumberFormat="1" applyFont="1" applyFill="1" applyBorder="1" applyAlignment="1">
      <alignment horizontal="center" vertical="center"/>
    </xf>
    <xf numFmtId="0" fontId="16" fillId="0" borderId="0" xfId="21" applyNumberFormat="1" applyFont="1" applyFill="1" applyBorder="1" applyAlignment="1">
      <alignment horizontal="center" vertical="center"/>
    </xf>
    <xf numFmtId="167" fontId="16" fillId="0" borderId="0" xfId="21" applyNumberFormat="1" applyFont="1" applyFill="1" applyBorder="1" applyAlignment="1">
      <alignment horizontal="center" vertical="center"/>
    </xf>
    <xf numFmtId="0" fontId="17" fillId="0" borderId="0" xfId="35" applyNumberFormat="1" applyFont="1" applyFill="1" applyAlignment="1">
      <alignment vertical="center"/>
    </xf>
    <xf numFmtId="0" fontId="16" fillId="0" borderId="0" xfId="35" applyNumberFormat="1" applyFont="1" applyFill="1" applyBorder="1" applyAlignment="1">
      <alignment horizontal="center" vertical="center"/>
    </xf>
    <xf numFmtId="0" fontId="16" fillId="0" borderId="0" xfId="35" applyNumberFormat="1" applyFont="1" applyFill="1" applyAlignment="1">
      <alignment horizontal="center" vertical="center"/>
    </xf>
    <xf numFmtId="167" fontId="17" fillId="0" borderId="0" xfId="35" applyNumberFormat="1" applyFont="1" applyFill="1" applyAlignment="1">
      <alignment horizontal="right" vertical="center"/>
    </xf>
    <xf numFmtId="167" fontId="16" fillId="0" borderId="0" xfId="35" applyNumberFormat="1" applyFont="1" applyFill="1" applyAlignment="1">
      <alignment vertical="center"/>
    </xf>
    <xf numFmtId="167" fontId="16" fillId="0" borderId="0" xfId="35" applyNumberFormat="1" applyFont="1" applyFill="1" applyAlignment="1">
      <alignment horizontal="center" vertical="center"/>
    </xf>
    <xf numFmtId="0" fontId="16" fillId="0" borderId="0" xfId="35" applyNumberFormat="1" applyFont="1" applyFill="1" applyAlignment="1">
      <alignment vertical="center"/>
    </xf>
    <xf numFmtId="167" fontId="16" fillId="0" borderId="0" xfId="35" applyNumberFormat="1" applyFont="1" applyFill="1" applyAlignment="1">
      <alignment horizontal="right" vertical="center"/>
    </xf>
    <xf numFmtId="0" fontId="17" fillId="0" borderId="4" xfId="35" applyNumberFormat="1" applyFont="1" applyFill="1" applyBorder="1" applyAlignment="1">
      <alignment vertical="center"/>
    </xf>
    <xf numFmtId="0" fontId="16" fillId="0" borderId="4" xfId="35" applyNumberFormat="1" applyFont="1" applyFill="1" applyBorder="1" applyAlignment="1">
      <alignment horizontal="center" vertical="center"/>
    </xf>
    <xf numFmtId="167" fontId="16" fillId="0" borderId="4" xfId="35" applyNumberFormat="1" applyFont="1" applyFill="1" applyBorder="1" applyAlignment="1">
      <alignment horizontal="right" vertical="center"/>
    </xf>
    <xf numFmtId="167" fontId="16" fillId="0" borderId="4" xfId="35" applyNumberFormat="1" applyFont="1" applyFill="1" applyBorder="1" applyAlignment="1">
      <alignment vertical="center"/>
    </xf>
    <xf numFmtId="167" fontId="16" fillId="0" borderId="4" xfId="35" applyNumberFormat="1" applyFont="1" applyFill="1" applyBorder="1" applyAlignment="1">
      <alignment horizontal="center" vertical="center"/>
    </xf>
    <xf numFmtId="0" fontId="17" fillId="0" borderId="0" xfId="35" applyNumberFormat="1" applyFont="1" applyFill="1" applyBorder="1" applyAlignment="1">
      <alignment vertical="center"/>
    </xf>
    <xf numFmtId="167" fontId="16" fillId="0" borderId="0" xfId="35" applyNumberFormat="1" applyFont="1" applyFill="1" applyBorder="1" applyAlignment="1">
      <alignment horizontal="right" vertical="center"/>
    </xf>
    <xf numFmtId="167" fontId="16" fillId="0" borderId="0" xfId="35" applyNumberFormat="1" applyFont="1" applyFill="1" applyBorder="1" applyAlignment="1">
      <alignment vertical="center"/>
    </xf>
    <xf numFmtId="167" fontId="16" fillId="0" borderId="0" xfId="35" applyNumberFormat="1" applyFont="1" applyFill="1" applyBorder="1" applyAlignment="1">
      <alignment horizontal="center" vertical="center"/>
    </xf>
    <xf numFmtId="167" fontId="17" fillId="0" borderId="0" xfId="16" applyNumberFormat="1" applyFont="1" applyFill="1" applyBorder="1" applyAlignment="1">
      <alignment horizontal="right" vertical="center"/>
    </xf>
    <xf numFmtId="167" fontId="17" fillId="0" borderId="0" xfId="16" applyNumberFormat="1" applyFont="1" applyFill="1" applyAlignment="1">
      <alignment horizontal="right" vertical="center"/>
    </xf>
    <xf numFmtId="167" fontId="17" fillId="0" borderId="0" xfId="4" quotePrefix="1" applyNumberFormat="1" applyFont="1" applyFill="1" applyBorder="1" applyAlignment="1">
      <alignment horizontal="right" vertical="center"/>
    </xf>
    <xf numFmtId="167" fontId="17" fillId="0" borderId="0" xfId="11" applyNumberFormat="1" applyFont="1" applyFill="1" applyBorder="1" applyAlignment="1">
      <alignment horizontal="right" vertical="center"/>
    </xf>
    <xf numFmtId="167" fontId="17" fillId="0" borderId="0" xfId="11" applyNumberFormat="1" applyFont="1" applyFill="1" applyAlignment="1">
      <alignment horizontal="right" vertical="center"/>
    </xf>
    <xf numFmtId="0" fontId="17" fillId="0" borderId="0" xfId="35" applyNumberFormat="1" applyFont="1" applyFill="1" applyBorder="1" applyAlignment="1">
      <alignment horizontal="center" vertical="center"/>
    </xf>
    <xf numFmtId="0" fontId="17" fillId="0" borderId="0" xfId="35" applyNumberFormat="1" applyFont="1" applyFill="1" applyAlignment="1">
      <alignment horizontal="center" vertical="center"/>
    </xf>
    <xf numFmtId="167" fontId="17" fillId="0" borderId="4" xfId="4" applyNumberFormat="1" applyFont="1" applyFill="1" applyBorder="1" applyAlignment="1">
      <alignment horizontal="right" vertical="center"/>
    </xf>
    <xf numFmtId="167" fontId="17" fillId="0" borderId="0" xfId="35" applyNumberFormat="1" applyFont="1" applyFill="1" applyAlignment="1">
      <alignment horizontal="center" vertical="center"/>
    </xf>
    <xf numFmtId="167" fontId="17" fillId="0" borderId="0" xfId="4" applyNumberFormat="1" applyFont="1" applyFill="1" applyBorder="1" applyAlignment="1">
      <alignment horizontal="right" vertical="center"/>
    </xf>
    <xf numFmtId="171" fontId="16" fillId="0" borderId="1" xfId="35" applyNumberFormat="1" applyFont="1" applyFill="1" applyBorder="1" applyAlignment="1">
      <alignment vertical="center"/>
    </xf>
    <xf numFmtId="171" fontId="16" fillId="0" borderId="0" xfId="35" applyNumberFormat="1" applyFont="1" applyFill="1" applyBorder="1" applyAlignment="1">
      <alignment vertical="center"/>
    </xf>
    <xf numFmtId="171" fontId="16" fillId="0" borderId="0" xfId="35" applyNumberFormat="1" applyFont="1" applyFill="1" applyAlignment="1">
      <alignment vertical="center"/>
    </xf>
    <xf numFmtId="171" fontId="16" fillId="0" borderId="0" xfId="35" applyNumberFormat="1" applyFont="1" applyFill="1" applyAlignment="1">
      <alignment horizontal="right" vertical="center"/>
    </xf>
    <xf numFmtId="0" fontId="16" fillId="0" borderId="0" xfId="35" quotePrefix="1" applyNumberFormat="1" applyFont="1" applyFill="1" applyAlignment="1">
      <alignment vertical="center"/>
    </xf>
    <xf numFmtId="171" fontId="16" fillId="0" borderId="4" xfId="35" applyNumberFormat="1" applyFont="1" applyFill="1" applyBorder="1" applyAlignment="1">
      <alignment vertical="center"/>
    </xf>
    <xf numFmtId="171" fontId="16" fillId="0" borderId="1" xfId="35" applyNumberFormat="1" applyFont="1" applyFill="1" applyBorder="1" applyAlignment="1">
      <alignment horizontal="right" vertical="center"/>
    </xf>
    <xf numFmtId="0" fontId="16" fillId="0" borderId="0" xfId="11" quotePrefix="1" applyNumberFormat="1" applyFont="1" applyFill="1" applyAlignment="1">
      <alignment vertical="center"/>
    </xf>
    <xf numFmtId="171" fontId="16" fillId="0" borderId="0" xfId="35" applyNumberFormat="1" applyFont="1" applyFill="1" applyBorder="1" applyAlignment="1">
      <alignment horizontal="right" vertical="center"/>
    </xf>
    <xf numFmtId="171" fontId="16" fillId="0" borderId="0" xfId="35" applyNumberFormat="1" applyFont="1" applyFill="1" applyBorder="1" applyAlignment="1">
      <alignment horizontal="center" vertical="center"/>
    </xf>
    <xf numFmtId="0" fontId="16" fillId="0" borderId="0" xfId="35" applyNumberFormat="1" applyFont="1" applyFill="1" applyBorder="1" applyAlignment="1">
      <alignment vertical="center"/>
    </xf>
    <xf numFmtId="167" fontId="17" fillId="0" borderId="0" xfId="35" applyNumberFormat="1" applyFont="1" applyFill="1" applyAlignment="1">
      <alignment vertical="center"/>
    </xf>
    <xf numFmtId="171" fontId="16" fillId="0" borderId="6" xfId="30" applyNumberFormat="1" applyFont="1" applyFill="1" applyBorder="1" applyAlignment="1" applyProtection="1">
      <alignment horizontal="right" vertical="center"/>
    </xf>
    <xf numFmtId="171" fontId="16" fillId="0" borderId="0" xfId="30" applyNumberFormat="1" applyFont="1" applyFill="1" applyAlignment="1">
      <alignment horizontal="right" vertical="center"/>
    </xf>
    <xf numFmtId="171" fontId="16" fillId="0" borderId="0" xfId="30" applyNumberFormat="1" applyFont="1" applyFill="1" applyBorder="1" applyAlignment="1" applyProtection="1">
      <alignment horizontal="right" vertical="center"/>
    </xf>
    <xf numFmtId="0" fontId="16" fillId="0" borderId="0" xfId="11" applyFont="1" applyFill="1" applyAlignment="1">
      <alignment vertical="center"/>
    </xf>
    <xf numFmtId="0" fontId="16" fillId="0" borderId="0" xfId="11" applyNumberFormat="1" applyFont="1" applyFill="1" applyBorder="1" applyAlignment="1">
      <alignment horizontal="justify" vertical="center"/>
    </xf>
    <xf numFmtId="171" fontId="16" fillId="2" borderId="1" xfId="4" applyNumberFormat="1" applyFont="1" applyFill="1" applyBorder="1" applyAlignment="1">
      <alignment vertical="center"/>
    </xf>
    <xf numFmtId="171" fontId="16" fillId="2" borderId="4" xfId="4" applyNumberFormat="1" applyFont="1" applyFill="1" applyBorder="1" applyAlignment="1">
      <alignment horizontal="right" vertical="center"/>
    </xf>
    <xf numFmtId="171" fontId="16" fillId="2" borderId="2" xfId="4" applyNumberFormat="1" applyFont="1" applyFill="1" applyBorder="1" applyAlignment="1">
      <alignment vertical="center"/>
    </xf>
    <xf numFmtId="171" fontId="16" fillId="2" borderId="0" xfId="4" applyNumberFormat="1" applyFont="1" applyFill="1" applyBorder="1" applyAlignment="1">
      <alignment vertical="center"/>
    </xf>
    <xf numFmtId="171" fontId="16" fillId="2" borderId="0" xfId="4" applyNumberFormat="1" applyFont="1" applyFill="1" applyAlignment="1">
      <alignment vertical="center"/>
    </xf>
    <xf numFmtId="171" fontId="16" fillId="2" borderId="4" xfId="4" applyNumberFormat="1" applyFont="1" applyFill="1" applyBorder="1" applyAlignment="1">
      <alignment vertical="center"/>
    </xf>
    <xf numFmtId="171" fontId="16" fillId="2" borderId="0" xfId="4" applyNumberFormat="1" applyFont="1" applyFill="1" applyBorder="1" applyAlignment="1">
      <alignment horizontal="right" vertical="center"/>
    </xf>
    <xf numFmtId="171" fontId="16" fillId="2" borderId="1" xfId="4" applyNumberFormat="1" applyFont="1" applyFill="1" applyBorder="1" applyAlignment="1">
      <alignment horizontal="right" vertical="center"/>
    </xf>
    <xf numFmtId="0" fontId="15" fillId="2" borderId="0" xfId="11" applyNumberFormat="1" applyFont="1" applyFill="1" applyBorder="1" applyAlignment="1">
      <alignment horizontal="right" vertical="center"/>
    </xf>
    <xf numFmtId="167" fontId="14" fillId="2" borderId="0" xfId="33" applyNumberFormat="1" applyFont="1" applyFill="1" applyAlignment="1">
      <alignment horizontal="right" vertical="center"/>
    </xf>
    <xf numFmtId="171" fontId="14" fillId="2" borderId="1" xfId="33" applyNumberFormat="1" applyFont="1" applyFill="1" applyBorder="1" applyAlignment="1">
      <alignment horizontal="right" vertical="center"/>
    </xf>
    <xf numFmtId="167" fontId="14" fillId="2" borderId="0" xfId="33" applyNumberFormat="1" applyFont="1" applyFill="1" applyBorder="1" applyAlignment="1">
      <alignment horizontal="right" vertical="center"/>
    </xf>
    <xf numFmtId="167" fontId="14" fillId="2" borderId="2" xfId="33" applyNumberFormat="1" applyFont="1" applyFill="1" applyBorder="1" applyAlignment="1">
      <alignment horizontal="right" vertical="center"/>
    </xf>
    <xf numFmtId="171" fontId="14" fillId="2" borderId="2" xfId="33" applyNumberFormat="1" applyFont="1" applyFill="1" applyBorder="1" applyAlignment="1">
      <alignment horizontal="right" vertical="center"/>
    </xf>
    <xf numFmtId="171" fontId="14" fillId="2" borderId="0" xfId="33" applyNumberFormat="1" applyFont="1" applyFill="1" applyAlignment="1">
      <alignment horizontal="right" vertical="center"/>
    </xf>
    <xf numFmtId="0" fontId="15" fillId="2" borderId="0" xfId="33" applyNumberFormat="1" applyFont="1" applyFill="1" applyBorder="1" applyAlignment="1">
      <alignment horizontal="right" vertical="center"/>
    </xf>
    <xf numFmtId="171" fontId="14" fillId="2" borderId="0" xfId="33" applyNumberFormat="1" applyFont="1" applyFill="1" applyBorder="1" applyAlignment="1">
      <alignment horizontal="right" vertical="center"/>
    </xf>
    <xf numFmtId="171" fontId="16" fillId="2" borderId="1" xfId="35" applyNumberFormat="1" applyFont="1" applyFill="1" applyBorder="1" applyAlignment="1">
      <alignment vertical="center"/>
    </xf>
    <xf numFmtId="171" fontId="16" fillId="2" borderId="0" xfId="35" applyNumberFormat="1" applyFont="1" applyFill="1" applyAlignment="1">
      <alignment vertical="center"/>
    </xf>
    <xf numFmtId="171" fontId="16" fillId="2" borderId="0" xfId="35" applyNumberFormat="1" applyFont="1" applyFill="1" applyAlignment="1">
      <alignment horizontal="right" vertical="center"/>
    </xf>
    <xf numFmtId="171" fontId="16" fillId="2" borderId="4" xfId="35" applyNumberFormat="1" applyFont="1" applyFill="1" applyBorder="1" applyAlignment="1">
      <alignment vertical="center"/>
    </xf>
    <xf numFmtId="171" fontId="16" fillId="2" borderId="0" xfId="35" applyNumberFormat="1" applyFont="1" applyFill="1" applyBorder="1" applyAlignment="1">
      <alignment vertical="center"/>
    </xf>
    <xf numFmtId="171" fontId="16" fillId="2" borderId="0" xfId="35" applyNumberFormat="1" applyFont="1" applyFill="1" applyBorder="1" applyAlignment="1">
      <alignment horizontal="right" vertical="center"/>
    </xf>
    <xf numFmtId="171" fontId="16" fillId="2" borderId="6" xfId="30" applyNumberFormat="1" applyFont="1" applyFill="1" applyBorder="1" applyAlignment="1" applyProtection="1">
      <alignment horizontal="right" vertical="center"/>
    </xf>
    <xf numFmtId="171" fontId="17" fillId="0" borderId="0" xfId="16" applyNumberFormat="1" applyFont="1" applyFill="1" applyBorder="1" applyAlignment="1">
      <alignment horizontal="right" vertical="center"/>
    </xf>
    <xf numFmtId="171" fontId="17" fillId="0" borderId="0" xfId="4" quotePrefix="1" applyNumberFormat="1" applyFont="1" applyFill="1" applyBorder="1" applyAlignment="1">
      <alignment horizontal="right" vertical="center"/>
    </xf>
    <xf numFmtId="171" fontId="17" fillId="0" borderId="4" xfId="4" applyNumberFormat="1" applyFont="1" applyFill="1" applyBorder="1" applyAlignment="1">
      <alignment horizontal="right" vertical="center"/>
    </xf>
    <xf numFmtId="171" fontId="17" fillId="2" borderId="0" xfId="4" applyNumberFormat="1" applyFont="1" applyFill="1" applyBorder="1" applyAlignment="1">
      <alignment horizontal="right" vertical="center"/>
    </xf>
    <xf numFmtId="171" fontId="16" fillId="2" borderId="0" xfId="11" applyNumberFormat="1" applyFont="1" applyFill="1" applyAlignment="1">
      <alignment vertical="center"/>
    </xf>
    <xf numFmtId="171" fontId="16" fillId="2" borderId="6" xfId="4" applyNumberFormat="1" applyFont="1" applyFill="1" applyBorder="1" applyAlignment="1">
      <alignment vertical="center"/>
    </xf>
    <xf numFmtId="171" fontId="17" fillId="0" borderId="0" xfId="4" applyNumberFormat="1" applyFont="1" applyFill="1" applyBorder="1" applyAlignment="1">
      <alignment horizontal="right" vertical="center"/>
    </xf>
    <xf numFmtId="171" fontId="16" fillId="0" borderId="6" xfId="4" applyNumberFormat="1" applyFont="1" applyFill="1" applyBorder="1" applyAlignment="1">
      <alignment vertical="center"/>
    </xf>
    <xf numFmtId="174" fontId="16" fillId="0" borderId="0" xfId="4" applyNumberFormat="1" applyFont="1" applyFill="1" applyAlignment="1">
      <alignment horizontal="right" vertical="center"/>
    </xf>
    <xf numFmtId="174" fontId="17" fillId="0" borderId="0" xfId="4" quotePrefix="1" applyNumberFormat="1" applyFont="1" applyFill="1" applyBorder="1" applyAlignment="1">
      <alignment horizontal="right" vertical="center"/>
    </xf>
    <xf numFmtId="174" fontId="17" fillId="0" borderId="4" xfId="4" applyNumberFormat="1" applyFont="1" applyFill="1" applyBorder="1" applyAlignment="1">
      <alignment horizontal="right" vertical="center"/>
    </xf>
    <xf numFmtId="174" fontId="17" fillId="2" borderId="0" xfId="4" applyNumberFormat="1" applyFont="1" applyFill="1" applyBorder="1" applyAlignment="1">
      <alignment horizontal="right" vertical="center"/>
    </xf>
    <xf numFmtId="171" fontId="17" fillId="0" borderId="0" xfId="35" applyNumberFormat="1" applyFont="1" applyFill="1" applyAlignment="1">
      <alignment horizontal="right" vertical="center"/>
    </xf>
    <xf numFmtId="171" fontId="16" fillId="0" borderId="4" xfId="35" applyNumberFormat="1" applyFont="1" applyFill="1" applyBorder="1" applyAlignment="1">
      <alignment horizontal="right" vertical="center"/>
    </xf>
    <xf numFmtId="171" fontId="16" fillId="2" borderId="4" xfId="35" applyNumberFormat="1" applyFont="1" applyFill="1" applyBorder="1" applyAlignment="1">
      <alignment horizontal="right" vertical="center"/>
    </xf>
    <xf numFmtId="174" fontId="17" fillId="0" borderId="0" xfId="35" applyNumberFormat="1" applyFont="1" applyFill="1" applyAlignment="1">
      <alignment horizontal="right" vertical="center"/>
    </xf>
    <xf numFmtId="174" fontId="16" fillId="0" borderId="0" xfId="35" applyNumberFormat="1" applyFont="1" applyFill="1" applyAlignment="1">
      <alignment horizontal="right" vertical="center"/>
    </xf>
    <xf numFmtId="174" fontId="16" fillId="0" borderId="4" xfId="35" applyNumberFormat="1" applyFont="1" applyFill="1" applyBorder="1" applyAlignment="1">
      <alignment horizontal="right" vertical="center"/>
    </xf>
    <xf numFmtId="174" fontId="16" fillId="0" borderId="0" xfId="35" applyNumberFormat="1" applyFont="1" applyFill="1" applyBorder="1" applyAlignment="1">
      <alignment horizontal="right" vertical="center"/>
    </xf>
    <xf numFmtId="174" fontId="16" fillId="2" borderId="0" xfId="35" applyNumberFormat="1" applyFont="1" applyFill="1" applyAlignment="1">
      <alignment vertical="center"/>
    </xf>
    <xf numFmtId="174" fontId="16" fillId="2" borderId="0" xfId="35" applyNumberFormat="1" applyFont="1" applyFill="1" applyAlignment="1">
      <alignment horizontal="right" vertical="center"/>
    </xf>
    <xf numFmtId="174" fontId="16" fillId="2" borderId="0" xfId="35" applyNumberFormat="1" applyFont="1" applyFill="1" applyBorder="1" applyAlignment="1">
      <alignment vertical="center"/>
    </xf>
    <xf numFmtId="174" fontId="16" fillId="0" borderId="0" xfId="35" applyNumberFormat="1" applyFont="1" applyFill="1" applyAlignment="1">
      <alignment vertical="center"/>
    </xf>
    <xf numFmtId="174" fontId="16" fillId="0" borderId="0" xfId="30" applyNumberFormat="1" applyFont="1" applyFill="1" applyBorder="1" applyAlignment="1" applyProtection="1">
      <alignment horizontal="right" vertical="center"/>
    </xf>
    <xf numFmtId="174" fontId="16" fillId="0" borderId="0" xfId="35" applyNumberFormat="1" applyFont="1" applyFill="1" applyBorder="1" applyAlignment="1">
      <alignment vertical="center"/>
    </xf>
    <xf numFmtId="167" fontId="16" fillId="0" borderId="1" xfId="35" applyNumberFormat="1" applyFont="1" applyFill="1" applyBorder="1" applyAlignment="1">
      <alignment vertical="center"/>
    </xf>
    <xf numFmtId="172" fontId="16" fillId="2" borderId="0" xfId="4" applyNumberFormat="1" applyFont="1" applyFill="1" applyBorder="1" applyAlignment="1">
      <alignment vertical="center"/>
    </xf>
    <xf numFmtId="171" fontId="16" fillId="2" borderId="1" xfId="35" applyNumberFormat="1" applyFont="1" applyFill="1" applyBorder="1" applyAlignment="1">
      <alignment horizontal="right" vertical="center"/>
    </xf>
    <xf numFmtId="0" fontId="16" fillId="0" borderId="1" xfId="21" applyNumberFormat="1" applyFont="1" applyFill="1" applyBorder="1" applyAlignment="1">
      <alignment horizontal="left" vertical="center"/>
    </xf>
    <xf numFmtId="0" fontId="17" fillId="0" borderId="0" xfId="21" applyNumberFormat="1" applyFont="1" applyFill="1" applyAlignment="1">
      <alignment horizontal="left" vertical="center"/>
    </xf>
    <xf numFmtId="0" fontId="21" fillId="0" borderId="0" xfId="0" applyNumberFormat="1" applyFont="1" applyFill="1" applyAlignment="1">
      <alignment vertical="center"/>
    </xf>
    <xf numFmtId="170" fontId="21" fillId="0" borderId="0" xfId="0" applyNumberFormat="1" applyFont="1" applyFill="1" applyAlignment="1">
      <alignment vertical="center"/>
    </xf>
    <xf numFmtId="170" fontId="21" fillId="0" borderId="0" xfId="0" applyNumberFormat="1" applyFont="1" applyFill="1" applyAlignment="1">
      <alignment horizontal="center" vertical="center"/>
    </xf>
    <xf numFmtId="170" fontId="21" fillId="0" borderId="0" xfId="0" applyNumberFormat="1" applyFont="1" applyFill="1" applyAlignment="1">
      <alignment horizontal="right" vertical="center"/>
    </xf>
    <xf numFmtId="171" fontId="21" fillId="0" borderId="0" xfId="1" applyNumberFormat="1" applyFont="1" applyFill="1" applyBorder="1" applyAlignment="1">
      <alignment horizontal="right" vertical="center"/>
    </xf>
    <xf numFmtId="170" fontId="6" fillId="0" borderId="0" xfId="0" applyNumberFormat="1" applyFont="1" applyFill="1" applyAlignment="1">
      <alignment vertical="center"/>
    </xf>
    <xf numFmtId="171" fontId="21" fillId="0" borderId="0" xfId="0" applyNumberFormat="1" applyFont="1" applyFill="1" applyBorder="1" applyAlignment="1">
      <alignment horizontal="right" vertical="center"/>
    </xf>
    <xf numFmtId="171" fontId="21" fillId="0" borderId="0" xfId="0" applyNumberFormat="1" applyFont="1" applyFill="1" applyAlignment="1">
      <alignment horizontal="right" vertical="center"/>
    </xf>
    <xf numFmtId="171" fontId="21" fillId="0" borderId="0" xfId="0" quotePrefix="1" applyNumberFormat="1" applyFont="1" applyFill="1" applyBorder="1" applyAlignment="1">
      <alignment horizontal="right" vertical="center"/>
    </xf>
    <xf numFmtId="171" fontId="21" fillId="0" borderId="0" xfId="0" quotePrefix="1" applyNumberFormat="1" applyFont="1" applyFill="1" applyAlignment="1">
      <alignment horizontal="right" vertical="center"/>
    </xf>
    <xf numFmtId="170" fontId="21" fillId="0" borderId="1" xfId="0" applyNumberFormat="1" applyFont="1" applyFill="1" applyBorder="1" applyAlignment="1">
      <alignment horizontal="center" vertical="center"/>
    </xf>
    <xf numFmtId="171" fontId="21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170" fontId="6" fillId="0" borderId="0" xfId="0" applyNumberFormat="1" applyFont="1" applyFill="1" applyAlignment="1">
      <alignment horizontal="center" vertical="center"/>
    </xf>
    <xf numFmtId="170" fontId="6" fillId="0" borderId="0" xfId="0" applyNumberFormat="1" applyFont="1" applyFill="1" applyAlignment="1">
      <alignment horizontal="right" vertical="center"/>
    </xf>
    <xf numFmtId="171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71" fontId="6" fillId="0" borderId="0" xfId="1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vertical="center"/>
    </xf>
    <xf numFmtId="171" fontId="6" fillId="0" borderId="1" xfId="0" applyNumberFormat="1" applyFont="1" applyFill="1" applyBorder="1" applyAlignment="1">
      <alignment horizontal="right" vertical="center"/>
    </xf>
    <xf numFmtId="171" fontId="6" fillId="0" borderId="0" xfId="0" applyNumberFormat="1" applyFont="1" applyFill="1" applyBorder="1" applyAlignment="1">
      <alignment horizontal="right" vertical="center"/>
    </xf>
    <xf numFmtId="171" fontId="6" fillId="0" borderId="0" xfId="1" applyNumberFormat="1" applyFont="1" applyFill="1" applyAlignment="1">
      <alignment horizontal="right" vertical="center"/>
    </xf>
    <xf numFmtId="171" fontId="6" fillId="0" borderId="0" xfId="0" applyNumberFormat="1" applyFont="1" applyFill="1" applyAlignment="1">
      <alignment vertical="center"/>
    </xf>
    <xf numFmtId="171" fontId="6" fillId="0" borderId="1" xfId="2" applyNumberFormat="1" applyFont="1" applyFill="1" applyBorder="1" applyAlignment="1">
      <alignment horizontal="right" vertical="center"/>
    </xf>
    <xf numFmtId="171" fontId="6" fillId="0" borderId="1" xfId="1" applyNumberFormat="1" applyFont="1" applyFill="1" applyBorder="1" applyAlignment="1">
      <alignment horizontal="right" vertical="center"/>
    </xf>
    <xf numFmtId="171" fontId="6" fillId="0" borderId="0" xfId="2" applyNumberFormat="1" applyFont="1" applyFill="1" applyBorder="1" applyAlignment="1">
      <alignment horizontal="right" vertical="center"/>
    </xf>
    <xf numFmtId="3" fontId="6" fillId="0" borderId="0" xfId="0" applyNumberFormat="1" applyFont="1" applyFill="1" applyAlignment="1">
      <alignment horizontal="right" vertical="center" wrapText="1"/>
    </xf>
    <xf numFmtId="0" fontId="6" fillId="0" borderId="0" xfId="0" applyNumberFormat="1" applyFont="1" applyFill="1" applyAlignment="1">
      <alignment horizontal="left" vertical="center"/>
    </xf>
    <xf numFmtId="170" fontId="6" fillId="0" borderId="0" xfId="0" applyNumberFormat="1" applyFont="1" applyFill="1" applyAlignment="1">
      <alignment horizontal="left" vertical="center"/>
    </xf>
    <xf numFmtId="170" fontId="6" fillId="0" borderId="0" xfId="0" quotePrefix="1" applyNumberFormat="1" applyFont="1" applyFill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170" fontId="21" fillId="0" borderId="0" xfId="0" applyNumberFormat="1" applyFont="1" applyFill="1" applyBorder="1" applyAlignment="1">
      <alignment vertical="center"/>
    </xf>
    <xf numFmtId="170" fontId="6" fillId="0" borderId="0" xfId="0" applyNumberFormat="1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>
      <alignment horizontal="right" vertical="center"/>
    </xf>
    <xf numFmtId="170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 wrapText="1"/>
    </xf>
    <xf numFmtId="170" fontId="6" fillId="0" borderId="0" xfId="0" applyNumberFormat="1" applyFont="1" applyFill="1" applyBorder="1" applyAlignment="1">
      <alignment vertical="center" wrapText="1"/>
    </xf>
    <xf numFmtId="170" fontId="6" fillId="0" borderId="0" xfId="0" applyNumberFormat="1" applyFont="1" applyFill="1" applyBorder="1" applyAlignment="1">
      <alignment horizontal="distributed" vertical="center" wrapText="1"/>
    </xf>
    <xf numFmtId="171" fontId="6" fillId="0" borderId="3" xfId="1" applyNumberFormat="1" applyFont="1" applyFill="1" applyBorder="1" applyAlignment="1">
      <alignment horizontal="right" vertical="center"/>
    </xf>
    <xf numFmtId="171" fontId="6" fillId="0" borderId="1" xfId="3" applyNumberFormat="1" applyFont="1" applyFill="1" applyBorder="1" applyAlignment="1">
      <alignment horizontal="right" vertical="center"/>
    </xf>
    <xf numFmtId="171" fontId="6" fillId="0" borderId="0" xfId="33" applyNumberFormat="1" applyFont="1" applyFill="1" applyAlignment="1">
      <alignment horizontal="right" vertical="center"/>
    </xf>
    <xf numFmtId="171" fontId="6" fillId="0" borderId="0" xfId="0" quotePrefix="1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71" fontId="6" fillId="0" borderId="0" xfId="33" quotePrefix="1" applyNumberFormat="1" applyFont="1" applyFill="1" applyBorder="1" applyAlignment="1">
      <alignment horizontal="right" vertical="center"/>
    </xf>
    <xf numFmtId="171" fontId="6" fillId="0" borderId="0" xfId="33" applyNumberFormat="1" applyFont="1" applyFill="1" applyBorder="1" applyAlignment="1">
      <alignment horizontal="right" vertical="center"/>
    </xf>
    <xf numFmtId="171" fontId="6" fillId="0" borderId="1" xfId="33" applyNumberFormat="1" applyFont="1" applyFill="1" applyBorder="1" applyAlignment="1">
      <alignment horizontal="right" vertical="center"/>
    </xf>
    <xf numFmtId="171" fontId="6" fillId="0" borderId="1" xfId="0" quotePrefix="1" applyNumberFormat="1" applyFont="1" applyFill="1" applyBorder="1" applyAlignment="1">
      <alignment horizontal="right" vertical="center"/>
    </xf>
    <xf numFmtId="167" fontId="6" fillId="0" borderId="0" xfId="0" quotePrefix="1" applyNumberFormat="1" applyFont="1" applyFill="1" applyAlignment="1">
      <alignment vertical="center"/>
    </xf>
    <xf numFmtId="171" fontId="6" fillId="0" borderId="0" xfId="33" applyNumberFormat="1" applyFont="1" applyFill="1" applyBorder="1" applyAlignment="1">
      <alignment vertical="center"/>
    </xf>
    <xf numFmtId="0" fontId="21" fillId="0" borderId="0" xfId="21" applyNumberFormat="1" applyFont="1" applyFill="1" applyBorder="1" applyAlignment="1">
      <alignment vertical="center"/>
    </xf>
    <xf numFmtId="0" fontId="6" fillId="0" borderId="0" xfId="21" applyNumberFormat="1" applyFont="1" applyFill="1" applyBorder="1" applyAlignment="1">
      <alignment horizontal="center" vertical="center"/>
    </xf>
    <xf numFmtId="0" fontId="6" fillId="0" borderId="0" xfId="21" applyNumberFormat="1" applyFont="1" applyFill="1" applyAlignment="1">
      <alignment vertical="center"/>
    </xf>
    <xf numFmtId="0" fontId="6" fillId="0" borderId="0" xfId="21" applyNumberFormat="1" applyFont="1" applyFill="1" applyAlignment="1">
      <alignment horizontal="center" vertical="center" wrapText="1"/>
    </xf>
    <xf numFmtId="167" fontId="21" fillId="0" borderId="0" xfId="21" applyNumberFormat="1" applyFont="1" applyFill="1" applyAlignment="1">
      <alignment horizontal="right" vertical="center" wrapText="1"/>
    </xf>
    <xf numFmtId="167" fontId="6" fillId="0" borderId="0" xfId="21" applyNumberFormat="1" applyFont="1" applyFill="1" applyAlignment="1">
      <alignment horizontal="center" vertical="center" wrapText="1"/>
    </xf>
    <xf numFmtId="167" fontId="21" fillId="0" borderId="0" xfId="21" applyNumberFormat="1" applyFont="1" applyFill="1" applyAlignment="1">
      <alignment horizontal="right" vertical="center"/>
    </xf>
    <xf numFmtId="0" fontId="6" fillId="0" borderId="0" xfId="21" applyNumberFormat="1" applyFont="1" applyFill="1" applyAlignment="1">
      <alignment horizontal="left" vertical="center"/>
    </xf>
    <xf numFmtId="0" fontId="6" fillId="0" borderId="0" xfId="21" applyNumberFormat="1" applyFont="1" applyFill="1" applyAlignment="1">
      <alignment horizontal="center" vertical="center"/>
    </xf>
    <xf numFmtId="0" fontId="21" fillId="0" borderId="0" xfId="11" applyNumberFormat="1" applyFont="1" applyFill="1" applyBorder="1" applyAlignment="1">
      <alignment horizontal="center" vertical="center"/>
    </xf>
    <xf numFmtId="167" fontId="21" fillId="0" borderId="4" xfId="11" applyNumberFormat="1" applyFont="1" applyFill="1" applyBorder="1" applyAlignment="1">
      <alignment horizontal="right" vertical="center"/>
    </xf>
    <xf numFmtId="167" fontId="21" fillId="0" borderId="0" xfId="11" applyNumberFormat="1" applyFont="1" applyFill="1" applyBorder="1" applyAlignment="1">
      <alignment horizontal="right" vertical="center"/>
    </xf>
    <xf numFmtId="167" fontId="21" fillId="0" borderId="0" xfId="11" applyNumberFormat="1" applyFont="1" applyFill="1" applyBorder="1" applyAlignment="1">
      <alignment horizontal="center" vertical="center"/>
    </xf>
    <xf numFmtId="167" fontId="21" fillId="2" borderId="0" xfId="11" applyNumberFormat="1" applyFont="1" applyFill="1" applyBorder="1" applyAlignment="1">
      <alignment horizontal="right" vertical="center"/>
    </xf>
    <xf numFmtId="0" fontId="21" fillId="0" borderId="0" xfId="21" applyNumberFormat="1" applyFont="1" applyFill="1" applyAlignment="1">
      <alignment horizontal="left" vertical="center"/>
    </xf>
    <xf numFmtId="167" fontId="6" fillId="2" borderId="0" xfId="4" applyNumberFormat="1" applyFont="1" applyFill="1" applyBorder="1" applyAlignment="1">
      <alignment horizontal="right" vertical="center"/>
    </xf>
    <xf numFmtId="167" fontId="6" fillId="0" borderId="0" xfId="4" applyNumberFormat="1" applyFont="1" applyFill="1" applyAlignment="1">
      <alignment vertical="center"/>
    </xf>
    <xf numFmtId="167" fontId="6" fillId="2" borderId="0" xfId="4" applyNumberFormat="1" applyFont="1" applyFill="1" applyAlignment="1">
      <alignment vertical="center"/>
    </xf>
    <xf numFmtId="171" fontId="6" fillId="2" borderId="0" xfId="4" applyNumberFormat="1" applyFont="1" applyFill="1" applyBorder="1" applyAlignment="1">
      <alignment vertical="center"/>
    </xf>
    <xf numFmtId="167" fontId="6" fillId="2" borderId="0" xfId="4" applyNumberFormat="1" applyFont="1" applyFill="1" applyBorder="1" applyAlignment="1">
      <alignment vertical="center"/>
    </xf>
    <xf numFmtId="0" fontId="6" fillId="0" borderId="0" xfId="21" applyNumberFormat="1" applyFont="1" applyFill="1" applyBorder="1" applyAlignment="1">
      <alignment horizontal="left" vertical="center"/>
    </xf>
    <xf numFmtId="171" fontId="6" fillId="2" borderId="1" xfId="4" applyNumberFormat="1" applyFont="1" applyFill="1" applyBorder="1" applyAlignment="1">
      <alignment vertical="center"/>
    </xf>
    <xf numFmtId="167" fontId="6" fillId="0" borderId="0" xfId="4" applyNumberFormat="1" applyFont="1" applyFill="1" applyBorder="1" applyAlignment="1">
      <alignment horizontal="right" vertical="center"/>
    </xf>
    <xf numFmtId="167" fontId="6" fillId="0" borderId="0" xfId="4" applyNumberFormat="1" applyFont="1" applyFill="1" applyBorder="1" applyAlignment="1">
      <alignment vertical="center"/>
    </xf>
    <xf numFmtId="167" fontId="6" fillId="2" borderId="4" xfId="4" applyNumberFormat="1" applyFont="1" applyFill="1" applyBorder="1" applyAlignment="1">
      <alignment vertical="center"/>
    </xf>
    <xf numFmtId="0" fontId="6" fillId="0" borderId="0" xfId="34" applyNumberFormat="1" applyFont="1" applyFill="1" applyAlignment="1">
      <alignment vertical="center"/>
    </xf>
    <xf numFmtId="0" fontId="21" fillId="0" borderId="0" xfId="21" applyNumberFormat="1" applyFont="1" applyFill="1" applyAlignment="1">
      <alignment vertical="center"/>
    </xf>
    <xf numFmtId="167" fontId="6" fillId="2" borderId="6" xfId="4" applyNumberFormat="1" applyFont="1" applyFill="1" applyBorder="1" applyAlignment="1">
      <alignment vertical="center"/>
    </xf>
    <xf numFmtId="171" fontId="6" fillId="2" borderId="2" xfId="33" applyNumberFormat="1" applyFont="1" applyFill="1" applyBorder="1" applyAlignment="1">
      <alignment horizontal="right" vertical="center"/>
    </xf>
    <xf numFmtId="0" fontId="21" fillId="0" borderId="0" xfId="21" quotePrefix="1" applyNumberFormat="1" applyFont="1" applyFill="1" applyAlignment="1">
      <alignment horizontal="left" vertical="center"/>
    </xf>
    <xf numFmtId="171" fontId="6" fillId="0" borderId="1" xfId="4" applyNumberFormat="1" applyFont="1" applyFill="1" applyBorder="1" applyAlignment="1">
      <alignment vertical="center"/>
    </xf>
    <xf numFmtId="167" fontId="6" fillId="0" borderId="4" xfId="4" applyNumberFormat="1" applyFont="1" applyFill="1" applyBorder="1" applyAlignment="1">
      <alignment vertical="center"/>
    </xf>
    <xf numFmtId="167" fontId="6" fillId="0" borderId="6" xfId="4" applyNumberFormat="1" applyFont="1" applyFill="1" applyBorder="1" applyAlignment="1">
      <alignment vertical="center"/>
    </xf>
    <xf numFmtId="171" fontId="6" fillId="2" borderId="0" xfId="0" applyNumberFormat="1" applyFont="1" applyFill="1" applyAlignment="1">
      <alignment horizontal="right" vertical="center"/>
    </xf>
    <xf numFmtId="171" fontId="21" fillId="2" borderId="0" xfId="0" applyNumberFormat="1" applyFont="1" applyFill="1" applyAlignment="1">
      <alignment horizontal="right" vertical="center"/>
    </xf>
    <xf numFmtId="171" fontId="6" fillId="2" borderId="0" xfId="0" applyNumberFormat="1" applyFont="1" applyFill="1" applyBorder="1" applyAlignment="1" applyProtection="1">
      <alignment horizontal="right" vertical="center"/>
      <protection locked="0"/>
    </xf>
    <xf numFmtId="171" fontId="6" fillId="2" borderId="1" xfId="0" applyNumberFormat="1" applyFont="1" applyFill="1" applyBorder="1" applyAlignment="1">
      <alignment horizontal="right" vertical="center"/>
    </xf>
    <xf numFmtId="171" fontId="6" fillId="2" borderId="0" xfId="0" applyNumberFormat="1" applyFont="1" applyFill="1" applyBorder="1" applyAlignment="1">
      <alignment horizontal="right" vertical="center"/>
    </xf>
    <xf numFmtId="171" fontId="6" fillId="2" borderId="0" xfId="0" applyNumberFormat="1" applyFont="1" applyFill="1" applyAlignment="1">
      <alignment horizontal="center" vertical="center"/>
    </xf>
    <xf numFmtId="171" fontId="6" fillId="2" borderId="0" xfId="0" applyNumberFormat="1" applyFont="1" applyFill="1" applyAlignment="1">
      <alignment vertical="center"/>
    </xf>
    <xf numFmtId="171" fontId="6" fillId="2" borderId="0" xfId="33" applyNumberFormat="1" applyFont="1" applyFill="1" applyAlignment="1">
      <alignment horizontal="right" vertical="center"/>
    </xf>
    <xf numFmtId="171" fontId="6" fillId="2" borderId="0" xfId="1" applyNumberFormat="1" applyFont="1" applyFill="1" applyBorder="1" applyAlignment="1">
      <alignment horizontal="right" vertical="center"/>
    </xf>
    <xf numFmtId="171" fontId="6" fillId="2" borderId="0" xfId="2" applyNumberFormat="1" applyFont="1" applyFill="1" applyAlignment="1">
      <alignment vertical="center"/>
    </xf>
    <xf numFmtId="171" fontId="6" fillId="2" borderId="1" xfId="2" applyNumberFormat="1" applyFont="1" applyFill="1" applyBorder="1" applyAlignment="1">
      <alignment vertical="center"/>
    </xf>
    <xf numFmtId="171" fontId="6" fillId="2" borderId="1" xfId="2" applyNumberFormat="1" applyFont="1" applyFill="1" applyBorder="1" applyAlignment="1">
      <alignment horizontal="right" vertical="center"/>
    </xf>
    <xf numFmtId="171" fontId="6" fillId="2" borderId="0" xfId="2" applyNumberFormat="1" applyFont="1" applyFill="1" applyAlignment="1">
      <alignment horizontal="right" vertical="center"/>
    </xf>
    <xf numFmtId="171" fontId="6" fillId="2" borderId="1" xfId="1" applyNumberFormat="1" applyFont="1" applyFill="1" applyBorder="1" applyAlignment="1">
      <alignment horizontal="right" vertical="center"/>
    </xf>
    <xf numFmtId="171" fontId="6" fillId="2" borderId="3" xfId="2" applyNumberFormat="1" applyFont="1" applyFill="1" applyBorder="1" applyAlignment="1">
      <alignment horizontal="right" vertical="center"/>
    </xf>
    <xf numFmtId="171" fontId="6" fillId="2" borderId="0" xfId="3" applyNumberFormat="1" applyFont="1" applyFill="1" applyBorder="1" applyAlignment="1">
      <alignment horizontal="right" vertical="center"/>
    </xf>
    <xf numFmtId="171" fontId="6" fillId="2" borderId="0" xfId="33" applyNumberFormat="1" applyFont="1" applyFill="1" applyBorder="1" applyAlignment="1">
      <alignment vertical="center"/>
    </xf>
    <xf numFmtId="171" fontId="6" fillId="2" borderId="0" xfId="2" applyNumberFormat="1" applyFont="1" applyFill="1" applyBorder="1" applyAlignment="1">
      <alignment horizontal="right" vertical="center"/>
    </xf>
    <xf numFmtId="171" fontId="6" fillId="0" borderId="0" xfId="4" applyNumberFormat="1" applyFont="1" applyFill="1" applyBorder="1" applyAlignment="1">
      <alignment vertical="center"/>
    </xf>
    <xf numFmtId="171" fontId="6" fillId="0" borderId="2" xfId="4" applyNumberFormat="1" applyFont="1" applyFill="1" applyBorder="1" applyAlignment="1">
      <alignment vertical="center"/>
    </xf>
    <xf numFmtId="0" fontId="14" fillId="0" borderId="3" xfId="21" applyNumberFormat="1" applyFont="1" applyFill="1" applyBorder="1" applyAlignment="1">
      <alignment vertical="center"/>
    </xf>
    <xf numFmtId="170" fontId="20" fillId="0" borderId="0" xfId="0" applyNumberFormat="1" applyFont="1" applyFill="1" applyBorder="1" applyAlignment="1">
      <alignment horizontal="center" vertical="center"/>
    </xf>
    <xf numFmtId="170" fontId="21" fillId="0" borderId="0" xfId="0" applyNumberFormat="1" applyFont="1" applyFill="1" applyBorder="1" applyAlignment="1">
      <alignment horizontal="center" vertical="center"/>
    </xf>
    <xf numFmtId="171" fontId="6" fillId="2" borderId="2" xfId="4" applyNumberFormat="1" applyFont="1" applyFill="1" applyBorder="1" applyAlignment="1">
      <alignment vertical="center"/>
    </xf>
    <xf numFmtId="171" fontId="6" fillId="2" borderId="2" xfId="2" applyNumberFormat="1" applyFont="1" applyFill="1" applyBorder="1" applyAlignment="1">
      <alignment horizontal="right" vertical="center"/>
    </xf>
    <xf numFmtId="171" fontId="6" fillId="0" borderId="2" xfId="1" applyNumberFormat="1" applyFont="1" applyFill="1" applyBorder="1" applyAlignment="1">
      <alignment horizontal="right" vertical="center"/>
    </xf>
    <xf numFmtId="171" fontId="21" fillId="0" borderId="0" xfId="1" applyNumberFormat="1" applyFont="1" applyFill="1" applyBorder="1" applyAlignment="1">
      <alignment horizontal="center" vertical="center"/>
    </xf>
    <xf numFmtId="171" fontId="21" fillId="0" borderId="1" xfId="1" applyNumberFormat="1" applyFont="1" applyFill="1" applyBorder="1" applyAlignment="1">
      <alignment horizontal="center" vertical="center"/>
    </xf>
    <xf numFmtId="0" fontId="16" fillId="0" borderId="4" xfId="11" applyNumberFormat="1" applyFont="1" applyFill="1" applyBorder="1" applyAlignment="1">
      <alignment horizontal="justify" vertical="center" wrapText="1"/>
    </xf>
    <xf numFmtId="0" fontId="17" fillId="0" borderId="1" xfId="4" applyNumberFormat="1" applyFont="1" applyFill="1" applyBorder="1" applyAlignment="1">
      <alignment horizontal="center" vertical="center"/>
    </xf>
    <xf numFmtId="0" fontId="17" fillId="0" borderId="0" xfId="4" applyNumberFormat="1" applyFont="1" applyFill="1" applyBorder="1" applyAlignment="1">
      <alignment horizontal="center" vertical="center"/>
    </xf>
    <xf numFmtId="0" fontId="15" fillId="0" borderId="1" xfId="11" applyNumberFormat="1" applyFont="1" applyFill="1" applyBorder="1" applyAlignment="1" applyProtection="1">
      <alignment horizontal="center" vertical="center"/>
      <protection locked="0"/>
    </xf>
    <xf numFmtId="0" fontId="15" fillId="0" borderId="5" xfId="11" applyNumberFormat="1" applyFont="1" applyFill="1" applyBorder="1" applyAlignment="1" applyProtection="1">
      <alignment horizontal="center" vertical="center"/>
      <protection locked="0"/>
    </xf>
    <xf numFmtId="0" fontId="15" fillId="0" borderId="1" xfId="21" applyNumberFormat="1" applyFont="1" applyFill="1" applyBorder="1" applyAlignment="1">
      <alignment horizontal="center" vertical="center"/>
    </xf>
    <xf numFmtId="0" fontId="15" fillId="0" borderId="3" xfId="11" applyNumberFormat="1" applyFont="1" applyFill="1" applyBorder="1" applyAlignment="1" applyProtection="1">
      <alignment horizontal="center" vertical="center"/>
      <protection locked="0"/>
    </xf>
    <xf numFmtId="167" fontId="21" fillId="0" borderId="4" xfId="21" applyNumberFormat="1" applyFont="1" applyFill="1" applyBorder="1" applyAlignment="1">
      <alignment horizontal="center" vertical="center"/>
    </xf>
    <xf numFmtId="167" fontId="21" fillId="0" borderId="7" xfId="21" applyNumberFormat="1" applyFont="1" applyFill="1" applyBorder="1" applyAlignment="1">
      <alignment horizontal="center" vertical="center"/>
    </xf>
    <xf numFmtId="0" fontId="16" fillId="0" borderId="4" xfId="11" applyNumberFormat="1" applyFont="1" applyFill="1" applyBorder="1" applyAlignment="1">
      <alignment horizontal="justify" vertical="center"/>
    </xf>
    <xf numFmtId="167" fontId="21" fillId="0" borderId="8" xfId="21" applyNumberFormat="1" applyFont="1" applyFill="1" applyBorder="1" applyAlignment="1">
      <alignment horizontal="center" vertical="center"/>
    </xf>
    <xf numFmtId="167" fontId="21" fillId="0" borderId="1" xfId="21" applyNumberFormat="1" applyFont="1" applyFill="1" applyBorder="1" applyAlignment="1">
      <alignment horizontal="center" vertical="center"/>
    </xf>
    <xf numFmtId="167" fontId="17" fillId="0" borderId="0" xfId="35" applyNumberFormat="1" applyFont="1" applyFill="1" applyBorder="1" applyAlignment="1">
      <alignment horizontal="center" vertical="center"/>
    </xf>
    <xf numFmtId="167" fontId="17" fillId="0" borderId="4" xfId="16" applyNumberFormat="1" applyFont="1" applyFill="1" applyBorder="1" applyAlignment="1">
      <alignment horizontal="center" vertical="center"/>
    </xf>
    <xf numFmtId="0" fontId="16" fillId="0" borderId="1" xfId="35" applyNumberFormat="1" applyFont="1" applyFill="1" applyBorder="1" applyAlignment="1">
      <alignment horizontal="justify" vertical="center" wrapText="1"/>
    </xf>
    <xf numFmtId="171" fontId="16" fillId="2" borderId="0" xfId="30" applyNumberFormat="1" applyFont="1" applyFill="1" applyBorder="1" applyAlignment="1" applyProtection="1">
      <alignment horizontal="right" vertical="center"/>
    </xf>
    <xf numFmtId="174" fontId="16" fillId="2" borderId="0" xfId="30" applyNumberFormat="1" applyFont="1" applyFill="1" applyBorder="1" applyAlignment="1" applyProtection="1">
      <alignment horizontal="right" vertical="center"/>
    </xf>
  </cellXfs>
  <cellStyles count="37">
    <cellStyle name="Comma" xfId="1" builtinId="3"/>
    <cellStyle name="Comma 11" xfId="2" xr:uid="{00000000-0005-0000-0000-000001000000}"/>
    <cellStyle name="Comma 2" xfId="3" xr:uid="{00000000-0005-0000-0000-000002000000}"/>
    <cellStyle name="Comma 2 11" xfId="4" xr:uid="{00000000-0005-0000-0000-000003000000}"/>
    <cellStyle name="Comma 2 2" xfId="5" xr:uid="{00000000-0005-0000-0000-000004000000}"/>
    <cellStyle name="Comma 2 3" xfId="31" xr:uid="{00000000-0005-0000-0000-000005000000}"/>
    <cellStyle name="Comma 2 4" xfId="33" xr:uid="{00000000-0005-0000-0000-000006000000}"/>
    <cellStyle name="Comma 2 5" xfId="6" xr:uid="{00000000-0005-0000-0000-000007000000}"/>
    <cellStyle name="Comma 3" xfId="30" xr:uid="{00000000-0005-0000-0000-000008000000}"/>
    <cellStyle name="Comma 45" xfId="7" xr:uid="{00000000-0005-0000-0000-000009000000}"/>
    <cellStyle name="Comma 9" xfId="8" xr:uid="{00000000-0005-0000-0000-00000A000000}"/>
    <cellStyle name="Euro" xfId="9" xr:uid="{00000000-0005-0000-0000-00000B000000}"/>
    <cellStyle name="Normal" xfId="0" builtinId="0"/>
    <cellStyle name="Normal 10 2 4" xfId="10" xr:uid="{00000000-0005-0000-0000-00000D000000}"/>
    <cellStyle name="Normal 10 3 2" xfId="11" xr:uid="{00000000-0005-0000-0000-00000E000000}"/>
    <cellStyle name="Normal 11" xfId="12" xr:uid="{00000000-0005-0000-0000-00000F000000}"/>
    <cellStyle name="Normal 14" xfId="13" xr:uid="{00000000-0005-0000-0000-000010000000}"/>
    <cellStyle name="Normal 188 5" xfId="14" xr:uid="{00000000-0005-0000-0000-000011000000}"/>
    <cellStyle name="Normal 2" xfId="15" xr:uid="{00000000-0005-0000-0000-000012000000}"/>
    <cellStyle name="Normal 2 2" xfId="16" xr:uid="{00000000-0005-0000-0000-000013000000}"/>
    <cellStyle name="Normal 2 3" xfId="36" xr:uid="{00000000-0005-0000-0000-000014000000}"/>
    <cellStyle name="Normal 2 3 2" xfId="29" xr:uid="{00000000-0005-0000-0000-000015000000}"/>
    <cellStyle name="Normal 23" xfId="17" xr:uid="{00000000-0005-0000-0000-000016000000}"/>
    <cellStyle name="Normal 25" xfId="18" xr:uid="{00000000-0005-0000-0000-000017000000}"/>
    <cellStyle name="Normal 3 3" xfId="32" xr:uid="{00000000-0005-0000-0000-000018000000}"/>
    <cellStyle name="Normal 5" xfId="19" xr:uid="{00000000-0005-0000-0000-000019000000}"/>
    <cellStyle name="Normal 5 2" xfId="20" xr:uid="{00000000-0005-0000-0000-00001A000000}"/>
    <cellStyle name="Normal_Cash Flow_NKCC_2005-2004 (revised)" xfId="35" xr:uid="{00000000-0005-0000-0000-00001B000000}"/>
    <cellStyle name="Normal_Gulf Electric Q1'03(Revised 28 Apr )" xfId="21" xr:uid="{00000000-0005-0000-0000-00001C000000}"/>
    <cellStyle name="Normal_MFG-FS-Q1-Eng02" xfId="34" xr:uid="{00000000-0005-0000-0000-00001D000000}"/>
    <cellStyle name="Percent 12" xfId="22" xr:uid="{00000000-0005-0000-0000-00001E000000}"/>
    <cellStyle name="pwstyle" xfId="23" xr:uid="{00000000-0005-0000-0000-00001F000000}"/>
    <cellStyle name="เครื่องหมายจุลภาค [0]_Excel_MD97DL" xfId="24" xr:uid="{00000000-0005-0000-0000-000020000000}"/>
    <cellStyle name="เครื่องหมายจุลภาค_Excel_MD97DL" xfId="25" xr:uid="{00000000-0005-0000-0000-000021000000}"/>
    <cellStyle name="เครื่องหมายสกุลเงิน [0]_Excel_MD97DL" xfId="26" xr:uid="{00000000-0005-0000-0000-000022000000}"/>
    <cellStyle name="เครื่องหมายสกุลเงิน_Excel_MD97DL" xfId="27" xr:uid="{00000000-0005-0000-0000-000023000000}"/>
    <cellStyle name="ปกติ_Excel_MD97DL" xfId="28" xr:uid="{00000000-0005-0000-0000-000024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akan%20leemuadpai\Desktop\World%20Corp\YE2017\WU\Draft%20FS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akan%20leemuadpai\Desktop\World%20Corp\YE2017\WU\Draft%20FS\Documents%20and%20Settings\yavittha%20sutthiattha\My%20Documents\My%20Job\2008\PAE\Cost-0309-update_3004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avittha%20sutthiattha\My%20Documents\My%20Job\2008\PAE\Cost-0309-update_3004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Cpool/NOBLECEN/conso/CONSO%20SUB%20Q1%202003%20aaa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RAN~1\AppData\Local\Temp\notesF3B52A\Worksheet%20in%20(C)%205000%20Assets%20Combined%20Leadsheet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50;&#3630;&#3617;%20&#3648;&#3619;&#3636;&#3656;&#3617;%201.08.57\Worksheet\31.05.57\WP-P&#3611;&#3640;&#3658;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akan%20leemuadpai\Desktop\World%20Corp\YE2017\WU\Draft%20FS\KPI%20Database\LPG%20METER%20SEPTEMBER%202003%20N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I%20Database\LPG%20METER%20SEPTEMBER%202003%20New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50;&#3630;&#3617;%20&#3648;&#3619;&#3636;&#3656;&#3617;%201.08.57\Worksheet\31.05.57\WP-P&#3611;&#3640;&#3658;\AUDIT-Q4-56_17.6.56\namfon\audit2001\Inventory%20De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ensiri%20chamnanprom\Local%20Settings\Application%20Data\Aura\3.0SEA_PRO1\Files\27\AF\a07ebc31-6e40-48cb-9d89-2150140ceded000000000000004195169088\1ad00e5af0194db1a879532adbdf306f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50;&#3630;&#3617;%20&#3648;&#3619;&#3636;&#3656;&#3617;%201.08.57\Worksheet\31.05.57\WP-P&#3611;&#3640;&#3658;\Share\AC\Balance%20Sheet\BS\Share\Ac\NHR\2001\COST%202001\sale01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akan%20leemuadpai\Desktop\World%20Corp\YE2017\WU\Draft%20FS\Worksheet%20in%206340A%20Testing%20leasing%20agreement-Nissan-%20for%20L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RAN~1\AppData\Local\Temp\notesF3B52A\Worksheet%20in%206340A%20Testing%20leasing%20agreement-Nissan-%20for%20L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CONSO SUB Q1 2003 aa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Payroll Overall 2012"/>
      <sheetName val="Lookups"/>
      <sheetName val="INV"/>
      <sheetName val="Sheet1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Unrealize"/>
      <sheetName val="1.cashflow"/>
      <sheetName val="TOT&amp;TRUE (3)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Tax calculation"/>
      <sheetName val="Non deductable exp"/>
      <sheetName val="Vehicle"/>
      <sheetName val="Adjustment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SS9801"/>
      <sheetName val="ELEC45-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HH"/>
      <sheetName val="GL_M"/>
      <sheetName val="GL_CB"/>
      <sheetName val="ปัจจุบัน_"/>
      <sheetName val="Stock_Aging"/>
      <sheetName val="Sale_0502"/>
      <sheetName val="Sale_0407"/>
      <sheetName val="test 2"/>
      <sheetName val="_Bal Int Ac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0"/>
  <sheetViews>
    <sheetView topLeftCell="A91" zoomScaleNormal="100" zoomScaleSheetLayoutView="100" workbookViewId="0">
      <selection activeCell="E109" sqref="E109"/>
    </sheetView>
  </sheetViews>
  <sheetFormatPr defaultColWidth="9.28515625" defaultRowHeight="21.75" customHeight="1" x14ac:dyDescent="0.2"/>
  <cols>
    <col min="1" max="1" width="1.42578125" style="29" customWidth="1"/>
    <col min="2" max="2" width="29.5703125" style="8" customWidth="1"/>
    <col min="3" max="3" width="5.7109375" style="19" customWidth="1"/>
    <col min="4" max="4" width="0.7109375" style="15" customWidth="1"/>
    <col min="5" max="5" width="13.7109375" style="24" customWidth="1"/>
    <col min="6" max="6" width="0.7109375" style="24" customWidth="1"/>
    <col min="7" max="7" width="13.7109375" style="24" customWidth="1"/>
    <col min="8" max="8" width="0.7109375" style="24" customWidth="1"/>
    <col min="9" max="9" width="13.7109375" style="24" customWidth="1"/>
    <col min="10" max="10" width="0.7109375" style="24" customWidth="1"/>
    <col min="11" max="11" width="13.7109375" style="24" customWidth="1"/>
    <col min="12" max="14" width="9.28515625" style="8"/>
    <col min="15" max="15" width="13.28515625" style="8" customWidth="1"/>
    <col min="16" max="16384" width="9.28515625" style="8"/>
  </cols>
  <sheetData>
    <row r="1" spans="1:11" ht="16.5" customHeight="1" x14ac:dyDescent="0.2">
      <c r="A1" s="28" t="s">
        <v>0</v>
      </c>
      <c r="B1" s="5"/>
      <c r="C1" s="6"/>
      <c r="D1" s="7"/>
      <c r="E1" s="22"/>
      <c r="F1" s="22"/>
      <c r="G1" s="22"/>
      <c r="H1" s="22"/>
      <c r="I1" s="22"/>
      <c r="J1" s="22"/>
      <c r="K1" s="22"/>
    </row>
    <row r="2" spans="1:11" ht="16.5" customHeight="1" x14ac:dyDescent="0.2">
      <c r="A2" s="30" t="s">
        <v>1</v>
      </c>
      <c r="B2" s="5"/>
      <c r="C2" s="6"/>
      <c r="D2" s="7"/>
      <c r="E2" s="22"/>
      <c r="F2" s="22"/>
      <c r="G2" s="22"/>
      <c r="H2" s="22"/>
      <c r="I2" s="22"/>
      <c r="J2" s="22"/>
      <c r="K2" s="22"/>
    </row>
    <row r="3" spans="1:11" ht="16.5" customHeight="1" x14ac:dyDescent="0.2">
      <c r="A3" s="31" t="s">
        <v>134</v>
      </c>
      <c r="B3" s="10"/>
      <c r="C3" s="11"/>
      <c r="D3" s="12"/>
      <c r="E3" s="23"/>
      <c r="F3" s="23"/>
      <c r="G3" s="23"/>
      <c r="H3" s="23"/>
      <c r="I3" s="23"/>
      <c r="J3" s="23"/>
      <c r="K3" s="23"/>
    </row>
    <row r="4" spans="1:11" ht="20.65" customHeight="1" x14ac:dyDescent="0.2">
      <c r="A4" s="30"/>
      <c r="B4" s="9"/>
      <c r="C4" s="6"/>
      <c r="D4" s="7"/>
      <c r="E4" s="22"/>
      <c r="F4" s="22"/>
      <c r="G4" s="22"/>
      <c r="H4" s="22"/>
      <c r="I4" s="22"/>
      <c r="J4" s="22"/>
      <c r="K4" s="22"/>
    </row>
    <row r="5" spans="1:11" ht="20.65" customHeight="1" x14ac:dyDescent="0.2">
      <c r="A5" s="30"/>
      <c r="B5" s="9"/>
      <c r="C5" s="6"/>
      <c r="D5" s="7"/>
      <c r="E5" s="22"/>
      <c r="F5" s="22"/>
      <c r="G5" s="22"/>
      <c r="H5" s="22"/>
      <c r="I5" s="22"/>
      <c r="J5" s="22"/>
      <c r="K5" s="22"/>
    </row>
    <row r="6" spans="1:11" s="221" customFormat="1" ht="20.65" customHeight="1" x14ac:dyDescent="0.2">
      <c r="A6" s="216"/>
      <c r="B6" s="217"/>
      <c r="C6" s="218"/>
      <c r="D6" s="219"/>
      <c r="E6" s="325" t="s">
        <v>4</v>
      </c>
      <c r="F6" s="325"/>
      <c r="G6" s="325"/>
      <c r="H6" s="220"/>
      <c r="I6" s="325" t="s">
        <v>5</v>
      </c>
      <c r="J6" s="325"/>
      <c r="K6" s="325"/>
    </row>
    <row r="7" spans="1:11" s="221" customFormat="1" ht="18" customHeight="1" x14ac:dyDescent="0.2">
      <c r="A7" s="216"/>
      <c r="B7" s="217"/>
      <c r="C7" s="218"/>
      <c r="D7" s="219"/>
      <c r="E7" s="326" t="s">
        <v>45</v>
      </c>
      <c r="F7" s="326"/>
      <c r="G7" s="326"/>
      <c r="H7" s="220"/>
      <c r="I7" s="326" t="s">
        <v>45</v>
      </c>
      <c r="J7" s="326"/>
      <c r="K7" s="326"/>
    </row>
    <row r="8" spans="1:11" s="221" customFormat="1" ht="18" customHeight="1" x14ac:dyDescent="0.2">
      <c r="A8" s="216"/>
      <c r="B8" s="217"/>
      <c r="C8" s="218"/>
      <c r="D8" s="219"/>
      <c r="E8" s="222" t="s">
        <v>90</v>
      </c>
      <c r="F8" s="222"/>
      <c r="G8" s="222" t="s">
        <v>91</v>
      </c>
      <c r="H8" s="223"/>
      <c r="I8" s="222" t="s">
        <v>90</v>
      </c>
      <c r="J8" s="222"/>
      <c r="K8" s="222" t="s">
        <v>91</v>
      </c>
    </row>
    <row r="9" spans="1:11" s="221" customFormat="1" ht="18" customHeight="1" x14ac:dyDescent="0.2">
      <c r="A9" s="216"/>
      <c r="B9" s="217"/>
      <c r="C9" s="218"/>
      <c r="D9" s="219"/>
      <c r="E9" s="224" t="s">
        <v>125</v>
      </c>
      <c r="F9" s="222"/>
      <c r="G9" s="224" t="s">
        <v>128</v>
      </c>
      <c r="H9" s="223"/>
      <c r="I9" s="224" t="s">
        <v>125</v>
      </c>
      <c r="J9" s="222"/>
      <c r="K9" s="224" t="s">
        <v>128</v>
      </c>
    </row>
    <row r="10" spans="1:11" s="221" customFormat="1" ht="18" customHeight="1" x14ac:dyDescent="0.2">
      <c r="A10" s="216"/>
      <c r="B10" s="217"/>
      <c r="C10" s="218"/>
      <c r="D10" s="219"/>
      <c r="E10" s="225" t="s">
        <v>129</v>
      </c>
      <c r="F10" s="223"/>
      <c r="G10" s="223" t="s">
        <v>2</v>
      </c>
      <c r="H10" s="223"/>
      <c r="I10" s="225" t="s">
        <v>129</v>
      </c>
      <c r="J10" s="223"/>
      <c r="K10" s="223" t="s">
        <v>2</v>
      </c>
    </row>
    <row r="11" spans="1:11" s="221" customFormat="1" ht="18" customHeight="1" x14ac:dyDescent="0.2">
      <c r="A11" s="216"/>
      <c r="B11" s="217"/>
      <c r="C11" s="226" t="s">
        <v>6</v>
      </c>
      <c r="D11" s="219"/>
      <c r="E11" s="227" t="s">
        <v>3</v>
      </c>
      <c r="F11" s="223"/>
      <c r="G11" s="227" t="s">
        <v>3</v>
      </c>
      <c r="H11" s="223"/>
      <c r="I11" s="227" t="s">
        <v>3</v>
      </c>
      <c r="J11" s="223"/>
      <c r="K11" s="227" t="s">
        <v>3</v>
      </c>
    </row>
    <row r="12" spans="1:11" s="221" customFormat="1" ht="6.4" customHeight="1" x14ac:dyDescent="0.2">
      <c r="A12" s="228"/>
      <c r="C12" s="229"/>
      <c r="D12" s="230"/>
      <c r="E12" s="299"/>
      <c r="F12" s="231"/>
      <c r="G12" s="231"/>
      <c r="H12" s="231"/>
      <c r="I12" s="299"/>
      <c r="J12" s="231"/>
      <c r="K12" s="231"/>
    </row>
    <row r="13" spans="1:11" s="221" customFormat="1" ht="18" customHeight="1" x14ac:dyDescent="0.2">
      <c r="A13" s="216" t="s">
        <v>7</v>
      </c>
      <c r="B13" s="217"/>
      <c r="C13" s="218"/>
      <c r="D13" s="219"/>
      <c r="E13" s="300"/>
      <c r="F13" s="223"/>
      <c r="G13" s="223"/>
      <c r="H13" s="223"/>
      <c r="I13" s="300"/>
      <c r="J13" s="223"/>
      <c r="K13" s="223"/>
    </row>
    <row r="14" spans="1:11" s="221" customFormat="1" ht="6.4" customHeight="1" x14ac:dyDescent="0.2">
      <c r="A14" s="228"/>
      <c r="C14" s="229"/>
      <c r="D14" s="230"/>
      <c r="E14" s="299"/>
      <c r="F14" s="231"/>
      <c r="G14" s="231"/>
      <c r="H14" s="231"/>
      <c r="I14" s="299"/>
      <c r="J14" s="231"/>
      <c r="K14" s="231"/>
    </row>
    <row r="15" spans="1:11" s="221" customFormat="1" ht="18" customHeight="1" x14ac:dyDescent="0.2">
      <c r="A15" s="216" t="s">
        <v>8</v>
      </c>
      <c r="B15" s="217"/>
      <c r="C15" s="229"/>
      <c r="D15" s="230"/>
      <c r="E15" s="299"/>
      <c r="F15" s="231"/>
      <c r="G15" s="231"/>
      <c r="H15" s="231"/>
      <c r="I15" s="299"/>
      <c r="J15" s="231"/>
      <c r="K15" s="231"/>
    </row>
    <row r="16" spans="1:11" s="221" customFormat="1" ht="6.4" customHeight="1" x14ac:dyDescent="0.2">
      <c r="A16" s="228"/>
      <c r="C16" s="229"/>
      <c r="D16" s="230"/>
      <c r="E16" s="299"/>
      <c r="F16" s="231"/>
      <c r="G16" s="231"/>
      <c r="H16" s="231"/>
      <c r="I16" s="299"/>
      <c r="J16" s="231"/>
      <c r="K16" s="231"/>
    </row>
    <row r="17" spans="1:11" s="221" customFormat="1" ht="18" customHeight="1" x14ac:dyDescent="0.2">
      <c r="A17" s="228" t="s">
        <v>9</v>
      </c>
      <c r="C17" s="232"/>
      <c r="D17" s="230"/>
      <c r="E17" s="299">
        <v>12320962</v>
      </c>
      <c r="F17" s="231"/>
      <c r="G17" s="257">
        <v>49823840</v>
      </c>
      <c r="H17" s="231"/>
      <c r="I17" s="299">
        <v>2837645</v>
      </c>
      <c r="J17" s="231"/>
      <c r="K17" s="258">
        <v>18129106</v>
      </c>
    </row>
    <row r="18" spans="1:11" s="221" customFormat="1" ht="18" customHeight="1" x14ac:dyDescent="0.2">
      <c r="A18" s="259" t="s">
        <v>135</v>
      </c>
      <c r="C18" s="232"/>
      <c r="D18" s="230"/>
      <c r="E18" s="299">
        <v>619326</v>
      </c>
      <c r="F18" s="231"/>
      <c r="G18" s="257">
        <v>619326</v>
      </c>
      <c r="H18" s="231"/>
      <c r="I18" s="299">
        <v>0</v>
      </c>
      <c r="J18" s="231"/>
      <c r="K18" s="258">
        <v>0</v>
      </c>
    </row>
    <row r="19" spans="1:11" s="221" customFormat="1" ht="18" customHeight="1" x14ac:dyDescent="0.2">
      <c r="A19" s="228" t="s">
        <v>10</v>
      </c>
      <c r="C19" s="232">
        <v>8</v>
      </c>
      <c r="D19" s="230"/>
      <c r="E19" s="299">
        <v>25206036</v>
      </c>
      <c r="F19" s="231"/>
      <c r="G19" s="260">
        <f>80447692-54727792</f>
        <v>25719900</v>
      </c>
      <c r="H19" s="231"/>
      <c r="I19" s="299">
        <v>36639010</v>
      </c>
      <c r="J19" s="231"/>
      <c r="K19" s="258">
        <f>102357400-54727792</f>
        <v>47629608</v>
      </c>
    </row>
    <row r="20" spans="1:11" s="221" customFormat="1" ht="18" customHeight="1" x14ac:dyDescent="0.2">
      <c r="A20" s="235" t="s">
        <v>11</v>
      </c>
      <c r="C20" s="232">
        <v>14</v>
      </c>
      <c r="D20" s="230"/>
      <c r="E20" s="301">
        <v>0</v>
      </c>
      <c r="F20" s="231"/>
      <c r="G20" s="261">
        <v>0</v>
      </c>
      <c r="H20" s="231"/>
      <c r="I20" s="301">
        <v>134226820</v>
      </c>
      <c r="J20" s="231"/>
      <c r="K20" s="258">
        <v>475627798</v>
      </c>
    </row>
    <row r="21" spans="1:11" s="221" customFormat="1" ht="18" customHeight="1" x14ac:dyDescent="0.2">
      <c r="A21" s="228" t="s">
        <v>12</v>
      </c>
      <c r="C21" s="232">
        <v>9</v>
      </c>
      <c r="D21" s="230"/>
      <c r="E21" s="302">
        <v>2191803401</v>
      </c>
      <c r="F21" s="231"/>
      <c r="G21" s="262">
        <v>2138701991</v>
      </c>
      <c r="H21" s="231"/>
      <c r="I21" s="302">
        <v>457314645</v>
      </c>
      <c r="J21" s="231"/>
      <c r="K21" s="263">
        <v>395352793</v>
      </c>
    </row>
    <row r="22" spans="1:11" s="221" customFormat="1" ht="6.4" customHeight="1" x14ac:dyDescent="0.2">
      <c r="A22" s="216"/>
      <c r="B22" s="217"/>
      <c r="C22" s="229"/>
      <c r="D22" s="230"/>
      <c r="E22" s="303"/>
      <c r="F22" s="237"/>
      <c r="G22" s="237"/>
      <c r="H22" s="237"/>
      <c r="I22" s="303"/>
      <c r="J22" s="237"/>
      <c r="K22" s="237"/>
    </row>
    <row r="23" spans="1:11" s="221" customFormat="1" ht="18" customHeight="1" x14ac:dyDescent="0.2">
      <c r="A23" s="216" t="s">
        <v>13</v>
      </c>
      <c r="C23" s="229"/>
      <c r="D23" s="230"/>
      <c r="E23" s="302">
        <f>SUM(E17:E21)</f>
        <v>2229949725</v>
      </c>
      <c r="F23" s="231"/>
      <c r="G23" s="236">
        <f>SUM(G17:G21)</f>
        <v>2214865057</v>
      </c>
      <c r="H23" s="231"/>
      <c r="I23" s="302">
        <f>SUM(I17:I21)</f>
        <v>631018120</v>
      </c>
      <c r="J23" s="231"/>
      <c r="K23" s="236">
        <f>SUM(K17:K21)</f>
        <v>936739305</v>
      </c>
    </row>
    <row r="24" spans="1:11" s="221" customFormat="1" ht="18" customHeight="1" x14ac:dyDescent="0.2">
      <c r="A24" s="216"/>
      <c r="B24" s="217"/>
      <c r="C24" s="229"/>
      <c r="D24" s="230"/>
      <c r="E24" s="299"/>
      <c r="F24" s="231"/>
      <c r="G24" s="231"/>
      <c r="H24" s="231"/>
      <c r="I24" s="299"/>
      <c r="J24" s="231"/>
      <c r="K24" s="231"/>
    </row>
    <row r="25" spans="1:11" s="221" customFormat="1" ht="18" customHeight="1" x14ac:dyDescent="0.2">
      <c r="A25" s="216" t="s">
        <v>14</v>
      </c>
      <c r="B25" s="217"/>
      <c r="C25" s="229"/>
      <c r="D25" s="230"/>
      <c r="E25" s="299"/>
      <c r="F25" s="231"/>
      <c r="G25" s="231"/>
      <c r="H25" s="231"/>
      <c r="I25" s="299"/>
      <c r="J25" s="231"/>
      <c r="K25" s="231"/>
    </row>
    <row r="26" spans="1:11" s="221" customFormat="1" ht="6.4" customHeight="1" x14ac:dyDescent="0.2">
      <c r="A26" s="216"/>
      <c r="B26" s="217"/>
      <c r="C26" s="229"/>
      <c r="D26" s="230"/>
      <c r="E26" s="304"/>
      <c r="F26" s="238"/>
      <c r="G26" s="231"/>
      <c r="H26" s="238"/>
      <c r="I26" s="304"/>
      <c r="J26" s="238"/>
      <c r="K26" s="231"/>
    </row>
    <row r="27" spans="1:11" s="221" customFormat="1" ht="18" customHeight="1" x14ac:dyDescent="0.2">
      <c r="A27" s="228" t="s">
        <v>15</v>
      </c>
      <c r="E27" s="305">
        <v>6930000</v>
      </c>
      <c r="F27" s="231"/>
      <c r="G27" s="257">
        <v>6930000</v>
      </c>
      <c r="H27" s="231"/>
      <c r="I27" s="307">
        <v>0</v>
      </c>
      <c r="J27" s="231"/>
      <c r="K27" s="231">
        <v>0</v>
      </c>
    </row>
    <row r="28" spans="1:11" s="221" customFormat="1" ht="18" customHeight="1" x14ac:dyDescent="0.2">
      <c r="A28" s="259" t="s">
        <v>136</v>
      </c>
      <c r="E28" s="306">
        <v>54727792</v>
      </c>
      <c r="F28" s="231"/>
      <c r="G28" s="257">
        <v>54727792</v>
      </c>
      <c r="H28" s="231"/>
      <c r="I28" s="299">
        <v>54727792</v>
      </c>
      <c r="J28" s="231"/>
      <c r="K28" s="231">
        <v>54727792</v>
      </c>
    </row>
    <row r="29" spans="1:11" s="221" customFormat="1" ht="18" customHeight="1" x14ac:dyDescent="0.2">
      <c r="A29" s="235" t="s">
        <v>167</v>
      </c>
      <c r="C29" s="232">
        <v>14</v>
      </c>
      <c r="D29" s="230"/>
      <c r="E29" s="306">
        <v>87780000</v>
      </c>
      <c r="F29" s="231"/>
      <c r="G29" s="257">
        <v>87780000</v>
      </c>
      <c r="H29" s="231"/>
      <c r="I29" s="299">
        <v>87780000</v>
      </c>
      <c r="J29" s="231"/>
      <c r="K29" s="231">
        <v>87780000</v>
      </c>
    </row>
    <row r="30" spans="1:11" s="221" customFormat="1" ht="18" customHeight="1" x14ac:dyDescent="0.2">
      <c r="A30" s="228" t="s">
        <v>139</v>
      </c>
      <c r="C30" s="232">
        <v>10</v>
      </c>
      <c r="D30" s="230"/>
      <c r="E30" s="307">
        <v>0</v>
      </c>
      <c r="F30" s="231"/>
      <c r="G30" s="257">
        <v>0</v>
      </c>
      <c r="H30" s="231"/>
      <c r="I30" s="306">
        <v>828000000</v>
      </c>
      <c r="J30" s="231"/>
      <c r="K30" s="257">
        <v>478000000</v>
      </c>
    </row>
    <row r="31" spans="1:11" s="221" customFormat="1" ht="18" customHeight="1" x14ac:dyDescent="0.2">
      <c r="A31" s="228" t="s">
        <v>156</v>
      </c>
      <c r="C31" s="232">
        <v>11</v>
      </c>
      <c r="D31" s="230"/>
      <c r="E31" s="308">
        <v>389686798</v>
      </c>
      <c r="F31" s="231"/>
      <c r="G31" s="257">
        <v>389734028</v>
      </c>
      <c r="H31" s="231"/>
      <c r="I31" s="306">
        <v>390000000</v>
      </c>
      <c r="J31" s="231"/>
      <c r="K31" s="257">
        <v>390000000</v>
      </c>
    </row>
    <row r="32" spans="1:11" s="221" customFormat="1" ht="18" customHeight="1" x14ac:dyDescent="0.2">
      <c r="A32" s="228" t="s">
        <v>16</v>
      </c>
      <c r="C32" s="233"/>
      <c r="D32" s="230"/>
      <c r="E32" s="308">
        <v>3114083</v>
      </c>
      <c r="F32" s="231"/>
      <c r="G32" s="260">
        <v>3343701</v>
      </c>
      <c r="H32" s="231"/>
      <c r="I32" s="308">
        <v>17556</v>
      </c>
      <c r="J32" s="231"/>
      <c r="K32" s="257">
        <v>18911</v>
      </c>
    </row>
    <row r="33" spans="1:15" s="221" customFormat="1" ht="18" customHeight="1" x14ac:dyDescent="0.2">
      <c r="A33" s="228" t="s">
        <v>17</v>
      </c>
      <c r="C33" s="232"/>
      <c r="D33" s="230"/>
      <c r="E33" s="308">
        <v>31340547</v>
      </c>
      <c r="F33" s="231"/>
      <c r="G33" s="257">
        <v>32209907</v>
      </c>
      <c r="H33" s="231"/>
      <c r="I33" s="308">
        <v>1230860</v>
      </c>
      <c r="J33" s="231"/>
      <c r="K33" s="257">
        <v>1286566</v>
      </c>
    </row>
    <row r="34" spans="1:15" s="221" customFormat="1" ht="18" customHeight="1" x14ac:dyDescent="0.2">
      <c r="A34" s="228" t="s">
        <v>18</v>
      </c>
      <c r="C34" s="229"/>
      <c r="D34" s="230"/>
      <c r="E34" s="309">
        <v>1199532</v>
      </c>
      <c r="F34" s="231"/>
      <c r="G34" s="262">
        <v>1199532</v>
      </c>
      <c r="H34" s="231"/>
      <c r="I34" s="309">
        <v>650430</v>
      </c>
      <c r="J34" s="231"/>
      <c r="K34" s="262">
        <v>650430</v>
      </c>
    </row>
    <row r="35" spans="1:15" s="221" customFormat="1" ht="6.4" customHeight="1" x14ac:dyDescent="0.2">
      <c r="A35" s="216"/>
      <c r="B35" s="217"/>
      <c r="C35" s="229"/>
      <c r="D35" s="230"/>
      <c r="E35" s="303"/>
      <c r="F35" s="237"/>
      <c r="G35" s="237"/>
      <c r="H35" s="237"/>
      <c r="I35" s="303"/>
      <c r="J35" s="237"/>
      <c r="K35" s="237"/>
    </row>
    <row r="36" spans="1:15" s="221" customFormat="1" ht="18" customHeight="1" x14ac:dyDescent="0.2">
      <c r="A36" s="216" t="s">
        <v>19</v>
      </c>
      <c r="C36" s="229"/>
      <c r="D36" s="230"/>
      <c r="E36" s="310">
        <f>SUM(E27:E35)</f>
        <v>574778752</v>
      </c>
      <c r="F36" s="238"/>
      <c r="G36" s="241">
        <f>SUM(G27:G35)</f>
        <v>575924960</v>
      </c>
      <c r="H36" s="238"/>
      <c r="I36" s="310">
        <f>SUM(I27:I35)</f>
        <v>1362406638</v>
      </c>
      <c r="J36" s="238"/>
      <c r="K36" s="241">
        <f>SUM(K27:K35)</f>
        <v>1012463699</v>
      </c>
    </row>
    <row r="37" spans="1:15" s="221" customFormat="1" ht="6.4" customHeight="1" x14ac:dyDescent="0.2">
      <c r="A37" s="228"/>
      <c r="C37" s="229"/>
      <c r="D37" s="230"/>
      <c r="E37" s="311"/>
      <c r="F37" s="238"/>
      <c r="G37" s="238"/>
      <c r="H37" s="238"/>
      <c r="I37" s="311"/>
      <c r="J37" s="238"/>
      <c r="K37" s="238"/>
    </row>
    <row r="38" spans="1:15" s="221" customFormat="1" ht="18" customHeight="1" thickBot="1" x14ac:dyDescent="0.25">
      <c r="A38" s="216" t="s">
        <v>20</v>
      </c>
      <c r="B38" s="217"/>
      <c r="C38" s="229"/>
      <c r="D38" s="230"/>
      <c r="E38" s="323">
        <f>+E36+E23</f>
        <v>2804728477</v>
      </c>
      <c r="F38" s="234"/>
      <c r="G38" s="324">
        <f>+G36+G23</f>
        <v>2790790017</v>
      </c>
      <c r="H38" s="234"/>
      <c r="I38" s="323">
        <f>+I36+I23</f>
        <v>1993424758</v>
      </c>
      <c r="J38" s="234"/>
      <c r="K38" s="324">
        <f>+K36+K23</f>
        <v>1949203004</v>
      </c>
    </row>
    <row r="39" spans="1:15" s="221" customFormat="1" ht="18" customHeight="1" thickTop="1" x14ac:dyDescent="0.2">
      <c r="A39" s="216"/>
      <c r="B39" s="217"/>
      <c r="C39" s="229"/>
      <c r="D39" s="230"/>
      <c r="E39" s="242"/>
      <c r="F39" s="234"/>
      <c r="G39" s="234"/>
      <c r="H39" s="234"/>
      <c r="I39" s="242"/>
      <c r="J39" s="234"/>
      <c r="K39" s="234"/>
      <c r="O39" s="243"/>
    </row>
    <row r="40" spans="1:15" s="221" customFormat="1" ht="18" customHeight="1" x14ac:dyDescent="0.2">
      <c r="A40" s="216"/>
      <c r="B40" s="217"/>
      <c r="C40" s="229"/>
      <c r="D40" s="230"/>
      <c r="E40" s="242"/>
      <c r="F40" s="234"/>
      <c r="G40" s="234"/>
      <c r="H40" s="234"/>
      <c r="I40" s="242"/>
      <c r="J40" s="234"/>
      <c r="K40" s="234"/>
      <c r="O40" s="243"/>
    </row>
    <row r="41" spans="1:15" s="221" customFormat="1" ht="18" customHeight="1" x14ac:dyDescent="0.2">
      <c r="A41" s="216"/>
      <c r="B41" s="217"/>
      <c r="C41" s="229"/>
      <c r="D41" s="230"/>
      <c r="E41" s="242"/>
      <c r="F41" s="234"/>
      <c r="G41" s="234"/>
      <c r="H41" s="234"/>
      <c r="I41" s="242"/>
      <c r="J41" s="234"/>
      <c r="K41" s="234"/>
      <c r="O41" s="243"/>
    </row>
    <row r="42" spans="1:15" s="221" customFormat="1" ht="18" customHeight="1" x14ac:dyDescent="0.2">
      <c r="A42" s="216"/>
      <c r="B42" s="217"/>
      <c r="C42" s="229"/>
      <c r="D42" s="230"/>
      <c r="E42" s="242"/>
      <c r="F42" s="234"/>
      <c r="G42" s="234"/>
      <c r="H42" s="234"/>
      <c r="I42" s="242"/>
      <c r="J42" s="234"/>
      <c r="K42" s="234"/>
      <c r="O42" s="243"/>
    </row>
    <row r="43" spans="1:15" s="221" customFormat="1" ht="18" customHeight="1" x14ac:dyDescent="0.2">
      <c r="A43" s="216"/>
      <c r="B43" s="217"/>
      <c r="C43" s="229"/>
      <c r="D43" s="230"/>
      <c r="E43" s="234"/>
      <c r="F43" s="234"/>
      <c r="G43" s="234"/>
      <c r="H43" s="234"/>
      <c r="I43" s="242"/>
      <c r="J43" s="234"/>
      <c r="K43" s="234"/>
    </row>
    <row r="44" spans="1:15" s="221" customFormat="1" ht="18" customHeight="1" x14ac:dyDescent="0.2">
      <c r="A44" s="216"/>
      <c r="B44" s="217"/>
      <c r="C44" s="229"/>
      <c r="D44" s="230"/>
      <c r="E44" s="234"/>
      <c r="F44" s="234"/>
      <c r="G44" s="234"/>
      <c r="H44" s="234"/>
      <c r="I44" s="234"/>
      <c r="J44" s="234"/>
      <c r="K44" s="234"/>
    </row>
    <row r="45" spans="1:15" s="221" customFormat="1" ht="18" customHeight="1" x14ac:dyDescent="0.2">
      <c r="A45" s="216"/>
      <c r="B45" s="217"/>
      <c r="C45" s="229"/>
      <c r="D45" s="230"/>
      <c r="E45" s="234"/>
      <c r="F45" s="234"/>
      <c r="G45" s="234"/>
      <c r="H45" s="234"/>
      <c r="I45" s="234"/>
      <c r="J45" s="234"/>
      <c r="K45" s="234"/>
    </row>
    <row r="46" spans="1:15" s="221" customFormat="1" ht="18" customHeight="1" x14ac:dyDescent="0.2">
      <c r="A46" s="216"/>
      <c r="B46" s="217"/>
      <c r="C46" s="229"/>
      <c r="D46" s="230"/>
      <c r="E46" s="234"/>
      <c r="F46" s="234"/>
      <c r="G46" s="234"/>
      <c r="H46" s="234"/>
      <c r="I46" s="234"/>
      <c r="J46" s="234"/>
      <c r="K46" s="234"/>
    </row>
    <row r="47" spans="1:15" s="221" customFormat="1" ht="19.5" customHeight="1" x14ac:dyDescent="0.2">
      <c r="A47" s="244" t="s">
        <v>21</v>
      </c>
      <c r="B47" s="245"/>
      <c r="C47" s="245"/>
      <c r="D47" s="245"/>
      <c r="E47" s="231"/>
      <c r="F47" s="231"/>
      <c r="G47" s="231"/>
      <c r="H47" s="231"/>
      <c r="I47" s="231"/>
      <c r="J47" s="231"/>
      <c r="K47" s="231"/>
    </row>
    <row r="48" spans="1:15" ht="19.5" customHeight="1" x14ac:dyDescent="0.2">
      <c r="A48" s="33"/>
      <c r="B48" s="17"/>
      <c r="C48" s="17"/>
      <c r="D48" s="17"/>
    </row>
    <row r="49" spans="1:11" ht="17.25" customHeight="1" x14ac:dyDescent="0.2">
      <c r="A49" s="33"/>
      <c r="B49" s="17"/>
      <c r="C49" s="17"/>
      <c r="D49" s="17"/>
    </row>
    <row r="50" spans="1:11" ht="25.15" customHeight="1" x14ac:dyDescent="0.2">
      <c r="A50" s="327" t="s">
        <v>164</v>
      </c>
      <c r="B50" s="327"/>
      <c r="C50" s="327"/>
      <c r="D50" s="327"/>
      <c r="E50" s="327"/>
      <c r="F50" s="327"/>
      <c r="G50" s="327"/>
      <c r="H50" s="327"/>
      <c r="I50" s="327"/>
      <c r="J50" s="327"/>
      <c r="K50" s="327"/>
    </row>
    <row r="51" spans="1:11" ht="16.5" customHeight="1" x14ac:dyDescent="0.2">
      <c r="A51" s="28" t="str">
        <f>A1</f>
        <v>World Corporation Public Company Limited</v>
      </c>
      <c r="B51" s="5"/>
      <c r="C51" s="6"/>
      <c r="D51" s="7"/>
      <c r="E51" s="22"/>
      <c r="F51" s="22"/>
      <c r="G51" s="22"/>
      <c r="H51" s="22"/>
      <c r="I51" s="22"/>
      <c r="J51" s="22"/>
      <c r="K51" s="22"/>
    </row>
    <row r="52" spans="1:11" ht="16.5" customHeight="1" x14ac:dyDescent="0.2">
      <c r="A52" s="28" t="str">
        <f>A2</f>
        <v>Statements of Financial Position</v>
      </c>
      <c r="B52" s="5"/>
      <c r="C52" s="6"/>
      <c r="D52" s="7"/>
      <c r="E52" s="22"/>
      <c r="F52" s="22"/>
      <c r="G52" s="22"/>
      <c r="H52" s="22"/>
      <c r="I52" s="22"/>
      <c r="J52" s="22"/>
      <c r="K52" s="22"/>
    </row>
    <row r="53" spans="1:11" ht="16.5" customHeight="1" x14ac:dyDescent="0.2">
      <c r="A53" s="32" t="str">
        <f>A3</f>
        <v>As at 31 March 2020</v>
      </c>
      <c r="B53" s="10"/>
      <c r="C53" s="11"/>
      <c r="D53" s="12"/>
      <c r="E53" s="23"/>
      <c r="F53" s="23"/>
      <c r="G53" s="23"/>
      <c r="H53" s="23"/>
      <c r="I53" s="23"/>
      <c r="J53" s="23"/>
      <c r="K53" s="23"/>
    </row>
    <row r="54" spans="1:11" ht="20.65" customHeight="1" x14ac:dyDescent="0.2">
      <c r="A54" s="30"/>
      <c r="B54" s="9"/>
      <c r="C54" s="6"/>
      <c r="D54" s="7"/>
      <c r="E54" s="22"/>
      <c r="F54" s="22"/>
      <c r="G54" s="22"/>
      <c r="H54" s="22"/>
      <c r="I54" s="22"/>
      <c r="J54" s="22"/>
      <c r="K54" s="22"/>
    </row>
    <row r="55" spans="1:11" ht="20.65" customHeight="1" x14ac:dyDescent="0.2">
      <c r="A55" s="30"/>
      <c r="B55" s="9"/>
      <c r="C55" s="6"/>
      <c r="D55" s="7"/>
      <c r="E55" s="22"/>
      <c r="F55" s="22"/>
      <c r="G55" s="22"/>
      <c r="H55" s="22"/>
      <c r="I55" s="22"/>
      <c r="J55" s="22"/>
      <c r="K55" s="22"/>
    </row>
    <row r="56" spans="1:11" s="221" customFormat="1" ht="21.75" customHeight="1" x14ac:dyDescent="0.2">
      <c r="A56" s="216"/>
      <c r="B56" s="217"/>
      <c r="C56" s="218"/>
      <c r="D56" s="219"/>
      <c r="E56" s="325" t="s">
        <v>4</v>
      </c>
      <c r="F56" s="325"/>
      <c r="G56" s="325"/>
      <c r="H56" s="220"/>
      <c r="I56" s="325" t="s">
        <v>5</v>
      </c>
      <c r="J56" s="325"/>
      <c r="K56" s="325"/>
    </row>
    <row r="57" spans="1:11" s="221" customFormat="1" ht="21.75" customHeight="1" x14ac:dyDescent="0.2">
      <c r="A57" s="216"/>
      <c r="B57" s="217"/>
      <c r="C57" s="218"/>
      <c r="D57" s="219"/>
      <c r="E57" s="326" t="s">
        <v>45</v>
      </c>
      <c r="F57" s="326"/>
      <c r="G57" s="326"/>
      <c r="H57" s="220"/>
      <c r="I57" s="326" t="s">
        <v>45</v>
      </c>
      <c r="J57" s="326"/>
      <c r="K57" s="326"/>
    </row>
    <row r="58" spans="1:11" s="221" customFormat="1" ht="21.75" customHeight="1" x14ac:dyDescent="0.2">
      <c r="A58" s="216"/>
      <c r="B58" s="217"/>
      <c r="C58" s="218"/>
      <c r="D58" s="219"/>
      <c r="E58" s="222" t="s">
        <v>90</v>
      </c>
      <c r="F58" s="222"/>
      <c r="G58" s="222" t="s">
        <v>91</v>
      </c>
      <c r="H58" s="223"/>
      <c r="I58" s="222" t="s">
        <v>90</v>
      </c>
      <c r="J58" s="222"/>
      <c r="K58" s="222" t="s">
        <v>91</v>
      </c>
    </row>
    <row r="59" spans="1:11" s="221" customFormat="1" ht="21.75" customHeight="1" x14ac:dyDescent="0.2">
      <c r="A59" s="216"/>
      <c r="B59" s="217"/>
      <c r="C59" s="218"/>
      <c r="D59" s="219"/>
      <c r="E59" s="224" t="s">
        <v>125</v>
      </c>
      <c r="F59" s="222"/>
      <c r="G59" s="224" t="s">
        <v>128</v>
      </c>
      <c r="H59" s="223"/>
      <c r="I59" s="224" t="s">
        <v>125</v>
      </c>
      <c r="J59" s="222"/>
      <c r="K59" s="224" t="s">
        <v>128</v>
      </c>
    </row>
    <row r="60" spans="1:11" s="221" customFormat="1" ht="21.75" customHeight="1" x14ac:dyDescent="0.2">
      <c r="A60" s="216"/>
      <c r="B60" s="217"/>
      <c r="C60" s="218"/>
      <c r="D60" s="219"/>
      <c r="E60" s="225" t="s">
        <v>129</v>
      </c>
      <c r="F60" s="223"/>
      <c r="G60" s="223" t="s">
        <v>2</v>
      </c>
      <c r="H60" s="223"/>
      <c r="I60" s="225" t="s">
        <v>129</v>
      </c>
      <c r="J60" s="223"/>
      <c r="K60" s="223" t="s">
        <v>2</v>
      </c>
    </row>
    <row r="61" spans="1:11" s="221" customFormat="1" ht="21.75" customHeight="1" x14ac:dyDescent="0.2">
      <c r="A61" s="216"/>
      <c r="B61" s="217"/>
      <c r="C61" s="226" t="s">
        <v>6</v>
      </c>
      <c r="D61" s="219"/>
      <c r="E61" s="227" t="s">
        <v>3</v>
      </c>
      <c r="F61" s="223"/>
      <c r="G61" s="227" t="s">
        <v>3</v>
      </c>
      <c r="H61" s="223"/>
      <c r="I61" s="227" t="s">
        <v>3</v>
      </c>
      <c r="J61" s="223"/>
      <c r="K61" s="227" t="s">
        <v>3</v>
      </c>
    </row>
    <row r="62" spans="1:11" s="221" customFormat="1" ht="8.65" customHeight="1" x14ac:dyDescent="0.2">
      <c r="A62" s="228"/>
      <c r="C62" s="229"/>
      <c r="D62" s="230"/>
      <c r="E62" s="299"/>
      <c r="F62" s="231"/>
      <c r="G62" s="231"/>
      <c r="H62" s="231"/>
      <c r="I62" s="299"/>
      <c r="J62" s="231"/>
      <c r="K62" s="231"/>
    </row>
    <row r="63" spans="1:11" s="221" customFormat="1" ht="21.75" customHeight="1" x14ac:dyDescent="0.2">
      <c r="A63" s="216" t="s">
        <v>22</v>
      </c>
      <c r="B63" s="217"/>
      <c r="C63" s="218"/>
      <c r="D63" s="219"/>
      <c r="E63" s="300"/>
      <c r="F63" s="223"/>
      <c r="G63" s="223"/>
      <c r="H63" s="223"/>
      <c r="I63" s="300"/>
      <c r="J63" s="223"/>
      <c r="K63" s="223"/>
    </row>
    <row r="64" spans="1:11" s="221" customFormat="1" ht="8.65" customHeight="1" x14ac:dyDescent="0.2">
      <c r="A64" s="228"/>
      <c r="C64" s="229"/>
      <c r="D64" s="230"/>
      <c r="E64" s="299"/>
      <c r="F64" s="231"/>
      <c r="G64" s="231"/>
      <c r="H64" s="231"/>
      <c r="I64" s="299"/>
      <c r="J64" s="231"/>
      <c r="K64" s="231"/>
    </row>
    <row r="65" spans="1:11" s="221" customFormat="1" ht="21.75" customHeight="1" x14ac:dyDescent="0.2">
      <c r="A65" s="216" t="s">
        <v>29</v>
      </c>
      <c r="B65" s="217"/>
      <c r="C65" s="229"/>
      <c r="D65" s="230"/>
      <c r="E65" s="299"/>
      <c r="F65" s="231"/>
      <c r="G65" s="231"/>
      <c r="H65" s="231"/>
      <c r="I65" s="299"/>
      <c r="J65" s="231"/>
      <c r="K65" s="231"/>
    </row>
    <row r="66" spans="1:11" s="221" customFormat="1" ht="8.65" customHeight="1" x14ac:dyDescent="0.2">
      <c r="A66" s="216"/>
      <c r="B66" s="217"/>
      <c r="C66" s="229"/>
      <c r="D66" s="230"/>
      <c r="E66" s="299"/>
      <c r="F66" s="231"/>
      <c r="G66" s="231"/>
      <c r="H66" s="231"/>
      <c r="I66" s="299"/>
      <c r="J66" s="231"/>
      <c r="K66" s="231"/>
    </row>
    <row r="67" spans="1:11" s="221" customFormat="1" ht="21.75" customHeight="1" x14ac:dyDescent="0.2">
      <c r="A67" s="228" t="s">
        <v>23</v>
      </c>
      <c r="B67" s="246"/>
      <c r="C67" s="232">
        <v>12</v>
      </c>
      <c r="D67" s="230"/>
      <c r="E67" s="301">
        <v>544598673</v>
      </c>
      <c r="F67" s="238"/>
      <c r="G67" s="257">
        <v>541548084</v>
      </c>
      <c r="H67" s="238"/>
      <c r="I67" s="301">
        <v>40102164</v>
      </c>
      <c r="J67" s="238"/>
      <c r="K67" s="260">
        <v>36606780</v>
      </c>
    </row>
    <row r="68" spans="1:11" s="221" customFormat="1" ht="21.75" customHeight="1" x14ac:dyDescent="0.2">
      <c r="A68" s="228" t="s">
        <v>95</v>
      </c>
      <c r="B68" s="246"/>
      <c r="C68" s="232">
        <v>13</v>
      </c>
      <c r="E68" s="299">
        <v>400000000</v>
      </c>
      <c r="F68" s="239"/>
      <c r="G68" s="231">
        <v>400000000</v>
      </c>
      <c r="H68" s="239"/>
      <c r="I68" s="306">
        <v>0</v>
      </c>
      <c r="J68" s="239"/>
      <c r="K68" s="257">
        <v>0</v>
      </c>
    </row>
    <row r="69" spans="1:11" s="221" customFormat="1" ht="21.75" customHeight="1" x14ac:dyDescent="0.2">
      <c r="A69" s="228" t="s">
        <v>157</v>
      </c>
      <c r="B69" s="246"/>
      <c r="C69" s="232">
        <v>14</v>
      </c>
      <c r="E69" s="307">
        <v>0</v>
      </c>
      <c r="F69" s="239"/>
      <c r="G69" s="231">
        <v>0</v>
      </c>
      <c r="H69" s="239"/>
      <c r="I69" s="307">
        <v>87000000</v>
      </c>
      <c r="J69" s="239"/>
      <c r="K69" s="231">
        <v>47500000</v>
      </c>
    </row>
    <row r="70" spans="1:11" s="221" customFormat="1" ht="21.75" customHeight="1" x14ac:dyDescent="0.2">
      <c r="A70" s="228" t="s">
        <v>24</v>
      </c>
      <c r="C70" s="229"/>
      <c r="D70" s="230"/>
      <c r="E70" s="302">
        <v>20849523</v>
      </c>
      <c r="F70" s="238"/>
      <c r="G70" s="262">
        <v>18498940</v>
      </c>
      <c r="H70" s="238"/>
      <c r="I70" s="312">
        <v>366664</v>
      </c>
      <c r="J70" s="238"/>
      <c r="K70" s="262">
        <v>304834</v>
      </c>
    </row>
    <row r="71" spans="1:11" s="221" customFormat="1" ht="8.65" customHeight="1" x14ac:dyDescent="0.2">
      <c r="A71" s="216"/>
      <c r="B71" s="217"/>
      <c r="C71" s="229"/>
      <c r="D71" s="230"/>
      <c r="E71" s="303"/>
      <c r="F71" s="237"/>
      <c r="G71" s="237"/>
      <c r="H71" s="237"/>
      <c r="I71" s="303"/>
      <c r="J71" s="237"/>
      <c r="K71" s="237"/>
    </row>
    <row r="72" spans="1:11" s="221" customFormat="1" ht="21.75" customHeight="1" x14ac:dyDescent="0.2">
      <c r="A72" s="216" t="s">
        <v>96</v>
      </c>
      <c r="C72" s="229"/>
      <c r="D72" s="230"/>
      <c r="E72" s="302">
        <f>SUM(E67:E70)</f>
        <v>965448196</v>
      </c>
      <c r="F72" s="238"/>
      <c r="G72" s="236">
        <f>SUM(G67:G70)</f>
        <v>960047024</v>
      </c>
      <c r="H72" s="238"/>
      <c r="I72" s="302">
        <f>SUM(I67:I70)</f>
        <v>127468828</v>
      </c>
      <c r="J72" s="238"/>
      <c r="K72" s="236">
        <f>SUM(K67:K70)</f>
        <v>84411614</v>
      </c>
    </row>
    <row r="73" spans="1:11" s="221" customFormat="1" ht="21.4" customHeight="1" x14ac:dyDescent="0.2">
      <c r="A73" s="228"/>
      <c r="C73" s="229"/>
      <c r="D73" s="230"/>
      <c r="E73" s="299"/>
      <c r="F73" s="231"/>
      <c r="G73" s="231"/>
      <c r="H73" s="231"/>
      <c r="I73" s="299"/>
      <c r="J73" s="231"/>
      <c r="K73" s="231"/>
    </row>
    <row r="74" spans="1:11" s="221" customFormat="1" ht="21.75" customHeight="1" x14ac:dyDescent="0.2">
      <c r="A74" s="216" t="s">
        <v>25</v>
      </c>
      <c r="B74" s="217"/>
      <c r="C74" s="229"/>
      <c r="D74" s="230"/>
      <c r="E74" s="299"/>
      <c r="F74" s="231"/>
      <c r="G74" s="231"/>
      <c r="H74" s="231"/>
      <c r="I74" s="299"/>
      <c r="J74" s="231"/>
      <c r="K74" s="231"/>
    </row>
    <row r="75" spans="1:11" s="221" customFormat="1" ht="8.65" customHeight="1" x14ac:dyDescent="0.2">
      <c r="A75" s="228"/>
      <c r="C75" s="229"/>
      <c r="D75" s="230"/>
      <c r="E75" s="299"/>
      <c r="F75" s="231"/>
      <c r="G75" s="231"/>
      <c r="H75" s="231"/>
      <c r="I75" s="299"/>
      <c r="J75" s="231"/>
      <c r="K75" s="231"/>
    </row>
    <row r="76" spans="1:11" s="221" customFormat="1" ht="21.75" customHeight="1" x14ac:dyDescent="0.2">
      <c r="A76" s="264" t="s">
        <v>160</v>
      </c>
      <c r="C76" s="232">
        <v>15</v>
      </c>
      <c r="D76" s="230"/>
      <c r="E76" s="306">
        <f>2293767+1598430</f>
        <v>3892197</v>
      </c>
      <c r="F76" s="234"/>
      <c r="G76" s="257">
        <v>1223767</v>
      </c>
      <c r="H76" s="234"/>
      <c r="I76" s="307">
        <v>0</v>
      </c>
      <c r="J76" s="234"/>
      <c r="K76" s="257">
        <v>0</v>
      </c>
    </row>
    <row r="77" spans="1:11" s="221" customFormat="1" ht="21.75" customHeight="1" x14ac:dyDescent="0.2">
      <c r="A77" s="228" t="s">
        <v>26</v>
      </c>
      <c r="C77" s="233"/>
      <c r="D77" s="230"/>
      <c r="E77" s="302">
        <v>140582</v>
      </c>
      <c r="F77" s="238"/>
      <c r="G77" s="262">
        <v>130662</v>
      </c>
      <c r="H77" s="238"/>
      <c r="I77" s="302">
        <v>140582</v>
      </c>
      <c r="J77" s="238"/>
      <c r="K77" s="262">
        <v>130662</v>
      </c>
    </row>
    <row r="78" spans="1:11" s="251" customFormat="1" ht="8.65" customHeight="1" x14ac:dyDescent="0.2">
      <c r="A78" s="247"/>
      <c r="B78" s="248"/>
      <c r="C78" s="249"/>
      <c r="D78" s="250"/>
      <c r="E78" s="303"/>
      <c r="F78" s="237"/>
      <c r="G78" s="237"/>
      <c r="H78" s="237"/>
      <c r="I78" s="303"/>
      <c r="J78" s="237"/>
      <c r="K78" s="237"/>
    </row>
    <row r="79" spans="1:11" s="221" customFormat="1" ht="21.75" customHeight="1" x14ac:dyDescent="0.2">
      <c r="A79" s="216" t="s">
        <v>27</v>
      </c>
      <c r="C79" s="229"/>
      <c r="D79" s="230"/>
      <c r="E79" s="302">
        <f>SUM(E73:E77)</f>
        <v>4032779</v>
      </c>
      <c r="F79" s="238"/>
      <c r="G79" s="236">
        <f>SUM(G73:G77)</f>
        <v>1354429</v>
      </c>
      <c r="H79" s="238"/>
      <c r="I79" s="302">
        <f>SUM(I73:I77)</f>
        <v>140582</v>
      </c>
      <c r="J79" s="238"/>
      <c r="K79" s="236">
        <f>SUM(K73:K77)</f>
        <v>130662</v>
      </c>
    </row>
    <row r="80" spans="1:11" s="221" customFormat="1" ht="8.65" customHeight="1" x14ac:dyDescent="0.2">
      <c r="A80" s="228"/>
      <c r="C80" s="229"/>
      <c r="D80" s="230"/>
      <c r="E80" s="303"/>
      <c r="F80" s="234"/>
      <c r="G80" s="237"/>
      <c r="H80" s="234"/>
      <c r="I80" s="303"/>
      <c r="J80" s="234"/>
      <c r="K80" s="237"/>
    </row>
    <row r="81" spans="1:11" s="221" customFormat="1" ht="21.75" customHeight="1" x14ac:dyDescent="0.2">
      <c r="A81" s="216" t="s">
        <v>28</v>
      </c>
      <c r="B81" s="217"/>
      <c r="C81" s="229"/>
      <c r="D81" s="230"/>
      <c r="E81" s="302">
        <f>+E79+E72</f>
        <v>969480975</v>
      </c>
      <c r="F81" s="234"/>
      <c r="G81" s="236">
        <f>+G79+G72</f>
        <v>961401453</v>
      </c>
      <c r="H81" s="234"/>
      <c r="I81" s="302">
        <f>+I79+I72</f>
        <v>127609410</v>
      </c>
      <c r="J81" s="234"/>
      <c r="K81" s="236">
        <f>+K79+K72</f>
        <v>84542276</v>
      </c>
    </row>
    <row r="82" spans="1:11" ht="21.4" customHeight="1" x14ac:dyDescent="0.2">
      <c r="A82" s="30"/>
      <c r="B82" s="9"/>
      <c r="E82" s="25"/>
      <c r="F82" s="18"/>
      <c r="G82" s="25"/>
      <c r="H82" s="18"/>
      <c r="I82" s="25"/>
      <c r="J82" s="18"/>
      <c r="K82" s="25"/>
    </row>
    <row r="83" spans="1:11" ht="21.4" customHeight="1" x14ac:dyDescent="0.2">
      <c r="A83" s="30"/>
      <c r="B83" s="9"/>
      <c r="E83" s="25"/>
      <c r="F83" s="18"/>
      <c r="G83" s="25"/>
      <c r="H83" s="18"/>
      <c r="I83" s="25"/>
      <c r="J83" s="18"/>
      <c r="K83" s="25"/>
    </row>
    <row r="84" spans="1:11" ht="21.4" customHeight="1" x14ac:dyDescent="0.2">
      <c r="A84" s="30"/>
      <c r="B84" s="9"/>
      <c r="E84" s="25"/>
      <c r="F84" s="18"/>
      <c r="G84" s="25"/>
      <c r="H84" s="18"/>
      <c r="I84" s="25"/>
      <c r="J84" s="18"/>
      <c r="K84" s="25"/>
    </row>
    <row r="85" spans="1:11" ht="21.4" customHeight="1" x14ac:dyDescent="0.2">
      <c r="A85" s="30"/>
      <c r="B85" s="9"/>
      <c r="E85" s="25"/>
      <c r="F85" s="18"/>
      <c r="G85" s="25"/>
      <c r="H85" s="18"/>
      <c r="I85" s="25"/>
      <c r="J85" s="18"/>
      <c r="K85" s="25"/>
    </row>
    <row r="86" spans="1:11" ht="21.4" customHeight="1" x14ac:dyDescent="0.2">
      <c r="A86" s="30"/>
      <c r="B86" s="9"/>
      <c r="E86" s="25"/>
      <c r="F86" s="18"/>
      <c r="G86" s="25"/>
      <c r="H86" s="18"/>
      <c r="I86" s="25"/>
      <c r="J86" s="18"/>
      <c r="K86" s="25"/>
    </row>
    <row r="87" spans="1:11" ht="21.4" customHeight="1" x14ac:dyDescent="0.2">
      <c r="A87" s="30"/>
      <c r="B87" s="9"/>
      <c r="E87" s="25"/>
      <c r="F87" s="18"/>
      <c r="G87" s="25"/>
      <c r="H87" s="18"/>
      <c r="I87" s="25"/>
      <c r="J87" s="18"/>
      <c r="K87" s="25"/>
    </row>
    <row r="88" spans="1:11" ht="21.4" customHeight="1" x14ac:dyDescent="0.2">
      <c r="A88" s="30"/>
      <c r="B88" s="9"/>
      <c r="E88" s="25"/>
      <c r="F88" s="18"/>
      <c r="G88" s="25"/>
      <c r="H88" s="18"/>
      <c r="I88" s="25"/>
      <c r="J88" s="18"/>
      <c r="K88" s="25"/>
    </row>
    <row r="89" spans="1:11" ht="21.4" customHeight="1" x14ac:dyDescent="0.2">
      <c r="A89" s="30"/>
      <c r="B89" s="9"/>
      <c r="E89" s="25"/>
      <c r="F89" s="18"/>
      <c r="G89" s="25"/>
      <c r="H89" s="18"/>
      <c r="I89" s="25"/>
      <c r="J89" s="18"/>
      <c r="K89" s="25"/>
    </row>
    <row r="90" spans="1:11" ht="21.4" customHeight="1" x14ac:dyDescent="0.2">
      <c r="A90" s="30"/>
      <c r="B90" s="9"/>
      <c r="E90" s="25"/>
      <c r="F90" s="18"/>
      <c r="G90" s="25"/>
      <c r="H90" s="18"/>
      <c r="I90" s="25"/>
      <c r="J90" s="18"/>
      <c r="K90" s="25"/>
    </row>
    <row r="91" spans="1:11" ht="21.4" customHeight="1" x14ac:dyDescent="0.2">
      <c r="A91" s="30"/>
      <c r="B91" s="9"/>
      <c r="E91" s="25"/>
      <c r="F91" s="18"/>
      <c r="G91" s="25"/>
      <c r="H91" s="18"/>
      <c r="I91" s="25"/>
      <c r="J91" s="18"/>
      <c r="K91" s="25"/>
    </row>
    <row r="92" spans="1:11" ht="17.25" customHeight="1" x14ac:dyDescent="0.2">
      <c r="A92" s="30"/>
      <c r="B92" s="9"/>
      <c r="E92" s="25"/>
      <c r="F92" s="18"/>
      <c r="G92" s="25"/>
      <c r="H92" s="18"/>
      <c r="I92" s="25"/>
      <c r="J92" s="18"/>
      <c r="K92" s="25"/>
    </row>
    <row r="93" spans="1:11" ht="9" customHeight="1" x14ac:dyDescent="0.2">
      <c r="A93" s="30"/>
      <c r="B93" s="9"/>
      <c r="E93" s="25"/>
      <c r="F93" s="18"/>
      <c r="G93" s="25"/>
      <c r="H93" s="18"/>
      <c r="I93" s="25"/>
      <c r="J93" s="18"/>
      <c r="K93" s="25"/>
    </row>
    <row r="94" spans="1:11" ht="25.15" customHeight="1" x14ac:dyDescent="0.2">
      <c r="A94" s="327" t="str">
        <f>A50</f>
        <v>The condensed notes to the interim financial information on page 12 to 21 are an integral part of these interim financial information.</v>
      </c>
      <c r="B94" s="327"/>
      <c r="C94" s="327"/>
      <c r="D94" s="327"/>
      <c r="E94" s="327"/>
      <c r="F94" s="327"/>
      <c r="G94" s="327"/>
      <c r="H94" s="327"/>
      <c r="I94" s="327"/>
      <c r="J94" s="327"/>
      <c r="K94" s="327"/>
    </row>
    <row r="95" spans="1:11" ht="16.5" customHeight="1" x14ac:dyDescent="0.2">
      <c r="A95" s="28" t="str">
        <f>A51</f>
        <v>World Corporation Public Company Limited</v>
      </c>
      <c r="B95" s="5"/>
      <c r="C95" s="13"/>
      <c r="D95" s="13"/>
      <c r="E95" s="26"/>
      <c r="F95" s="26"/>
      <c r="G95" s="26"/>
      <c r="H95" s="26"/>
      <c r="I95" s="26"/>
      <c r="J95" s="26"/>
      <c r="K95" s="26"/>
    </row>
    <row r="96" spans="1:11" ht="16.5" customHeight="1" x14ac:dyDescent="0.2">
      <c r="A96" s="28" t="str">
        <f>A52</f>
        <v>Statements of Financial Position</v>
      </c>
      <c r="B96" s="5"/>
      <c r="C96" s="13"/>
      <c r="D96" s="13"/>
      <c r="E96" s="26"/>
      <c r="F96" s="26"/>
      <c r="G96" s="26"/>
      <c r="H96" s="26"/>
      <c r="I96" s="26"/>
      <c r="J96" s="26"/>
      <c r="K96" s="26"/>
    </row>
    <row r="97" spans="1:11" ht="16.5" customHeight="1" x14ac:dyDescent="0.2">
      <c r="A97" s="32" t="str">
        <f>53:53</f>
        <v>As at 31 March 2020</v>
      </c>
      <c r="B97" s="10"/>
      <c r="C97" s="14"/>
      <c r="D97" s="14"/>
      <c r="E97" s="27"/>
      <c r="F97" s="27"/>
      <c r="G97" s="27"/>
      <c r="H97" s="27"/>
      <c r="I97" s="27"/>
      <c r="J97" s="27"/>
      <c r="K97" s="27"/>
    </row>
    <row r="98" spans="1:11" ht="20.65" customHeight="1" x14ac:dyDescent="0.2">
      <c r="A98" s="34"/>
      <c r="B98" s="21"/>
      <c r="C98" s="13"/>
      <c r="D98" s="13"/>
      <c r="E98" s="26"/>
      <c r="F98" s="26"/>
      <c r="G98" s="26"/>
      <c r="H98" s="26"/>
      <c r="I98" s="26"/>
      <c r="J98" s="26"/>
      <c r="K98" s="26"/>
    </row>
    <row r="99" spans="1:11" ht="20.65" customHeight="1" x14ac:dyDescent="0.2">
      <c r="A99" s="34"/>
      <c r="B99" s="21"/>
      <c r="C99" s="13"/>
      <c r="D99" s="13"/>
      <c r="E99" s="26"/>
      <c r="F99" s="26"/>
      <c r="G99" s="26"/>
      <c r="H99" s="26"/>
      <c r="I99" s="26"/>
      <c r="J99" s="26"/>
      <c r="K99" s="26"/>
    </row>
    <row r="100" spans="1:11" s="221" customFormat="1" ht="20.85" customHeight="1" x14ac:dyDescent="0.2">
      <c r="A100" s="252"/>
      <c r="B100" s="253"/>
      <c r="C100" s="254"/>
      <c r="D100" s="254"/>
      <c r="E100" s="325" t="s">
        <v>4</v>
      </c>
      <c r="F100" s="325"/>
      <c r="G100" s="325"/>
      <c r="H100" s="220"/>
      <c r="I100" s="325" t="s">
        <v>5</v>
      </c>
      <c r="J100" s="325"/>
      <c r="K100" s="325"/>
    </row>
    <row r="101" spans="1:11" s="221" customFormat="1" ht="20.85" customHeight="1" x14ac:dyDescent="0.2">
      <c r="A101" s="228"/>
      <c r="C101" s="218"/>
      <c r="D101" s="219"/>
      <c r="E101" s="326" t="s">
        <v>45</v>
      </c>
      <c r="F101" s="326"/>
      <c r="G101" s="326"/>
      <c r="H101" s="220"/>
      <c r="I101" s="326" t="s">
        <v>45</v>
      </c>
      <c r="J101" s="326"/>
      <c r="K101" s="326"/>
    </row>
    <row r="102" spans="1:11" s="221" customFormat="1" ht="20.85" customHeight="1" x14ac:dyDescent="0.2">
      <c r="A102" s="228"/>
      <c r="C102" s="218"/>
      <c r="D102" s="219"/>
      <c r="E102" s="222" t="s">
        <v>90</v>
      </c>
      <c r="F102" s="222"/>
      <c r="G102" s="222" t="s">
        <v>91</v>
      </c>
      <c r="H102" s="223"/>
      <c r="I102" s="222" t="s">
        <v>90</v>
      </c>
      <c r="J102" s="222"/>
      <c r="K102" s="222" t="s">
        <v>91</v>
      </c>
    </row>
    <row r="103" spans="1:11" s="221" customFormat="1" ht="20.85" customHeight="1" x14ac:dyDescent="0.2">
      <c r="A103" s="228"/>
      <c r="C103" s="218"/>
      <c r="D103" s="219"/>
      <c r="E103" s="224" t="s">
        <v>125</v>
      </c>
      <c r="F103" s="222"/>
      <c r="G103" s="224" t="s">
        <v>128</v>
      </c>
      <c r="H103" s="223"/>
      <c r="I103" s="224" t="s">
        <v>125</v>
      </c>
      <c r="J103" s="222"/>
      <c r="K103" s="224" t="s">
        <v>128</v>
      </c>
    </row>
    <row r="104" spans="1:11" s="221" customFormat="1" ht="20.85" customHeight="1" x14ac:dyDescent="0.2">
      <c r="A104" s="228"/>
      <c r="C104" s="218"/>
      <c r="D104" s="219"/>
      <c r="E104" s="225" t="s">
        <v>129</v>
      </c>
      <c r="F104" s="223"/>
      <c r="G104" s="223" t="s">
        <v>2</v>
      </c>
      <c r="H104" s="223"/>
      <c r="I104" s="225" t="s">
        <v>129</v>
      </c>
      <c r="J104" s="223"/>
      <c r="K104" s="223" t="s">
        <v>2</v>
      </c>
    </row>
    <row r="105" spans="1:11" s="221" customFormat="1" ht="20.85" customHeight="1" x14ac:dyDescent="0.2">
      <c r="A105" s="228"/>
      <c r="C105" s="321"/>
      <c r="D105" s="219"/>
      <c r="E105" s="227" t="s">
        <v>3</v>
      </c>
      <c r="F105" s="223"/>
      <c r="G105" s="227" t="s">
        <v>3</v>
      </c>
      <c r="H105" s="223"/>
      <c r="I105" s="227" t="s">
        <v>3</v>
      </c>
      <c r="J105" s="223"/>
      <c r="K105" s="227" t="s">
        <v>3</v>
      </c>
    </row>
    <row r="106" spans="1:11" s="221" customFormat="1" ht="6.4" customHeight="1" x14ac:dyDescent="0.2">
      <c r="A106" s="216"/>
      <c r="B106" s="217"/>
      <c r="C106" s="229"/>
      <c r="D106" s="230"/>
      <c r="E106" s="313"/>
      <c r="F106" s="238"/>
      <c r="G106" s="255"/>
      <c r="H106" s="238"/>
      <c r="I106" s="313"/>
      <c r="J106" s="238"/>
      <c r="K106" s="255"/>
    </row>
    <row r="107" spans="1:11" s="221" customFormat="1" ht="20.85" customHeight="1" x14ac:dyDescent="0.2">
      <c r="A107" s="216" t="s">
        <v>138</v>
      </c>
      <c r="B107" s="217"/>
      <c r="C107" s="218"/>
      <c r="D107" s="219"/>
      <c r="E107" s="300"/>
      <c r="F107" s="223"/>
      <c r="G107" s="223"/>
      <c r="H107" s="223"/>
      <c r="I107" s="300"/>
      <c r="J107" s="223"/>
      <c r="K107" s="223"/>
    </row>
    <row r="108" spans="1:11" s="221" customFormat="1" ht="6.4" customHeight="1" x14ac:dyDescent="0.2">
      <c r="A108" s="228"/>
      <c r="C108" s="218"/>
      <c r="D108" s="219"/>
      <c r="E108" s="300"/>
      <c r="F108" s="223"/>
      <c r="G108" s="223"/>
      <c r="H108" s="223"/>
      <c r="I108" s="300"/>
      <c r="J108" s="223"/>
      <c r="K108" s="223"/>
    </row>
    <row r="109" spans="1:11" s="221" customFormat="1" ht="20.85" customHeight="1" x14ac:dyDescent="0.2">
      <c r="A109" s="216" t="s">
        <v>30</v>
      </c>
      <c r="B109" s="217"/>
      <c r="C109" s="229"/>
      <c r="D109" s="230"/>
      <c r="E109" s="299"/>
      <c r="F109" s="231"/>
      <c r="G109" s="231"/>
      <c r="H109" s="231"/>
      <c r="I109" s="299"/>
      <c r="J109" s="231"/>
      <c r="K109" s="231"/>
    </row>
    <row r="110" spans="1:11" s="221" customFormat="1" ht="6.4" customHeight="1" x14ac:dyDescent="0.2">
      <c r="A110" s="216"/>
      <c r="B110" s="217"/>
      <c r="C110" s="229"/>
      <c r="D110" s="230"/>
      <c r="E110" s="299"/>
      <c r="F110" s="231"/>
      <c r="G110" s="231"/>
      <c r="H110" s="231"/>
      <c r="I110" s="299"/>
      <c r="J110" s="231"/>
      <c r="K110" s="231"/>
    </row>
    <row r="111" spans="1:11" s="221" customFormat="1" ht="20.85" customHeight="1" x14ac:dyDescent="0.2">
      <c r="A111" s="228" t="s">
        <v>31</v>
      </c>
      <c r="C111" s="229"/>
      <c r="D111" s="230"/>
      <c r="E111" s="299"/>
      <c r="F111" s="231"/>
      <c r="G111" s="231"/>
      <c r="H111" s="231"/>
      <c r="I111" s="299"/>
      <c r="J111" s="231"/>
      <c r="K111" s="231"/>
    </row>
    <row r="112" spans="1:11" s="221" customFormat="1" ht="20.85" customHeight="1" x14ac:dyDescent="0.2">
      <c r="A112" s="228"/>
      <c r="B112" s="221" t="s">
        <v>32</v>
      </c>
      <c r="D112" s="230"/>
      <c r="E112" s="311"/>
      <c r="F112" s="238"/>
      <c r="G112" s="238"/>
      <c r="H112" s="238"/>
      <c r="I112" s="311"/>
      <c r="J112" s="231"/>
      <c r="K112" s="231"/>
    </row>
    <row r="113" spans="1:11" s="221" customFormat="1" ht="20.85" customHeight="1" x14ac:dyDescent="0.2">
      <c r="A113" s="228"/>
      <c r="B113" s="221" t="s">
        <v>33</v>
      </c>
      <c r="C113" s="229"/>
      <c r="D113" s="230"/>
      <c r="E113" s="305"/>
      <c r="F113" s="231"/>
      <c r="G113" s="231"/>
      <c r="H113" s="231"/>
      <c r="I113" s="305"/>
      <c r="J113" s="231"/>
      <c r="K113" s="231"/>
    </row>
    <row r="114" spans="1:11" s="221" customFormat="1" ht="20.85" customHeight="1" x14ac:dyDescent="0.2">
      <c r="A114" s="228"/>
      <c r="B114" s="221" t="s">
        <v>34</v>
      </c>
      <c r="C114" s="229"/>
      <c r="D114" s="230"/>
      <c r="E114" s="310">
        <v>3648377850</v>
      </c>
      <c r="F114" s="238"/>
      <c r="G114" s="241">
        <v>3648377850</v>
      </c>
      <c r="H114" s="238"/>
      <c r="I114" s="310">
        <v>3648377850</v>
      </c>
      <c r="J114" s="238"/>
      <c r="K114" s="241">
        <v>3648377850</v>
      </c>
    </row>
    <row r="115" spans="1:11" s="221" customFormat="1" ht="6.4" customHeight="1" x14ac:dyDescent="0.2">
      <c r="A115" s="216"/>
      <c r="B115" s="217"/>
      <c r="C115" s="229"/>
      <c r="D115" s="230"/>
      <c r="E115" s="299"/>
      <c r="F115" s="231"/>
      <c r="G115" s="231"/>
      <c r="H115" s="231"/>
      <c r="I115" s="299"/>
      <c r="J115" s="231"/>
      <c r="K115" s="231"/>
    </row>
    <row r="116" spans="1:11" s="221" customFormat="1" ht="20.85" customHeight="1" x14ac:dyDescent="0.2">
      <c r="A116" s="228"/>
      <c r="B116" s="221" t="s">
        <v>32</v>
      </c>
      <c r="C116" s="229"/>
      <c r="D116" s="230"/>
      <c r="E116" s="311"/>
      <c r="F116" s="238"/>
      <c r="G116" s="238"/>
      <c r="H116" s="238"/>
      <c r="I116" s="311"/>
      <c r="J116" s="238"/>
      <c r="K116" s="238"/>
    </row>
    <row r="117" spans="1:11" s="221" customFormat="1" ht="20.85" customHeight="1" x14ac:dyDescent="0.2">
      <c r="A117" s="228"/>
      <c r="B117" s="221" t="s">
        <v>33</v>
      </c>
      <c r="C117" s="229"/>
      <c r="D117" s="230"/>
      <c r="E117" s="305"/>
      <c r="F117" s="231"/>
      <c r="G117" s="231"/>
      <c r="H117" s="231"/>
      <c r="I117" s="305"/>
      <c r="J117" s="231"/>
      <c r="K117" s="231"/>
    </row>
    <row r="118" spans="1:11" s="221" customFormat="1" ht="20.85" customHeight="1" x14ac:dyDescent="0.2">
      <c r="A118" s="228"/>
      <c r="B118" s="221" t="s">
        <v>34</v>
      </c>
      <c r="C118" s="229"/>
      <c r="D118" s="230"/>
      <c r="E118" s="314">
        <v>3648377850</v>
      </c>
      <c r="F118" s="237"/>
      <c r="G118" s="265">
        <v>3648377850</v>
      </c>
      <c r="H118" s="237"/>
      <c r="I118" s="314">
        <v>3648377850</v>
      </c>
      <c r="J118" s="237"/>
      <c r="K118" s="265">
        <v>3648377850</v>
      </c>
    </row>
    <row r="119" spans="1:11" s="221" customFormat="1" ht="20.85" customHeight="1" x14ac:dyDescent="0.2">
      <c r="A119" s="228" t="s">
        <v>35</v>
      </c>
      <c r="C119" s="229"/>
      <c r="D119" s="230"/>
      <c r="E119" s="315">
        <v>-2304522000</v>
      </c>
      <c r="F119" s="231"/>
      <c r="G119" s="265">
        <v>-2304522000</v>
      </c>
      <c r="H119" s="231"/>
      <c r="I119" s="315">
        <v>-2304522000</v>
      </c>
      <c r="J119" s="231"/>
      <c r="K119" s="265">
        <v>-2304522000</v>
      </c>
    </row>
    <row r="120" spans="1:11" s="221" customFormat="1" ht="20.85" customHeight="1" x14ac:dyDescent="0.2">
      <c r="A120" s="228" t="s">
        <v>36</v>
      </c>
      <c r="C120" s="229"/>
      <c r="D120" s="230"/>
      <c r="E120" s="303"/>
      <c r="F120" s="231"/>
      <c r="G120" s="257"/>
      <c r="H120" s="231"/>
      <c r="I120" s="303"/>
      <c r="J120" s="231"/>
      <c r="K120" s="237"/>
    </row>
    <row r="121" spans="1:11" s="221" customFormat="1" ht="20.85" customHeight="1" x14ac:dyDescent="0.2">
      <c r="A121" s="228"/>
      <c r="B121" s="221" t="s">
        <v>37</v>
      </c>
      <c r="C121" s="229"/>
      <c r="D121" s="230"/>
      <c r="E121" s="306">
        <v>24731826</v>
      </c>
      <c r="F121" s="231"/>
      <c r="G121" s="257">
        <v>24731826</v>
      </c>
      <c r="H121" s="231"/>
      <c r="I121" s="316">
        <v>0</v>
      </c>
      <c r="J121" s="231"/>
      <c r="K121" s="242">
        <v>0</v>
      </c>
    </row>
    <row r="122" spans="1:11" s="221" customFormat="1" ht="20.85" customHeight="1" x14ac:dyDescent="0.2">
      <c r="A122" s="228" t="s">
        <v>38</v>
      </c>
      <c r="C122" s="229"/>
      <c r="D122" s="230"/>
      <c r="E122" s="303"/>
      <c r="F122" s="231"/>
      <c r="G122" s="257"/>
      <c r="H122" s="231"/>
      <c r="I122" s="303"/>
      <c r="J122" s="231"/>
      <c r="K122" s="237"/>
    </row>
    <row r="123" spans="1:11" s="221" customFormat="1" ht="20.85" customHeight="1" x14ac:dyDescent="0.2">
      <c r="A123" s="228"/>
      <c r="B123" s="221" t="s">
        <v>39</v>
      </c>
      <c r="C123" s="229"/>
      <c r="D123" s="230"/>
      <c r="E123" s="302">
        <f>'Eng 7'!P20</f>
        <v>466659826</v>
      </c>
      <c r="F123" s="234"/>
      <c r="G123" s="262">
        <v>460800888</v>
      </c>
      <c r="H123" s="234"/>
      <c r="I123" s="302">
        <f>'Eng 9'!M16</f>
        <v>521959498</v>
      </c>
      <c r="J123" s="234"/>
      <c r="K123" s="256">
        <v>520804878</v>
      </c>
    </row>
    <row r="124" spans="1:11" s="221" customFormat="1" ht="6.4" customHeight="1" x14ac:dyDescent="0.2">
      <c r="A124" s="228"/>
      <c r="B124" s="217"/>
      <c r="C124" s="229"/>
      <c r="D124" s="230"/>
      <c r="E124" s="316"/>
      <c r="F124" s="234"/>
      <c r="G124" s="234"/>
      <c r="H124" s="234"/>
      <c r="I124" s="316"/>
      <c r="J124" s="234"/>
      <c r="K124" s="234"/>
    </row>
    <row r="125" spans="1:11" s="221" customFormat="1" ht="20.85" customHeight="1" x14ac:dyDescent="0.2">
      <c r="A125" s="216" t="s">
        <v>40</v>
      </c>
      <c r="B125" s="217"/>
      <c r="C125" s="229"/>
      <c r="D125" s="230"/>
      <c r="E125" s="316">
        <f>SUM(E118:E123)</f>
        <v>1835247502</v>
      </c>
      <c r="F125" s="234"/>
      <c r="G125" s="234">
        <f>SUM(G118:G123)</f>
        <v>1829388564</v>
      </c>
      <c r="H125" s="234"/>
      <c r="I125" s="316">
        <f>SUM(I118:I123)</f>
        <v>1865815348</v>
      </c>
      <c r="J125" s="234"/>
      <c r="K125" s="234">
        <f>SUM(K118:K123)</f>
        <v>1864660728</v>
      </c>
    </row>
    <row r="126" spans="1:11" s="221" customFormat="1" ht="20.85" customHeight="1" x14ac:dyDescent="0.2">
      <c r="A126" s="228" t="s">
        <v>41</v>
      </c>
      <c r="C126" s="229"/>
      <c r="D126" s="230"/>
      <c r="E126" s="310">
        <v>0</v>
      </c>
      <c r="F126" s="234"/>
      <c r="G126" s="240">
        <v>0</v>
      </c>
      <c r="H126" s="234"/>
      <c r="I126" s="310">
        <v>0</v>
      </c>
      <c r="J126" s="237"/>
      <c r="K126" s="240">
        <v>0</v>
      </c>
    </row>
    <row r="127" spans="1:11" s="221" customFormat="1" ht="6.4" customHeight="1" x14ac:dyDescent="0.2">
      <c r="A127" s="228"/>
      <c r="C127" s="229"/>
      <c r="D127" s="230"/>
      <c r="E127" s="303"/>
      <c r="F127" s="234"/>
      <c r="G127" s="237"/>
      <c r="H127" s="234"/>
      <c r="I127" s="303"/>
      <c r="J127" s="234"/>
      <c r="K127" s="237"/>
    </row>
    <row r="128" spans="1:11" s="221" customFormat="1" ht="20.85" customHeight="1" x14ac:dyDescent="0.2">
      <c r="A128" s="216" t="s">
        <v>42</v>
      </c>
      <c r="B128" s="217"/>
      <c r="C128" s="229"/>
      <c r="D128" s="230"/>
      <c r="E128" s="310">
        <f>+E125+E126</f>
        <v>1835247502</v>
      </c>
      <c r="F128" s="234"/>
      <c r="G128" s="241">
        <f>+G125+G126</f>
        <v>1829388564</v>
      </c>
      <c r="H128" s="234"/>
      <c r="I128" s="310">
        <f>SUM(I125:I126)</f>
        <v>1865815348</v>
      </c>
      <c r="J128" s="234"/>
      <c r="K128" s="241">
        <f>SUM(K125:K126)</f>
        <v>1864660728</v>
      </c>
    </row>
    <row r="129" spans="1:11" s="221" customFormat="1" ht="6.4" customHeight="1" x14ac:dyDescent="0.2">
      <c r="A129" s="216"/>
      <c r="B129" s="217"/>
      <c r="C129" s="229"/>
      <c r="D129" s="230"/>
      <c r="E129" s="313"/>
      <c r="F129" s="238"/>
      <c r="G129" s="255"/>
      <c r="H129" s="238"/>
      <c r="I129" s="313"/>
      <c r="J129" s="238"/>
      <c r="K129" s="255"/>
    </row>
    <row r="130" spans="1:11" s="221" customFormat="1" ht="20.85" customHeight="1" thickBot="1" x14ac:dyDescent="0.25">
      <c r="A130" s="216" t="s">
        <v>43</v>
      </c>
      <c r="B130" s="217"/>
      <c r="C130" s="229"/>
      <c r="D130" s="230"/>
      <c r="E130" s="323">
        <f>+E128+E81</f>
        <v>2804728477</v>
      </c>
      <c r="F130" s="234"/>
      <c r="G130" s="324">
        <f>+G128+G81</f>
        <v>2790790017</v>
      </c>
      <c r="H130" s="234"/>
      <c r="I130" s="323">
        <f>+I128+I81</f>
        <v>1993424758</v>
      </c>
      <c r="J130" s="234"/>
      <c r="K130" s="324">
        <f>+K128+K81</f>
        <v>1949203004</v>
      </c>
    </row>
    <row r="131" spans="1:11" ht="20.85" customHeight="1" thickTop="1" x14ac:dyDescent="0.2">
      <c r="A131" s="30"/>
      <c r="B131" s="9"/>
      <c r="E131" s="20"/>
      <c r="F131" s="18"/>
      <c r="G131" s="20"/>
      <c r="H131" s="18"/>
      <c r="I131" s="20"/>
      <c r="J131" s="18"/>
      <c r="K131" s="20"/>
    </row>
    <row r="132" spans="1:11" ht="20.85" customHeight="1" x14ac:dyDescent="0.2">
      <c r="A132" s="30"/>
      <c r="B132" s="9"/>
      <c r="E132" s="20"/>
      <c r="F132" s="20"/>
      <c r="G132" s="20"/>
      <c r="H132" s="20"/>
      <c r="I132" s="20"/>
      <c r="J132" s="20"/>
      <c r="K132" s="20"/>
    </row>
    <row r="133" spans="1:11" ht="20.85" customHeight="1" x14ac:dyDescent="0.2">
      <c r="A133" s="30"/>
      <c r="B133" s="9"/>
      <c r="E133" s="20"/>
      <c r="F133" s="18"/>
      <c r="G133" s="20"/>
      <c r="H133" s="18"/>
      <c r="I133" s="20"/>
      <c r="J133" s="18"/>
      <c r="K133" s="20"/>
    </row>
    <row r="134" spans="1:11" ht="20.85" customHeight="1" x14ac:dyDescent="0.2">
      <c r="A134" s="30"/>
      <c r="B134" s="9"/>
      <c r="E134" s="20"/>
      <c r="F134" s="18"/>
      <c r="G134" s="20"/>
      <c r="H134" s="18"/>
      <c r="I134" s="20"/>
      <c r="J134" s="18"/>
      <c r="K134" s="20"/>
    </row>
    <row r="135" spans="1:11" ht="20.85" customHeight="1" x14ac:dyDescent="0.2">
      <c r="A135" s="30"/>
      <c r="B135" s="9"/>
      <c r="E135" s="20"/>
      <c r="F135" s="18"/>
      <c r="G135" s="20"/>
      <c r="H135" s="18"/>
      <c r="I135" s="20"/>
      <c r="J135" s="18"/>
      <c r="K135" s="20"/>
    </row>
    <row r="136" spans="1:11" ht="20.85" customHeight="1" x14ac:dyDescent="0.2">
      <c r="A136" s="30"/>
      <c r="B136" s="9"/>
      <c r="E136" s="20"/>
      <c r="F136" s="18"/>
      <c r="G136" s="20"/>
      <c r="H136" s="18"/>
      <c r="I136" s="20"/>
      <c r="J136" s="18"/>
      <c r="K136" s="20"/>
    </row>
    <row r="137" spans="1:11" ht="20.85" customHeight="1" x14ac:dyDescent="0.2">
      <c r="A137" s="30"/>
      <c r="B137" s="9"/>
      <c r="E137" s="20"/>
      <c r="F137" s="18"/>
      <c r="G137" s="20"/>
      <c r="H137" s="18"/>
      <c r="I137" s="20"/>
      <c r="J137" s="18"/>
      <c r="K137" s="20"/>
    </row>
    <row r="138" spans="1:11" ht="18.75" customHeight="1" x14ac:dyDescent="0.2">
      <c r="A138" s="30"/>
      <c r="B138" s="9"/>
      <c r="E138" s="25"/>
      <c r="G138" s="25"/>
      <c r="I138" s="25"/>
      <c r="K138" s="25"/>
    </row>
    <row r="139" spans="1:11" ht="6.75" customHeight="1" x14ac:dyDescent="0.2">
      <c r="A139" s="30"/>
      <c r="B139" s="9"/>
      <c r="E139" s="25"/>
      <c r="G139" s="25"/>
      <c r="I139" s="25"/>
      <c r="K139" s="25"/>
    </row>
    <row r="140" spans="1:11" ht="25.15" customHeight="1" x14ac:dyDescent="0.2">
      <c r="A140" s="327" t="str">
        <f>A94</f>
        <v>The condensed notes to the interim financial information on page 12 to 21 are an integral part of these interim financial information.</v>
      </c>
      <c r="B140" s="327"/>
      <c r="C140" s="327"/>
      <c r="D140" s="327"/>
      <c r="E140" s="327"/>
      <c r="F140" s="327"/>
      <c r="G140" s="327"/>
      <c r="H140" s="327"/>
      <c r="I140" s="327"/>
      <c r="J140" s="327"/>
      <c r="K140" s="327"/>
    </row>
  </sheetData>
  <mergeCells count="15">
    <mergeCell ref="A140:K140"/>
    <mergeCell ref="A50:K50"/>
    <mergeCell ref="E101:G101"/>
    <mergeCell ref="I101:K101"/>
    <mergeCell ref="I57:K57"/>
    <mergeCell ref="E6:G6"/>
    <mergeCell ref="I6:K6"/>
    <mergeCell ref="E56:G56"/>
    <mergeCell ref="I56:K56"/>
    <mergeCell ref="E100:G100"/>
    <mergeCell ref="I100:K100"/>
    <mergeCell ref="E7:G7"/>
    <mergeCell ref="I7:K7"/>
    <mergeCell ref="E57:G57"/>
    <mergeCell ref="A94:K9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50" max="14" man="1"/>
    <brk id="94" max="14" man="1"/>
  </rowBreaks>
  <ignoredErrors>
    <ignoredError sqref="E10:K10 E60:K60 E104:L10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M107"/>
  <sheetViews>
    <sheetView view="pageBreakPreview" topLeftCell="A77" zoomScale="115" zoomScaleNormal="110" zoomScaleSheetLayoutView="115" workbookViewId="0">
      <selection activeCell="G87" sqref="G87"/>
    </sheetView>
  </sheetViews>
  <sheetFormatPr defaultRowHeight="16.5" customHeight="1" x14ac:dyDescent="0.2"/>
  <cols>
    <col min="1" max="3" width="1.42578125" style="41" customWidth="1"/>
    <col min="4" max="4" width="32.28515625" style="41" customWidth="1"/>
    <col min="5" max="5" width="4" style="65" customWidth="1"/>
    <col min="6" max="6" width="0.7109375" style="39" customWidth="1"/>
    <col min="7" max="7" width="12.7109375" style="56" customWidth="1"/>
    <col min="8" max="8" width="0.7109375" style="40" customWidth="1"/>
    <col min="9" max="9" width="12.7109375" style="56" customWidth="1"/>
    <col min="10" max="10" width="0.7109375" style="39" customWidth="1"/>
    <col min="11" max="11" width="12.7109375" style="56" customWidth="1"/>
    <col min="12" max="12" width="0.7109375" style="39" customWidth="1"/>
    <col min="13" max="13" width="12.7109375" style="56" customWidth="1"/>
    <col min="14" max="256" width="9.28515625" style="41"/>
    <col min="257" max="259" width="1.42578125" style="41" customWidth="1"/>
    <col min="260" max="260" width="34.28515625" style="41" customWidth="1"/>
    <col min="261" max="261" width="5.7109375" style="41" bestFit="1" customWidth="1"/>
    <col min="262" max="262" width="0.7109375" style="41" customWidth="1"/>
    <col min="263" max="263" width="11.7109375" style="41" customWidth="1"/>
    <col min="264" max="264" width="0.7109375" style="41" customWidth="1"/>
    <col min="265" max="265" width="11.7109375" style="41" customWidth="1"/>
    <col min="266" max="266" width="0.7109375" style="41" customWidth="1"/>
    <col min="267" max="267" width="11.7109375" style="41" customWidth="1"/>
    <col min="268" max="268" width="0.7109375" style="41" customWidth="1"/>
    <col min="269" max="269" width="11.7109375" style="41" customWidth="1"/>
    <col min="270" max="512" width="9.28515625" style="41"/>
    <col min="513" max="515" width="1.42578125" style="41" customWidth="1"/>
    <col min="516" max="516" width="34.28515625" style="41" customWidth="1"/>
    <col min="517" max="517" width="5.7109375" style="41" bestFit="1" customWidth="1"/>
    <col min="518" max="518" width="0.7109375" style="41" customWidth="1"/>
    <col min="519" max="519" width="11.7109375" style="41" customWidth="1"/>
    <col min="520" max="520" width="0.7109375" style="41" customWidth="1"/>
    <col min="521" max="521" width="11.7109375" style="41" customWidth="1"/>
    <col min="522" max="522" width="0.7109375" style="41" customWidth="1"/>
    <col min="523" max="523" width="11.7109375" style="41" customWidth="1"/>
    <col min="524" max="524" width="0.7109375" style="41" customWidth="1"/>
    <col min="525" max="525" width="11.7109375" style="41" customWidth="1"/>
    <col min="526" max="768" width="9.28515625" style="41"/>
    <col min="769" max="771" width="1.42578125" style="41" customWidth="1"/>
    <col min="772" max="772" width="34.28515625" style="41" customWidth="1"/>
    <col min="773" max="773" width="5.7109375" style="41" bestFit="1" customWidth="1"/>
    <col min="774" max="774" width="0.7109375" style="41" customWidth="1"/>
    <col min="775" max="775" width="11.7109375" style="41" customWidth="1"/>
    <col min="776" max="776" width="0.7109375" style="41" customWidth="1"/>
    <col min="777" max="777" width="11.7109375" style="41" customWidth="1"/>
    <col min="778" max="778" width="0.7109375" style="41" customWidth="1"/>
    <col min="779" max="779" width="11.7109375" style="41" customWidth="1"/>
    <col min="780" max="780" width="0.7109375" style="41" customWidth="1"/>
    <col min="781" max="781" width="11.7109375" style="41" customWidth="1"/>
    <col min="782" max="1024" width="9.28515625" style="41"/>
    <col min="1025" max="1027" width="1.42578125" style="41" customWidth="1"/>
    <col min="1028" max="1028" width="34.28515625" style="41" customWidth="1"/>
    <col min="1029" max="1029" width="5.7109375" style="41" bestFit="1" customWidth="1"/>
    <col min="1030" max="1030" width="0.7109375" style="41" customWidth="1"/>
    <col min="1031" max="1031" width="11.7109375" style="41" customWidth="1"/>
    <col min="1032" max="1032" width="0.7109375" style="41" customWidth="1"/>
    <col min="1033" max="1033" width="11.7109375" style="41" customWidth="1"/>
    <col min="1034" max="1034" width="0.7109375" style="41" customWidth="1"/>
    <col min="1035" max="1035" width="11.7109375" style="41" customWidth="1"/>
    <col min="1036" max="1036" width="0.7109375" style="41" customWidth="1"/>
    <col min="1037" max="1037" width="11.7109375" style="41" customWidth="1"/>
    <col min="1038" max="1280" width="9.28515625" style="41"/>
    <col min="1281" max="1283" width="1.42578125" style="41" customWidth="1"/>
    <col min="1284" max="1284" width="34.28515625" style="41" customWidth="1"/>
    <col min="1285" max="1285" width="5.7109375" style="41" bestFit="1" customWidth="1"/>
    <col min="1286" max="1286" width="0.7109375" style="41" customWidth="1"/>
    <col min="1287" max="1287" width="11.7109375" style="41" customWidth="1"/>
    <col min="1288" max="1288" width="0.7109375" style="41" customWidth="1"/>
    <col min="1289" max="1289" width="11.7109375" style="41" customWidth="1"/>
    <col min="1290" max="1290" width="0.7109375" style="41" customWidth="1"/>
    <col min="1291" max="1291" width="11.7109375" style="41" customWidth="1"/>
    <col min="1292" max="1292" width="0.7109375" style="41" customWidth="1"/>
    <col min="1293" max="1293" width="11.7109375" style="41" customWidth="1"/>
    <col min="1294" max="1536" width="9.28515625" style="41"/>
    <col min="1537" max="1539" width="1.42578125" style="41" customWidth="1"/>
    <col min="1540" max="1540" width="34.28515625" style="41" customWidth="1"/>
    <col min="1541" max="1541" width="5.7109375" style="41" bestFit="1" customWidth="1"/>
    <col min="1542" max="1542" width="0.7109375" style="41" customWidth="1"/>
    <col min="1543" max="1543" width="11.7109375" style="41" customWidth="1"/>
    <col min="1544" max="1544" width="0.7109375" style="41" customWidth="1"/>
    <col min="1545" max="1545" width="11.7109375" style="41" customWidth="1"/>
    <col min="1546" max="1546" width="0.7109375" style="41" customWidth="1"/>
    <col min="1547" max="1547" width="11.7109375" style="41" customWidth="1"/>
    <col min="1548" max="1548" width="0.7109375" style="41" customWidth="1"/>
    <col min="1549" max="1549" width="11.7109375" style="41" customWidth="1"/>
    <col min="1550" max="1792" width="9.28515625" style="41"/>
    <col min="1793" max="1795" width="1.42578125" style="41" customWidth="1"/>
    <col min="1796" max="1796" width="34.28515625" style="41" customWidth="1"/>
    <col min="1797" max="1797" width="5.7109375" style="41" bestFit="1" customWidth="1"/>
    <col min="1798" max="1798" width="0.7109375" style="41" customWidth="1"/>
    <col min="1799" max="1799" width="11.7109375" style="41" customWidth="1"/>
    <col min="1800" max="1800" width="0.7109375" style="41" customWidth="1"/>
    <col min="1801" max="1801" width="11.7109375" style="41" customWidth="1"/>
    <col min="1802" max="1802" width="0.7109375" style="41" customWidth="1"/>
    <col min="1803" max="1803" width="11.7109375" style="41" customWidth="1"/>
    <col min="1804" max="1804" width="0.7109375" style="41" customWidth="1"/>
    <col min="1805" max="1805" width="11.7109375" style="41" customWidth="1"/>
    <col min="1806" max="2048" width="9.28515625" style="41"/>
    <col min="2049" max="2051" width="1.42578125" style="41" customWidth="1"/>
    <col min="2052" max="2052" width="34.28515625" style="41" customWidth="1"/>
    <col min="2053" max="2053" width="5.7109375" style="41" bestFit="1" customWidth="1"/>
    <col min="2054" max="2054" width="0.7109375" style="41" customWidth="1"/>
    <col min="2055" max="2055" width="11.7109375" style="41" customWidth="1"/>
    <col min="2056" max="2056" width="0.7109375" style="41" customWidth="1"/>
    <col min="2057" max="2057" width="11.7109375" style="41" customWidth="1"/>
    <col min="2058" max="2058" width="0.7109375" style="41" customWidth="1"/>
    <col min="2059" max="2059" width="11.7109375" style="41" customWidth="1"/>
    <col min="2060" max="2060" width="0.7109375" style="41" customWidth="1"/>
    <col min="2061" max="2061" width="11.7109375" style="41" customWidth="1"/>
    <col min="2062" max="2304" width="9.28515625" style="41"/>
    <col min="2305" max="2307" width="1.42578125" style="41" customWidth="1"/>
    <col min="2308" max="2308" width="34.28515625" style="41" customWidth="1"/>
    <col min="2309" max="2309" width="5.7109375" style="41" bestFit="1" customWidth="1"/>
    <col min="2310" max="2310" width="0.7109375" style="41" customWidth="1"/>
    <col min="2311" max="2311" width="11.7109375" style="41" customWidth="1"/>
    <col min="2312" max="2312" width="0.7109375" style="41" customWidth="1"/>
    <col min="2313" max="2313" width="11.7109375" style="41" customWidth="1"/>
    <col min="2314" max="2314" width="0.7109375" style="41" customWidth="1"/>
    <col min="2315" max="2315" width="11.7109375" style="41" customWidth="1"/>
    <col min="2316" max="2316" width="0.7109375" style="41" customWidth="1"/>
    <col min="2317" max="2317" width="11.7109375" style="41" customWidth="1"/>
    <col min="2318" max="2560" width="9.28515625" style="41"/>
    <col min="2561" max="2563" width="1.42578125" style="41" customWidth="1"/>
    <col min="2564" max="2564" width="34.28515625" style="41" customWidth="1"/>
    <col min="2565" max="2565" width="5.7109375" style="41" bestFit="1" customWidth="1"/>
    <col min="2566" max="2566" width="0.7109375" style="41" customWidth="1"/>
    <col min="2567" max="2567" width="11.7109375" style="41" customWidth="1"/>
    <col min="2568" max="2568" width="0.7109375" style="41" customWidth="1"/>
    <col min="2569" max="2569" width="11.7109375" style="41" customWidth="1"/>
    <col min="2570" max="2570" width="0.7109375" style="41" customWidth="1"/>
    <col min="2571" max="2571" width="11.7109375" style="41" customWidth="1"/>
    <col min="2572" max="2572" width="0.7109375" style="41" customWidth="1"/>
    <col min="2573" max="2573" width="11.7109375" style="41" customWidth="1"/>
    <col min="2574" max="2816" width="9.28515625" style="41"/>
    <col min="2817" max="2819" width="1.42578125" style="41" customWidth="1"/>
    <col min="2820" max="2820" width="34.28515625" style="41" customWidth="1"/>
    <col min="2821" max="2821" width="5.7109375" style="41" bestFit="1" customWidth="1"/>
    <col min="2822" max="2822" width="0.7109375" style="41" customWidth="1"/>
    <col min="2823" max="2823" width="11.7109375" style="41" customWidth="1"/>
    <col min="2824" max="2824" width="0.7109375" style="41" customWidth="1"/>
    <col min="2825" max="2825" width="11.7109375" style="41" customWidth="1"/>
    <col min="2826" max="2826" width="0.7109375" style="41" customWidth="1"/>
    <col min="2827" max="2827" width="11.7109375" style="41" customWidth="1"/>
    <col min="2828" max="2828" width="0.7109375" style="41" customWidth="1"/>
    <col min="2829" max="2829" width="11.7109375" style="41" customWidth="1"/>
    <col min="2830" max="3072" width="9.28515625" style="41"/>
    <col min="3073" max="3075" width="1.42578125" style="41" customWidth="1"/>
    <col min="3076" max="3076" width="34.28515625" style="41" customWidth="1"/>
    <col min="3077" max="3077" width="5.7109375" style="41" bestFit="1" customWidth="1"/>
    <col min="3078" max="3078" width="0.7109375" style="41" customWidth="1"/>
    <col min="3079" max="3079" width="11.7109375" style="41" customWidth="1"/>
    <col min="3080" max="3080" width="0.7109375" style="41" customWidth="1"/>
    <col min="3081" max="3081" width="11.7109375" style="41" customWidth="1"/>
    <col min="3082" max="3082" width="0.7109375" style="41" customWidth="1"/>
    <col min="3083" max="3083" width="11.7109375" style="41" customWidth="1"/>
    <col min="3084" max="3084" width="0.7109375" style="41" customWidth="1"/>
    <col min="3085" max="3085" width="11.7109375" style="41" customWidth="1"/>
    <col min="3086" max="3328" width="9.28515625" style="41"/>
    <col min="3329" max="3331" width="1.42578125" style="41" customWidth="1"/>
    <col min="3332" max="3332" width="34.28515625" style="41" customWidth="1"/>
    <col min="3333" max="3333" width="5.7109375" style="41" bestFit="1" customWidth="1"/>
    <col min="3334" max="3334" width="0.7109375" style="41" customWidth="1"/>
    <col min="3335" max="3335" width="11.7109375" style="41" customWidth="1"/>
    <col min="3336" max="3336" width="0.7109375" style="41" customWidth="1"/>
    <col min="3337" max="3337" width="11.7109375" style="41" customWidth="1"/>
    <col min="3338" max="3338" width="0.7109375" style="41" customWidth="1"/>
    <col min="3339" max="3339" width="11.7109375" style="41" customWidth="1"/>
    <col min="3340" max="3340" width="0.7109375" style="41" customWidth="1"/>
    <col min="3341" max="3341" width="11.7109375" style="41" customWidth="1"/>
    <col min="3342" max="3584" width="9.28515625" style="41"/>
    <col min="3585" max="3587" width="1.42578125" style="41" customWidth="1"/>
    <col min="3588" max="3588" width="34.28515625" style="41" customWidth="1"/>
    <col min="3589" max="3589" width="5.7109375" style="41" bestFit="1" customWidth="1"/>
    <col min="3590" max="3590" width="0.7109375" style="41" customWidth="1"/>
    <col min="3591" max="3591" width="11.7109375" style="41" customWidth="1"/>
    <col min="3592" max="3592" width="0.7109375" style="41" customWidth="1"/>
    <col min="3593" max="3593" width="11.7109375" style="41" customWidth="1"/>
    <col min="3594" max="3594" width="0.7109375" style="41" customWidth="1"/>
    <col min="3595" max="3595" width="11.7109375" style="41" customWidth="1"/>
    <col min="3596" max="3596" width="0.7109375" style="41" customWidth="1"/>
    <col min="3597" max="3597" width="11.7109375" style="41" customWidth="1"/>
    <col min="3598" max="3840" width="9.28515625" style="41"/>
    <col min="3841" max="3843" width="1.42578125" style="41" customWidth="1"/>
    <col min="3844" max="3844" width="34.28515625" style="41" customWidth="1"/>
    <col min="3845" max="3845" width="5.7109375" style="41" bestFit="1" customWidth="1"/>
    <col min="3846" max="3846" width="0.7109375" style="41" customWidth="1"/>
    <col min="3847" max="3847" width="11.7109375" style="41" customWidth="1"/>
    <col min="3848" max="3848" width="0.7109375" style="41" customWidth="1"/>
    <col min="3849" max="3849" width="11.7109375" style="41" customWidth="1"/>
    <col min="3850" max="3850" width="0.7109375" style="41" customWidth="1"/>
    <col min="3851" max="3851" width="11.7109375" style="41" customWidth="1"/>
    <col min="3852" max="3852" width="0.7109375" style="41" customWidth="1"/>
    <col min="3853" max="3853" width="11.7109375" style="41" customWidth="1"/>
    <col min="3854" max="4096" width="9.28515625" style="41"/>
    <col min="4097" max="4099" width="1.42578125" style="41" customWidth="1"/>
    <col min="4100" max="4100" width="34.28515625" style="41" customWidth="1"/>
    <col min="4101" max="4101" width="5.7109375" style="41" bestFit="1" customWidth="1"/>
    <col min="4102" max="4102" width="0.7109375" style="41" customWidth="1"/>
    <col min="4103" max="4103" width="11.7109375" style="41" customWidth="1"/>
    <col min="4104" max="4104" width="0.7109375" style="41" customWidth="1"/>
    <col min="4105" max="4105" width="11.7109375" style="41" customWidth="1"/>
    <col min="4106" max="4106" width="0.7109375" style="41" customWidth="1"/>
    <col min="4107" max="4107" width="11.7109375" style="41" customWidth="1"/>
    <col min="4108" max="4108" width="0.7109375" style="41" customWidth="1"/>
    <col min="4109" max="4109" width="11.7109375" style="41" customWidth="1"/>
    <col min="4110" max="4352" width="9.28515625" style="41"/>
    <col min="4353" max="4355" width="1.42578125" style="41" customWidth="1"/>
    <col min="4356" max="4356" width="34.28515625" style="41" customWidth="1"/>
    <col min="4357" max="4357" width="5.7109375" style="41" bestFit="1" customWidth="1"/>
    <col min="4358" max="4358" width="0.7109375" style="41" customWidth="1"/>
    <col min="4359" max="4359" width="11.7109375" style="41" customWidth="1"/>
    <col min="4360" max="4360" width="0.7109375" style="41" customWidth="1"/>
    <col min="4361" max="4361" width="11.7109375" style="41" customWidth="1"/>
    <col min="4362" max="4362" width="0.7109375" style="41" customWidth="1"/>
    <col min="4363" max="4363" width="11.7109375" style="41" customWidth="1"/>
    <col min="4364" max="4364" width="0.7109375" style="41" customWidth="1"/>
    <col min="4365" max="4365" width="11.7109375" style="41" customWidth="1"/>
    <col min="4366" max="4608" width="9.28515625" style="41"/>
    <col min="4609" max="4611" width="1.42578125" style="41" customWidth="1"/>
    <col min="4612" max="4612" width="34.28515625" style="41" customWidth="1"/>
    <col min="4613" max="4613" width="5.7109375" style="41" bestFit="1" customWidth="1"/>
    <col min="4614" max="4614" width="0.7109375" style="41" customWidth="1"/>
    <col min="4615" max="4615" width="11.7109375" style="41" customWidth="1"/>
    <col min="4616" max="4616" width="0.7109375" style="41" customWidth="1"/>
    <col min="4617" max="4617" width="11.7109375" style="41" customWidth="1"/>
    <col min="4618" max="4618" width="0.7109375" style="41" customWidth="1"/>
    <col min="4619" max="4619" width="11.7109375" style="41" customWidth="1"/>
    <col min="4620" max="4620" width="0.7109375" style="41" customWidth="1"/>
    <col min="4621" max="4621" width="11.7109375" style="41" customWidth="1"/>
    <col min="4622" max="4864" width="9.28515625" style="41"/>
    <col min="4865" max="4867" width="1.42578125" style="41" customWidth="1"/>
    <col min="4868" max="4868" width="34.28515625" style="41" customWidth="1"/>
    <col min="4869" max="4869" width="5.7109375" style="41" bestFit="1" customWidth="1"/>
    <col min="4870" max="4870" width="0.7109375" style="41" customWidth="1"/>
    <col min="4871" max="4871" width="11.7109375" style="41" customWidth="1"/>
    <col min="4872" max="4872" width="0.7109375" style="41" customWidth="1"/>
    <col min="4873" max="4873" width="11.7109375" style="41" customWidth="1"/>
    <col min="4874" max="4874" width="0.7109375" style="41" customWidth="1"/>
    <col min="4875" max="4875" width="11.7109375" style="41" customWidth="1"/>
    <col min="4876" max="4876" width="0.7109375" style="41" customWidth="1"/>
    <col min="4877" max="4877" width="11.7109375" style="41" customWidth="1"/>
    <col min="4878" max="5120" width="9.28515625" style="41"/>
    <col min="5121" max="5123" width="1.42578125" style="41" customWidth="1"/>
    <col min="5124" max="5124" width="34.28515625" style="41" customWidth="1"/>
    <col min="5125" max="5125" width="5.7109375" style="41" bestFit="1" customWidth="1"/>
    <col min="5126" max="5126" width="0.7109375" style="41" customWidth="1"/>
    <col min="5127" max="5127" width="11.7109375" style="41" customWidth="1"/>
    <col min="5128" max="5128" width="0.7109375" style="41" customWidth="1"/>
    <col min="5129" max="5129" width="11.7109375" style="41" customWidth="1"/>
    <col min="5130" max="5130" width="0.7109375" style="41" customWidth="1"/>
    <col min="5131" max="5131" width="11.7109375" style="41" customWidth="1"/>
    <col min="5132" max="5132" width="0.7109375" style="41" customWidth="1"/>
    <col min="5133" max="5133" width="11.7109375" style="41" customWidth="1"/>
    <col min="5134" max="5376" width="9.28515625" style="41"/>
    <col min="5377" max="5379" width="1.42578125" style="41" customWidth="1"/>
    <col min="5380" max="5380" width="34.28515625" style="41" customWidth="1"/>
    <col min="5381" max="5381" width="5.7109375" style="41" bestFit="1" customWidth="1"/>
    <col min="5382" max="5382" width="0.7109375" style="41" customWidth="1"/>
    <col min="5383" max="5383" width="11.7109375" style="41" customWidth="1"/>
    <col min="5384" max="5384" width="0.7109375" style="41" customWidth="1"/>
    <col min="5385" max="5385" width="11.7109375" style="41" customWidth="1"/>
    <col min="5386" max="5386" width="0.7109375" style="41" customWidth="1"/>
    <col min="5387" max="5387" width="11.7109375" style="41" customWidth="1"/>
    <col min="5388" max="5388" width="0.7109375" style="41" customWidth="1"/>
    <col min="5389" max="5389" width="11.7109375" style="41" customWidth="1"/>
    <col min="5390" max="5632" width="9.28515625" style="41"/>
    <col min="5633" max="5635" width="1.42578125" style="41" customWidth="1"/>
    <col min="5636" max="5636" width="34.28515625" style="41" customWidth="1"/>
    <col min="5637" max="5637" width="5.7109375" style="41" bestFit="1" customWidth="1"/>
    <col min="5638" max="5638" width="0.7109375" style="41" customWidth="1"/>
    <col min="5639" max="5639" width="11.7109375" style="41" customWidth="1"/>
    <col min="5640" max="5640" width="0.7109375" style="41" customWidth="1"/>
    <col min="5641" max="5641" width="11.7109375" style="41" customWidth="1"/>
    <col min="5642" max="5642" width="0.7109375" style="41" customWidth="1"/>
    <col min="5643" max="5643" width="11.7109375" style="41" customWidth="1"/>
    <col min="5644" max="5644" width="0.7109375" style="41" customWidth="1"/>
    <col min="5645" max="5645" width="11.7109375" style="41" customWidth="1"/>
    <col min="5646" max="5888" width="9.28515625" style="41"/>
    <col min="5889" max="5891" width="1.42578125" style="41" customWidth="1"/>
    <col min="5892" max="5892" width="34.28515625" style="41" customWidth="1"/>
    <col min="5893" max="5893" width="5.7109375" style="41" bestFit="1" customWidth="1"/>
    <col min="5894" max="5894" width="0.7109375" style="41" customWidth="1"/>
    <col min="5895" max="5895" width="11.7109375" style="41" customWidth="1"/>
    <col min="5896" max="5896" width="0.7109375" style="41" customWidth="1"/>
    <col min="5897" max="5897" width="11.7109375" style="41" customWidth="1"/>
    <col min="5898" max="5898" width="0.7109375" style="41" customWidth="1"/>
    <col min="5899" max="5899" width="11.7109375" style="41" customWidth="1"/>
    <col min="5900" max="5900" width="0.7109375" style="41" customWidth="1"/>
    <col min="5901" max="5901" width="11.7109375" style="41" customWidth="1"/>
    <col min="5902" max="6144" width="9.28515625" style="41"/>
    <col min="6145" max="6147" width="1.42578125" style="41" customWidth="1"/>
    <col min="6148" max="6148" width="34.28515625" style="41" customWidth="1"/>
    <col min="6149" max="6149" width="5.7109375" style="41" bestFit="1" customWidth="1"/>
    <col min="6150" max="6150" width="0.7109375" style="41" customWidth="1"/>
    <col min="6151" max="6151" width="11.7109375" style="41" customWidth="1"/>
    <col min="6152" max="6152" width="0.7109375" style="41" customWidth="1"/>
    <col min="6153" max="6153" width="11.7109375" style="41" customWidth="1"/>
    <col min="6154" max="6154" width="0.7109375" style="41" customWidth="1"/>
    <col min="6155" max="6155" width="11.7109375" style="41" customWidth="1"/>
    <col min="6156" max="6156" width="0.7109375" style="41" customWidth="1"/>
    <col min="6157" max="6157" width="11.7109375" style="41" customWidth="1"/>
    <col min="6158" max="6400" width="9.28515625" style="41"/>
    <col min="6401" max="6403" width="1.42578125" style="41" customWidth="1"/>
    <col min="6404" max="6404" width="34.28515625" style="41" customWidth="1"/>
    <col min="6405" max="6405" width="5.7109375" style="41" bestFit="1" customWidth="1"/>
    <col min="6406" max="6406" width="0.7109375" style="41" customWidth="1"/>
    <col min="6407" max="6407" width="11.7109375" style="41" customWidth="1"/>
    <col min="6408" max="6408" width="0.7109375" style="41" customWidth="1"/>
    <col min="6409" max="6409" width="11.7109375" style="41" customWidth="1"/>
    <col min="6410" max="6410" width="0.7109375" style="41" customWidth="1"/>
    <col min="6411" max="6411" width="11.7109375" style="41" customWidth="1"/>
    <col min="6412" max="6412" width="0.7109375" style="41" customWidth="1"/>
    <col min="6413" max="6413" width="11.7109375" style="41" customWidth="1"/>
    <col min="6414" max="6656" width="9.28515625" style="41"/>
    <col min="6657" max="6659" width="1.42578125" style="41" customWidth="1"/>
    <col min="6660" max="6660" width="34.28515625" style="41" customWidth="1"/>
    <col min="6661" max="6661" width="5.7109375" style="41" bestFit="1" customWidth="1"/>
    <col min="6662" max="6662" width="0.7109375" style="41" customWidth="1"/>
    <col min="6663" max="6663" width="11.7109375" style="41" customWidth="1"/>
    <col min="6664" max="6664" width="0.7109375" style="41" customWidth="1"/>
    <col min="6665" max="6665" width="11.7109375" style="41" customWidth="1"/>
    <col min="6666" max="6666" width="0.7109375" style="41" customWidth="1"/>
    <col min="6667" max="6667" width="11.7109375" style="41" customWidth="1"/>
    <col min="6668" max="6668" width="0.7109375" style="41" customWidth="1"/>
    <col min="6669" max="6669" width="11.7109375" style="41" customWidth="1"/>
    <col min="6670" max="6912" width="9.28515625" style="41"/>
    <col min="6913" max="6915" width="1.42578125" style="41" customWidth="1"/>
    <col min="6916" max="6916" width="34.28515625" style="41" customWidth="1"/>
    <col min="6917" max="6917" width="5.7109375" style="41" bestFit="1" customWidth="1"/>
    <col min="6918" max="6918" width="0.7109375" style="41" customWidth="1"/>
    <col min="6919" max="6919" width="11.7109375" style="41" customWidth="1"/>
    <col min="6920" max="6920" width="0.7109375" style="41" customWidth="1"/>
    <col min="6921" max="6921" width="11.7109375" style="41" customWidth="1"/>
    <col min="6922" max="6922" width="0.7109375" style="41" customWidth="1"/>
    <col min="6923" max="6923" width="11.7109375" style="41" customWidth="1"/>
    <col min="6924" max="6924" width="0.7109375" style="41" customWidth="1"/>
    <col min="6925" max="6925" width="11.7109375" style="41" customWidth="1"/>
    <col min="6926" max="7168" width="9.28515625" style="41"/>
    <col min="7169" max="7171" width="1.42578125" style="41" customWidth="1"/>
    <col min="7172" max="7172" width="34.28515625" style="41" customWidth="1"/>
    <col min="7173" max="7173" width="5.7109375" style="41" bestFit="1" customWidth="1"/>
    <col min="7174" max="7174" width="0.7109375" style="41" customWidth="1"/>
    <col min="7175" max="7175" width="11.7109375" style="41" customWidth="1"/>
    <col min="7176" max="7176" width="0.7109375" style="41" customWidth="1"/>
    <col min="7177" max="7177" width="11.7109375" style="41" customWidth="1"/>
    <col min="7178" max="7178" width="0.7109375" style="41" customWidth="1"/>
    <col min="7179" max="7179" width="11.7109375" style="41" customWidth="1"/>
    <col min="7180" max="7180" width="0.7109375" style="41" customWidth="1"/>
    <col min="7181" max="7181" width="11.7109375" style="41" customWidth="1"/>
    <col min="7182" max="7424" width="9.28515625" style="41"/>
    <col min="7425" max="7427" width="1.42578125" style="41" customWidth="1"/>
    <col min="7428" max="7428" width="34.28515625" style="41" customWidth="1"/>
    <col min="7429" max="7429" width="5.7109375" style="41" bestFit="1" customWidth="1"/>
    <col min="7430" max="7430" width="0.7109375" style="41" customWidth="1"/>
    <col min="7431" max="7431" width="11.7109375" style="41" customWidth="1"/>
    <col min="7432" max="7432" width="0.7109375" style="41" customWidth="1"/>
    <col min="7433" max="7433" width="11.7109375" style="41" customWidth="1"/>
    <col min="7434" max="7434" width="0.7109375" style="41" customWidth="1"/>
    <col min="7435" max="7435" width="11.7109375" style="41" customWidth="1"/>
    <col min="7436" max="7436" width="0.7109375" style="41" customWidth="1"/>
    <col min="7437" max="7437" width="11.7109375" style="41" customWidth="1"/>
    <col min="7438" max="7680" width="9.28515625" style="41"/>
    <col min="7681" max="7683" width="1.42578125" style="41" customWidth="1"/>
    <col min="7684" max="7684" width="34.28515625" style="41" customWidth="1"/>
    <col min="7685" max="7685" width="5.7109375" style="41" bestFit="1" customWidth="1"/>
    <col min="7686" max="7686" width="0.7109375" style="41" customWidth="1"/>
    <col min="7687" max="7687" width="11.7109375" style="41" customWidth="1"/>
    <col min="7688" max="7688" width="0.7109375" style="41" customWidth="1"/>
    <col min="7689" max="7689" width="11.7109375" style="41" customWidth="1"/>
    <col min="7690" max="7690" width="0.7109375" style="41" customWidth="1"/>
    <col min="7691" max="7691" width="11.7109375" style="41" customWidth="1"/>
    <col min="7692" max="7692" width="0.7109375" style="41" customWidth="1"/>
    <col min="7693" max="7693" width="11.7109375" style="41" customWidth="1"/>
    <col min="7694" max="7936" width="9.28515625" style="41"/>
    <col min="7937" max="7939" width="1.42578125" style="41" customWidth="1"/>
    <col min="7940" max="7940" width="34.28515625" style="41" customWidth="1"/>
    <col min="7941" max="7941" width="5.7109375" style="41" bestFit="1" customWidth="1"/>
    <col min="7942" max="7942" width="0.7109375" style="41" customWidth="1"/>
    <col min="7943" max="7943" width="11.7109375" style="41" customWidth="1"/>
    <col min="7944" max="7944" width="0.7109375" style="41" customWidth="1"/>
    <col min="7945" max="7945" width="11.7109375" style="41" customWidth="1"/>
    <col min="7946" max="7946" width="0.7109375" style="41" customWidth="1"/>
    <col min="7947" max="7947" width="11.7109375" style="41" customWidth="1"/>
    <col min="7948" max="7948" width="0.7109375" style="41" customWidth="1"/>
    <col min="7949" max="7949" width="11.7109375" style="41" customWidth="1"/>
    <col min="7950" max="8192" width="9.28515625" style="41"/>
    <col min="8193" max="8195" width="1.42578125" style="41" customWidth="1"/>
    <col min="8196" max="8196" width="34.28515625" style="41" customWidth="1"/>
    <col min="8197" max="8197" width="5.7109375" style="41" bestFit="1" customWidth="1"/>
    <col min="8198" max="8198" width="0.7109375" style="41" customWidth="1"/>
    <col min="8199" max="8199" width="11.7109375" style="41" customWidth="1"/>
    <col min="8200" max="8200" width="0.7109375" style="41" customWidth="1"/>
    <col min="8201" max="8201" width="11.7109375" style="41" customWidth="1"/>
    <col min="8202" max="8202" width="0.7109375" style="41" customWidth="1"/>
    <col min="8203" max="8203" width="11.7109375" style="41" customWidth="1"/>
    <col min="8204" max="8204" width="0.7109375" style="41" customWidth="1"/>
    <col min="8205" max="8205" width="11.7109375" style="41" customWidth="1"/>
    <col min="8206" max="8448" width="9.28515625" style="41"/>
    <col min="8449" max="8451" width="1.42578125" style="41" customWidth="1"/>
    <col min="8452" max="8452" width="34.28515625" style="41" customWidth="1"/>
    <col min="8453" max="8453" width="5.7109375" style="41" bestFit="1" customWidth="1"/>
    <col min="8454" max="8454" width="0.7109375" style="41" customWidth="1"/>
    <col min="8455" max="8455" width="11.7109375" style="41" customWidth="1"/>
    <col min="8456" max="8456" width="0.7109375" style="41" customWidth="1"/>
    <col min="8457" max="8457" width="11.7109375" style="41" customWidth="1"/>
    <col min="8458" max="8458" width="0.7109375" style="41" customWidth="1"/>
    <col min="8459" max="8459" width="11.7109375" style="41" customWidth="1"/>
    <col min="8460" max="8460" width="0.7109375" style="41" customWidth="1"/>
    <col min="8461" max="8461" width="11.7109375" style="41" customWidth="1"/>
    <col min="8462" max="8704" width="9.28515625" style="41"/>
    <col min="8705" max="8707" width="1.42578125" style="41" customWidth="1"/>
    <col min="8708" max="8708" width="34.28515625" style="41" customWidth="1"/>
    <col min="8709" max="8709" width="5.7109375" style="41" bestFit="1" customWidth="1"/>
    <col min="8710" max="8710" width="0.7109375" style="41" customWidth="1"/>
    <col min="8711" max="8711" width="11.7109375" style="41" customWidth="1"/>
    <col min="8712" max="8712" width="0.7109375" style="41" customWidth="1"/>
    <col min="8713" max="8713" width="11.7109375" style="41" customWidth="1"/>
    <col min="8714" max="8714" width="0.7109375" style="41" customWidth="1"/>
    <col min="8715" max="8715" width="11.7109375" style="41" customWidth="1"/>
    <col min="8716" max="8716" width="0.7109375" style="41" customWidth="1"/>
    <col min="8717" max="8717" width="11.7109375" style="41" customWidth="1"/>
    <col min="8718" max="8960" width="9.28515625" style="41"/>
    <col min="8961" max="8963" width="1.42578125" style="41" customWidth="1"/>
    <col min="8964" max="8964" width="34.28515625" style="41" customWidth="1"/>
    <col min="8965" max="8965" width="5.7109375" style="41" bestFit="1" customWidth="1"/>
    <col min="8966" max="8966" width="0.7109375" style="41" customWidth="1"/>
    <col min="8967" max="8967" width="11.7109375" style="41" customWidth="1"/>
    <col min="8968" max="8968" width="0.7109375" style="41" customWidth="1"/>
    <col min="8969" max="8969" width="11.7109375" style="41" customWidth="1"/>
    <col min="8970" max="8970" width="0.7109375" style="41" customWidth="1"/>
    <col min="8971" max="8971" width="11.7109375" style="41" customWidth="1"/>
    <col min="8972" max="8972" width="0.7109375" style="41" customWidth="1"/>
    <col min="8973" max="8973" width="11.7109375" style="41" customWidth="1"/>
    <col min="8974" max="9216" width="9.28515625" style="41"/>
    <col min="9217" max="9219" width="1.42578125" style="41" customWidth="1"/>
    <col min="9220" max="9220" width="34.28515625" style="41" customWidth="1"/>
    <col min="9221" max="9221" width="5.7109375" style="41" bestFit="1" customWidth="1"/>
    <col min="9222" max="9222" width="0.7109375" style="41" customWidth="1"/>
    <col min="9223" max="9223" width="11.7109375" style="41" customWidth="1"/>
    <col min="9224" max="9224" width="0.7109375" style="41" customWidth="1"/>
    <col min="9225" max="9225" width="11.7109375" style="41" customWidth="1"/>
    <col min="9226" max="9226" width="0.7109375" style="41" customWidth="1"/>
    <col min="9227" max="9227" width="11.7109375" style="41" customWidth="1"/>
    <col min="9228" max="9228" width="0.7109375" style="41" customWidth="1"/>
    <col min="9229" max="9229" width="11.7109375" style="41" customWidth="1"/>
    <col min="9230" max="9472" width="9.28515625" style="41"/>
    <col min="9473" max="9475" width="1.42578125" style="41" customWidth="1"/>
    <col min="9476" max="9476" width="34.28515625" style="41" customWidth="1"/>
    <col min="9477" max="9477" width="5.7109375" style="41" bestFit="1" customWidth="1"/>
    <col min="9478" max="9478" width="0.7109375" style="41" customWidth="1"/>
    <col min="9479" max="9479" width="11.7109375" style="41" customWidth="1"/>
    <col min="9480" max="9480" width="0.7109375" style="41" customWidth="1"/>
    <col min="9481" max="9481" width="11.7109375" style="41" customWidth="1"/>
    <col min="9482" max="9482" width="0.7109375" style="41" customWidth="1"/>
    <col min="9483" max="9483" width="11.7109375" style="41" customWidth="1"/>
    <col min="9484" max="9484" width="0.7109375" style="41" customWidth="1"/>
    <col min="9485" max="9485" width="11.7109375" style="41" customWidth="1"/>
    <col min="9486" max="9728" width="9.28515625" style="41"/>
    <col min="9729" max="9731" width="1.42578125" style="41" customWidth="1"/>
    <col min="9732" max="9732" width="34.28515625" style="41" customWidth="1"/>
    <col min="9733" max="9733" width="5.7109375" style="41" bestFit="1" customWidth="1"/>
    <col min="9734" max="9734" width="0.7109375" style="41" customWidth="1"/>
    <col min="9735" max="9735" width="11.7109375" style="41" customWidth="1"/>
    <col min="9736" max="9736" width="0.7109375" style="41" customWidth="1"/>
    <col min="9737" max="9737" width="11.7109375" style="41" customWidth="1"/>
    <col min="9738" max="9738" width="0.7109375" style="41" customWidth="1"/>
    <col min="9739" max="9739" width="11.7109375" style="41" customWidth="1"/>
    <col min="9740" max="9740" width="0.7109375" style="41" customWidth="1"/>
    <col min="9741" max="9741" width="11.7109375" style="41" customWidth="1"/>
    <col min="9742" max="9984" width="9.28515625" style="41"/>
    <col min="9985" max="9987" width="1.42578125" style="41" customWidth="1"/>
    <col min="9988" max="9988" width="34.28515625" style="41" customWidth="1"/>
    <col min="9989" max="9989" width="5.7109375" style="41" bestFit="1" customWidth="1"/>
    <col min="9990" max="9990" width="0.7109375" style="41" customWidth="1"/>
    <col min="9991" max="9991" width="11.7109375" style="41" customWidth="1"/>
    <col min="9992" max="9992" width="0.7109375" style="41" customWidth="1"/>
    <col min="9993" max="9993" width="11.7109375" style="41" customWidth="1"/>
    <col min="9994" max="9994" width="0.7109375" style="41" customWidth="1"/>
    <col min="9995" max="9995" width="11.7109375" style="41" customWidth="1"/>
    <col min="9996" max="9996" width="0.7109375" style="41" customWidth="1"/>
    <col min="9997" max="9997" width="11.7109375" style="41" customWidth="1"/>
    <col min="9998" max="10240" width="9.28515625" style="41"/>
    <col min="10241" max="10243" width="1.42578125" style="41" customWidth="1"/>
    <col min="10244" max="10244" width="34.28515625" style="41" customWidth="1"/>
    <col min="10245" max="10245" width="5.7109375" style="41" bestFit="1" customWidth="1"/>
    <col min="10246" max="10246" width="0.7109375" style="41" customWidth="1"/>
    <col min="10247" max="10247" width="11.7109375" style="41" customWidth="1"/>
    <col min="10248" max="10248" width="0.7109375" style="41" customWidth="1"/>
    <col min="10249" max="10249" width="11.7109375" style="41" customWidth="1"/>
    <col min="10250" max="10250" width="0.7109375" style="41" customWidth="1"/>
    <col min="10251" max="10251" width="11.7109375" style="41" customWidth="1"/>
    <col min="10252" max="10252" width="0.7109375" style="41" customWidth="1"/>
    <col min="10253" max="10253" width="11.7109375" style="41" customWidth="1"/>
    <col min="10254" max="10496" width="9.28515625" style="41"/>
    <col min="10497" max="10499" width="1.42578125" style="41" customWidth="1"/>
    <col min="10500" max="10500" width="34.28515625" style="41" customWidth="1"/>
    <col min="10501" max="10501" width="5.7109375" style="41" bestFit="1" customWidth="1"/>
    <col min="10502" max="10502" width="0.7109375" style="41" customWidth="1"/>
    <col min="10503" max="10503" width="11.7109375" style="41" customWidth="1"/>
    <col min="10504" max="10504" width="0.7109375" style="41" customWidth="1"/>
    <col min="10505" max="10505" width="11.7109375" style="41" customWidth="1"/>
    <col min="10506" max="10506" width="0.7109375" style="41" customWidth="1"/>
    <col min="10507" max="10507" width="11.7109375" style="41" customWidth="1"/>
    <col min="10508" max="10508" width="0.7109375" style="41" customWidth="1"/>
    <col min="10509" max="10509" width="11.7109375" style="41" customWidth="1"/>
    <col min="10510" max="10752" width="9.28515625" style="41"/>
    <col min="10753" max="10755" width="1.42578125" style="41" customWidth="1"/>
    <col min="10756" max="10756" width="34.28515625" style="41" customWidth="1"/>
    <col min="10757" max="10757" width="5.7109375" style="41" bestFit="1" customWidth="1"/>
    <col min="10758" max="10758" width="0.7109375" style="41" customWidth="1"/>
    <col min="10759" max="10759" width="11.7109375" style="41" customWidth="1"/>
    <col min="10760" max="10760" width="0.7109375" style="41" customWidth="1"/>
    <col min="10761" max="10761" width="11.7109375" style="41" customWidth="1"/>
    <col min="10762" max="10762" width="0.7109375" style="41" customWidth="1"/>
    <col min="10763" max="10763" width="11.7109375" style="41" customWidth="1"/>
    <col min="10764" max="10764" width="0.7109375" style="41" customWidth="1"/>
    <col min="10765" max="10765" width="11.7109375" style="41" customWidth="1"/>
    <col min="10766" max="11008" width="9.28515625" style="41"/>
    <col min="11009" max="11011" width="1.42578125" style="41" customWidth="1"/>
    <col min="11012" max="11012" width="34.28515625" style="41" customWidth="1"/>
    <col min="11013" max="11013" width="5.7109375" style="41" bestFit="1" customWidth="1"/>
    <col min="11014" max="11014" width="0.7109375" style="41" customWidth="1"/>
    <col min="11015" max="11015" width="11.7109375" style="41" customWidth="1"/>
    <col min="11016" max="11016" width="0.7109375" style="41" customWidth="1"/>
    <col min="11017" max="11017" width="11.7109375" style="41" customWidth="1"/>
    <col min="11018" max="11018" width="0.7109375" style="41" customWidth="1"/>
    <col min="11019" max="11019" width="11.7109375" style="41" customWidth="1"/>
    <col min="11020" max="11020" width="0.7109375" style="41" customWidth="1"/>
    <col min="11021" max="11021" width="11.7109375" style="41" customWidth="1"/>
    <col min="11022" max="11264" width="9.28515625" style="41"/>
    <col min="11265" max="11267" width="1.42578125" style="41" customWidth="1"/>
    <col min="11268" max="11268" width="34.28515625" style="41" customWidth="1"/>
    <col min="11269" max="11269" width="5.7109375" style="41" bestFit="1" customWidth="1"/>
    <col min="11270" max="11270" width="0.7109375" style="41" customWidth="1"/>
    <col min="11271" max="11271" width="11.7109375" style="41" customWidth="1"/>
    <col min="11272" max="11272" width="0.7109375" style="41" customWidth="1"/>
    <col min="11273" max="11273" width="11.7109375" style="41" customWidth="1"/>
    <col min="11274" max="11274" width="0.7109375" style="41" customWidth="1"/>
    <col min="11275" max="11275" width="11.7109375" style="41" customWidth="1"/>
    <col min="11276" max="11276" width="0.7109375" style="41" customWidth="1"/>
    <col min="11277" max="11277" width="11.7109375" style="41" customWidth="1"/>
    <col min="11278" max="11520" width="9.28515625" style="41"/>
    <col min="11521" max="11523" width="1.42578125" style="41" customWidth="1"/>
    <col min="11524" max="11524" width="34.28515625" style="41" customWidth="1"/>
    <col min="11525" max="11525" width="5.7109375" style="41" bestFit="1" customWidth="1"/>
    <col min="11526" max="11526" width="0.7109375" style="41" customWidth="1"/>
    <col min="11527" max="11527" width="11.7109375" style="41" customWidth="1"/>
    <col min="11528" max="11528" width="0.7109375" style="41" customWidth="1"/>
    <col min="11529" max="11529" width="11.7109375" style="41" customWidth="1"/>
    <col min="11530" max="11530" width="0.7109375" style="41" customWidth="1"/>
    <col min="11531" max="11531" width="11.7109375" style="41" customWidth="1"/>
    <col min="11532" max="11532" width="0.7109375" style="41" customWidth="1"/>
    <col min="11533" max="11533" width="11.7109375" style="41" customWidth="1"/>
    <col min="11534" max="11776" width="9.28515625" style="41"/>
    <col min="11777" max="11779" width="1.42578125" style="41" customWidth="1"/>
    <col min="11780" max="11780" width="34.28515625" style="41" customWidth="1"/>
    <col min="11781" max="11781" width="5.7109375" style="41" bestFit="1" customWidth="1"/>
    <col min="11782" max="11782" width="0.7109375" style="41" customWidth="1"/>
    <col min="11783" max="11783" width="11.7109375" style="41" customWidth="1"/>
    <col min="11784" max="11784" width="0.7109375" style="41" customWidth="1"/>
    <col min="11785" max="11785" width="11.7109375" style="41" customWidth="1"/>
    <col min="11786" max="11786" width="0.7109375" style="41" customWidth="1"/>
    <col min="11787" max="11787" width="11.7109375" style="41" customWidth="1"/>
    <col min="11788" max="11788" width="0.7109375" style="41" customWidth="1"/>
    <col min="11789" max="11789" width="11.7109375" style="41" customWidth="1"/>
    <col min="11790" max="12032" width="9.28515625" style="41"/>
    <col min="12033" max="12035" width="1.42578125" style="41" customWidth="1"/>
    <col min="12036" max="12036" width="34.28515625" style="41" customWidth="1"/>
    <col min="12037" max="12037" width="5.7109375" style="41" bestFit="1" customWidth="1"/>
    <col min="12038" max="12038" width="0.7109375" style="41" customWidth="1"/>
    <col min="12039" max="12039" width="11.7109375" style="41" customWidth="1"/>
    <col min="12040" max="12040" width="0.7109375" style="41" customWidth="1"/>
    <col min="12041" max="12041" width="11.7109375" style="41" customWidth="1"/>
    <col min="12042" max="12042" width="0.7109375" style="41" customWidth="1"/>
    <col min="12043" max="12043" width="11.7109375" style="41" customWidth="1"/>
    <col min="12044" max="12044" width="0.7109375" style="41" customWidth="1"/>
    <col min="12045" max="12045" width="11.7109375" style="41" customWidth="1"/>
    <col min="12046" max="12288" width="9.28515625" style="41"/>
    <col min="12289" max="12291" width="1.42578125" style="41" customWidth="1"/>
    <col min="12292" max="12292" width="34.28515625" style="41" customWidth="1"/>
    <col min="12293" max="12293" width="5.7109375" style="41" bestFit="1" customWidth="1"/>
    <col min="12294" max="12294" width="0.7109375" style="41" customWidth="1"/>
    <col min="12295" max="12295" width="11.7109375" style="41" customWidth="1"/>
    <col min="12296" max="12296" width="0.7109375" style="41" customWidth="1"/>
    <col min="12297" max="12297" width="11.7109375" style="41" customWidth="1"/>
    <col min="12298" max="12298" width="0.7109375" style="41" customWidth="1"/>
    <col min="12299" max="12299" width="11.7109375" style="41" customWidth="1"/>
    <col min="12300" max="12300" width="0.7109375" style="41" customWidth="1"/>
    <col min="12301" max="12301" width="11.7109375" style="41" customWidth="1"/>
    <col min="12302" max="12544" width="9.28515625" style="41"/>
    <col min="12545" max="12547" width="1.42578125" style="41" customWidth="1"/>
    <col min="12548" max="12548" width="34.28515625" style="41" customWidth="1"/>
    <col min="12549" max="12549" width="5.7109375" style="41" bestFit="1" customWidth="1"/>
    <col min="12550" max="12550" width="0.7109375" style="41" customWidth="1"/>
    <col min="12551" max="12551" width="11.7109375" style="41" customWidth="1"/>
    <col min="12552" max="12552" width="0.7109375" style="41" customWidth="1"/>
    <col min="12553" max="12553" width="11.7109375" style="41" customWidth="1"/>
    <col min="12554" max="12554" width="0.7109375" style="41" customWidth="1"/>
    <col min="12555" max="12555" width="11.7109375" style="41" customWidth="1"/>
    <col min="12556" max="12556" width="0.7109375" style="41" customWidth="1"/>
    <col min="12557" max="12557" width="11.7109375" style="41" customWidth="1"/>
    <col min="12558" max="12800" width="9.28515625" style="41"/>
    <col min="12801" max="12803" width="1.42578125" style="41" customWidth="1"/>
    <col min="12804" max="12804" width="34.28515625" style="41" customWidth="1"/>
    <col min="12805" max="12805" width="5.7109375" style="41" bestFit="1" customWidth="1"/>
    <col min="12806" max="12806" width="0.7109375" style="41" customWidth="1"/>
    <col min="12807" max="12807" width="11.7109375" style="41" customWidth="1"/>
    <col min="12808" max="12808" width="0.7109375" style="41" customWidth="1"/>
    <col min="12809" max="12809" width="11.7109375" style="41" customWidth="1"/>
    <col min="12810" max="12810" width="0.7109375" style="41" customWidth="1"/>
    <col min="12811" max="12811" width="11.7109375" style="41" customWidth="1"/>
    <col min="12812" max="12812" width="0.7109375" style="41" customWidth="1"/>
    <col min="12813" max="12813" width="11.7109375" style="41" customWidth="1"/>
    <col min="12814" max="13056" width="9.28515625" style="41"/>
    <col min="13057" max="13059" width="1.42578125" style="41" customWidth="1"/>
    <col min="13060" max="13060" width="34.28515625" style="41" customWidth="1"/>
    <col min="13061" max="13061" width="5.7109375" style="41" bestFit="1" customWidth="1"/>
    <col min="13062" max="13062" width="0.7109375" style="41" customWidth="1"/>
    <col min="13063" max="13063" width="11.7109375" style="41" customWidth="1"/>
    <col min="13064" max="13064" width="0.7109375" style="41" customWidth="1"/>
    <col min="13065" max="13065" width="11.7109375" style="41" customWidth="1"/>
    <col min="13066" max="13066" width="0.7109375" style="41" customWidth="1"/>
    <col min="13067" max="13067" width="11.7109375" style="41" customWidth="1"/>
    <col min="13068" max="13068" width="0.7109375" style="41" customWidth="1"/>
    <col min="13069" max="13069" width="11.7109375" style="41" customWidth="1"/>
    <col min="13070" max="13312" width="9.28515625" style="41"/>
    <col min="13313" max="13315" width="1.42578125" style="41" customWidth="1"/>
    <col min="13316" max="13316" width="34.28515625" style="41" customWidth="1"/>
    <col min="13317" max="13317" width="5.7109375" style="41" bestFit="1" customWidth="1"/>
    <col min="13318" max="13318" width="0.7109375" style="41" customWidth="1"/>
    <col min="13319" max="13319" width="11.7109375" style="41" customWidth="1"/>
    <col min="13320" max="13320" width="0.7109375" style="41" customWidth="1"/>
    <col min="13321" max="13321" width="11.7109375" style="41" customWidth="1"/>
    <col min="13322" max="13322" width="0.7109375" style="41" customWidth="1"/>
    <col min="13323" max="13323" width="11.7109375" style="41" customWidth="1"/>
    <col min="13324" max="13324" width="0.7109375" style="41" customWidth="1"/>
    <col min="13325" max="13325" width="11.7109375" style="41" customWidth="1"/>
    <col min="13326" max="13568" width="9.28515625" style="41"/>
    <col min="13569" max="13571" width="1.42578125" style="41" customWidth="1"/>
    <col min="13572" max="13572" width="34.28515625" style="41" customWidth="1"/>
    <col min="13573" max="13573" width="5.7109375" style="41" bestFit="1" customWidth="1"/>
    <col min="13574" max="13574" width="0.7109375" style="41" customWidth="1"/>
    <col min="13575" max="13575" width="11.7109375" style="41" customWidth="1"/>
    <col min="13576" max="13576" width="0.7109375" style="41" customWidth="1"/>
    <col min="13577" max="13577" width="11.7109375" style="41" customWidth="1"/>
    <col min="13578" max="13578" width="0.7109375" style="41" customWidth="1"/>
    <col min="13579" max="13579" width="11.7109375" style="41" customWidth="1"/>
    <col min="13580" max="13580" width="0.7109375" style="41" customWidth="1"/>
    <col min="13581" max="13581" width="11.7109375" style="41" customWidth="1"/>
    <col min="13582" max="13824" width="9.28515625" style="41"/>
    <col min="13825" max="13827" width="1.42578125" style="41" customWidth="1"/>
    <col min="13828" max="13828" width="34.28515625" style="41" customWidth="1"/>
    <col min="13829" max="13829" width="5.7109375" style="41" bestFit="1" customWidth="1"/>
    <col min="13830" max="13830" width="0.7109375" style="41" customWidth="1"/>
    <col min="13831" max="13831" width="11.7109375" style="41" customWidth="1"/>
    <col min="13832" max="13832" width="0.7109375" style="41" customWidth="1"/>
    <col min="13833" max="13833" width="11.7109375" style="41" customWidth="1"/>
    <col min="13834" max="13834" width="0.7109375" style="41" customWidth="1"/>
    <col min="13835" max="13835" width="11.7109375" style="41" customWidth="1"/>
    <col min="13836" max="13836" width="0.7109375" style="41" customWidth="1"/>
    <col min="13837" max="13837" width="11.7109375" style="41" customWidth="1"/>
    <col min="13838" max="14080" width="9.28515625" style="41"/>
    <col min="14081" max="14083" width="1.42578125" style="41" customWidth="1"/>
    <col min="14084" max="14084" width="34.28515625" style="41" customWidth="1"/>
    <col min="14085" max="14085" width="5.7109375" style="41" bestFit="1" customWidth="1"/>
    <col min="14086" max="14086" width="0.7109375" style="41" customWidth="1"/>
    <col min="14087" max="14087" width="11.7109375" style="41" customWidth="1"/>
    <col min="14088" max="14088" width="0.7109375" style="41" customWidth="1"/>
    <col min="14089" max="14089" width="11.7109375" style="41" customWidth="1"/>
    <col min="14090" max="14090" width="0.7109375" style="41" customWidth="1"/>
    <col min="14091" max="14091" width="11.7109375" style="41" customWidth="1"/>
    <col min="14092" max="14092" width="0.7109375" style="41" customWidth="1"/>
    <col min="14093" max="14093" width="11.7109375" style="41" customWidth="1"/>
    <col min="14094" max="14336" width="9.28515625" style="41"/>
    <col min="14337" max="14339" width="1.42578125" style="41" customWidth="1"/>
    <col min="14340" max="14340" width="34.28515625" style="41" customWidth="1"/>
    <col min="14341" max="14341" width="5.7109375" style="41" bestFit="1" customWidth="1"/>
    <col min="14342" max="14342" width="0.7109375" style="41" customWidth="1"/>
    <col min="14343" max="14343" width="11.7109375" style="41" customWidth="1"/>
    <col min="14344" max="14344" width="0.7109375" style="41" customWidth="1"/>
    <col min="14345" max="14345" width="11.7109375" style="41" customWidth="1"/>
    <col min="14346" max="14346" width="0.7109375" style="41" customWidth="1"/>
    <col min="14347" max="14347" width="11.7109375" style="41" customWidth="1"/>
    <col min="14348" max="14348" width="0.7109375" style="41" customWidth="1"/>
    <col min="14349" max="14349" width="11.7109375" style="41" customWidth="1"/>
    <col min="14350" max="14592" width="9.28515625" style="41"/>
    <col min="14593" max="14595" width="1.42578125" style="41" customWidth="1"/>
    <col min="14596" max="14596" width="34.28515625" style="41" customWidth="1"/>
    <col min="14597" max="14597" width="5.7109375" style="41" bestFit="1" customWidth="1"/>
    <col min="14598" max="14598" width="0.7109375" style="41" customWidth="1"/>
    <col min="14599" max="14599" width="11.7109375" style="41" customWidth="1"/>
    <col min="14600" max="14600" width="0.7109375" style="41" customWidth="1"/>
    <col min="14601" max="14601" width="11.7109375" style="41" customWidth="1"/>
    <col min="14602" max="14602" width="0.7109375" style="41" customWidth="1"/>
    <col min="14603" max="14603" width="11.7109375" style="41" customWidth="1"/>
    <col min="14604" max="14604" width="0.7109375" style="41" customWidth="1"/>
    <col min="14605" max="14605" width="11.7109375" style="41" customWidth="1"/>
    <col min="14606" max="14848" width="9.28515625" style="41"/>
    <col min="14849" max="14851" width="1.42578125" style="41" customWidth="1"/>
    <col min="14852" max="14852" width="34.28515625" style="41" customWidth="1"/>
    <col min="14853" max="14853" width="5.7109375" style="41" bestFit="1" customWidth="1"/>
    <col min="14854" max="14854" width="0.7109375" style="41" customWidth="1"/>
    <col min="14855" max="14855" width="11.7109375" style="41" customWidth="1"/>
    <col min="14856" max="14856" width="0.7109375" style="41" customWidth="1"/>
    <col min="14857" max="14857" width="11.7109375" style="41" customWidth="1"/>
    <col min="14858" max="14858" width="0.7109375" style="41" customWidth="1"/>
    <col min="14859" max="14859" width="11.7109375" style="41" customWidth="1"/>
    <col min="14860" max="14860" width="0.7109375" style="41" customWidth="1"/>
    <col min="14861" max="14861" width="11.7109375" style="41" customWidth="1"/>
    <col min="14862" max="15104" width="9.28515625" style="41"/>
    <col min="15105" max="15107" width="1.42578125" style="41" customWidth="1"/>
    <col min="15108" max="15108" width="34.28515625" style="41" customWidth="1"/>
    <col min="15109" max="15109" width="5.7109375" style="41" bestFit="1" customWidth="1"/>
    <col min="15110" max="15110" width="0.7109375" style="41" customWidth="1"/>
    <col min="15111" max="15111" width="11.7109375" style="41" customWidth="1"/>
    <col min="15112" max="15112" width="0.7109375" style="41" customWidth="1"/>
    <col min="15113" max="15113" width="11.7109375" style="41" customWidth="1"/>
    <col min="15114" max="15114" width="0.7109375" style="41" customWidth="1"/>
    <col min="15115" max="15115" width="11.7109375" style="41" customWidth="1"/>
    <col min="15116" max="15116" width="0.7109375" style="41" customWidth="1"/>
    <col min="15117" max="15117" width="11.7109375" style="41" customWidth="1"/>
    <col min="15118" max="15360" width="9.28515625" style="41"/>
    <col min="15361" max="15363" width="1.42578125" style="41" customWidth="1"/>
    <col min="15364" max="15364" width="34.28515625" style="41" customWidth="1"/>
    <col min="15365" max="15365" width="5.7109375" style="41" bestFit="1" customWidth="1"/>
    <col min="15366" max="15366" width="0.7109375" style="41" customWidth="1"/>
    <col min="15367" max="15367" width="11.7109375" style="41" customWidth="1"/>
    <col min="15368" max="15368" width="0.7109375" style="41" customWidth="1"/>
    <col min="15369" max="15369" width="11.7109375" style="41" customWidth="1"/>
    <col min="15370" max="15370" width="0.7109375" style="41" customWidth="1"/>
    <col min="15371" max="15371" width="11.7109375" style="41" customWidth="1"/>
    <col min="15372" max="15372" width="0.7109375" style="41" customWidth="1"/>
    <col min="15373" max="15373" width="11.7109375" style="41" customWidth="1"/>
    <col min="15374" max="15616" width="9.28515625" style="41"/>
    <col min="15617" max="15619" width="1.42578125" style="41" customWidth="1"/>
    <col min="15620" max="15620" width="34.28515625" style="41" customWidth="1"/>
    <col min="15621" max="15621" width="5.7109375" style="41" bestFit="1" customWidth="1"/>
    <col min="15622" max="15622" width="0.7109375" style="41" customWidth="1"/>
    <col min="15623" max="15623" width="11.7109375" style="41" customWidth="1"/>
    <col min="15624" max="15624" width="0.7109375" style="41" customWidth="1"/>
    <col min="15625" max="15625" width="11.7109375" style="41" customWidth="1"/>
    <col min="15626" max="15626" width="0.7109375" style="41" customWidth="1"/>
    <col min="15627" max="15627" width="11.7109375" style="41" customWidth="1"/>
    <col min="15628" max="15628" width="0.7109375" style="41" customWidth="1"/>
    <col min="15629" max="15629" width="11.7109375" style="41" customWidth="1"/>
    <col min="15630" max="15872" width="9.28515625" style="41"/>
    <col min="15873" max="15875" width="1.42578125" style="41" customWidth="1"/>
    <col min="15876" max="15876" width="34.28515625" style="41" customWidth="1"/>
    <col min="15877" max="15877" width="5.7109375" style="41" bestFit="1" customWidth="1"/>
    <col min="15878" max="15878" width="0.7109375" style="41" customWidth="1"/>
    <col min="15879" max="15879" width="11.7109375" style="41" customWidth="1"/>
    <col min="15880" max="15880" width="0.7109375" style="41" customWidth="1"/>
    <col min="15881" max="15881" width="11.7109375" style="41" customWidth="1"/>
    <col min="15882" max="15882" width="0.7109375" style="41" customWidth="1"/>
    <col min="15883" max="15883" width="11.7109375" style="41" customWidth="1"/>
    <col min="15884" max="15884" width="0.7109375" style="41" customWidth="1"/>
    <col min="15885" max="15885" width="11.7109375" style="41" customWidth="1"/>
    <col min="15886" max="16128" width="9.28515625" style="41"/>
    <col min="16129" max="16131" width="1.42578125" style="41" customWidth="1"/>
    <col min="16132" max="16132" width="34.28515625" style="41" customWidth="1"/>
    <col min="16133" max="16133" width="5.7109375" style="41" bestFit="1" customWidth="1"/>
    <col min="16134" max="16134" width="0.7109375" style="41" customWidth="1"/>
    <col min="16135" max="16135" width="11.7109375" style="41" customWidth="1"/>
    <col min="16136" max="16136" width="0.7109375" style="41" customWidth="1"/>
    <col min="16137" max="16137" width="11.7109375" style="41" customWidth="1"/>
    <col min="16138" max="16138" width="0.7109375" style="41" customWidth="1"/>
    <col min="16139" max="16139" width="11.7109375" style="41" customWidth="1"/>
    <col min="16140" max="16140" width="0.7109375" style="41" customWidth="1"/>
    <col min="16141" max="16141" width="11.7109375" style="41" customWidth="1"/>
    <col min="16142" max="16384" width="9.28515625" style="41"/>
  </cols>
  <sheetData>
    <row r="1" spans="1:13" ht="16.5" customHeight="1" x14ac:dyDescent="0.2">
      <c r="A1" s="37" t="s">
        <v>0</v>
      </c>
      <c r="B1" s="37"/>
      <c r="C1" s="37"/>
      <c r="D1" s="37"/>
      <c r="E1" s="38"/>
    </row>
    <row r="2" spans="1:13" ht="16.5" customHeight="1" x14ac:dyDescent="0.2">
      <c r="A2" s="37" t="s">
        <v>44</v>
      </c>
      <c r="B2" s="37"/>
      <c r="C2" s="37"/>
      <c r="D2" s="37"/>
      <c r="E2" s="38"/>
    </row>
    <row r="3" spans="1:13" ht="16.5" customHeight="1" x14ac:dyDescent="0.2">
      <c r="A3" s="42" t="s">
        <v>131</v>
      </c>
      <c r="B3" s="42"/>
      <c r="C3" s="42"/>
      <c r="D3" s="42"/>
      <c r="E3" s="43"/>
      <c r="F3" s="44"/>
      <c r="G3" s="58"/>
      <c r="H3" s="44"/>
      <c r="I3" s="58"/>
      <c r="J3" s="44"/>
      <c r="K3" s="58"/>
      <c r="L3" s="44"/>
      <c r="M3" s="58"/>
    </row>
    <row r="4" spans="1:13" ht="15" customHeight="1" x14ac:dyDescent="0.2">
      <c r="A4" s="45"/>
      <c r="B4" s="45"/>
      <c r="C4" s="45"/>
      <c r="D4" s="45"/>
      <c r="E4" s="46"/>
      <c r="F4" s="40"/>
      <c r="G4" s="55"/>
      <c r="I4" s="55"/>
      <c r="J4" s="40"/>
      <c r="K4" s="55"/>
      <c r="L4" s="40"/>
      <c r="M4" s="55"/>
    </row>
    <row r="5" spans="1:13" ht="15" customHeight="1" x14ac:dyDescent="0.2">
      <c r="A5" s="37"/>
      <c r="B5" s="37"/>
      <c r="C5" s="37"/>
      <c r="D5" s="37"/>
      <c r="E5" s="38"/>
    </row>
    <row r="6" spans="1:13" ht="16.5" customHeight="1" x14ac:dyDescent="0.2">
      <c r="A6" s="37"/>
      <c r="B6" s="37"/>
      <c r="C6" s="37"/>
      <c r="D6" s="37"/>
      <c r="E6" s="38"/>
      <c r="G6" s="329" t="s">
        <v>4</v>
      </c>
      <c r="H6" s="329"/>
      <c r="I6" s="329"/>
      <c r="K6" s="329" t="s">
        <v>5</v>
      </c>
      <c r="L6" s="329"/>
      <c r="M6" s="329"/>
    </row>
    <row r="7" spans="1:13" ht="16.5" customHeight="1" x14ac:dyDescent="0.2">
      <c r="A7" s="37"/>
      <c r="B7" s="37"/>
      <c r="C7" s="37"/>
      <c r="D7" s="37"/>
      <c r="E7" s="38"/>
      <c r="G7" s="328" t="s">
        <v>45</v>
      </c>
      <c r="H7" s="328"/>
      <c r="I7" s="328"/>
      <c r="K7" s="328" t="s">
        <v>45</v>
      </c>
      <c r="L7" s="328"/>
      <c r="M7" s="328"/>
    </row>
    <row r="8" spans="1:13" ht="16.5" customHeight="1" x14ac:dyDescent="0.2">
      <c r="E8" s="47"/>
      <c r="F8" s="41"/>
      <c r="G8" s="186" t="s">
        <v>90</v>
      </c>
      <c r="H8" s="48"/>
      <c r="I8" s="186" t="s">
        <v>90</v>
      </c>
      <c r="J8" s="48"/>
      <c r="K8" s="186" t="s">
        <v>90</v>
      </c>
      <c r="L8" s="48"/>
      <c r="M8" s="186" t="s">
        <v>90</v>
      </c>
    </row>
    <row r="9" spans="1:13" ht="16.5" customHeight="1" x14ac:dyDescent="0.2">
      <c r="E9" s="47"/>
      <c r="F9" s="49"/>
      <c r="G9" s="187" t="s">
        <v>125</v>
      </c>
      <c r="H9" s="50"/>
      <c r="I9" s="187" t="s">
        <v>125</v>
      </c>
      <c r="J9" s="50"/>
      <c r="K9" s="187" t="s">
        <v>125</v>
      </c>
      <c r="L9" s="50"/>
      <c r="M9" s="187" t="s">
        <v>125</v>
      </c>
    </row>
    <row r="10" spans="1:13" ht="16.5" customHeight="1" x14ac:dyDescent="0.2">
      <c r="E10" s="47"/>
      <c r="F10" s="49"/>
      <c r="G10" s="187" t="s">
        <v>129</v>
      </c>
      <c r="H10" s="50"/>
      <c r="I10" s="187" t="s">
        <v>2</v>
      </c>
      <c r="J10" s="50"/>
      <c r="K10" s="187" t="s">
        <v>129</v>
      </c>
      <c r="L10" s="50"/>
      <c r="M10" s="187" t="s">
        <v>2</v>
      </c>
    </row>
    <row r="11" spans="1:13" ht="16.5" customHeight="1" x14ac:dyDescent="0.2">
      <c r="E11" s="46"/>
      <c r="F11" s="49"/>
      <c r="G11" s="188" t="s">
        <v>3</v>
      </c>
      <c r="H11" s="50"/>
      <c r="I11" s="188" t="s">
        <v>3</v>
      </c>
      <c r="J11" s="50"/>
      <c r="K11" s="188" t="s">
        <v>3</v>
      </c>
      <c r="L11" s="50"/>
      <c r="M11" s="188" t="s">
        <v>3</v>
      </c>
    </row>
    <row r="12" spans="1:13" ht="16.5" customHeight="1" x14ac:dyDescent="0.2">
      <c r="A12" s="37" t="s">
        <v>98</v>
      </c>
      <c r="E12" s="46"/>
      <c r="F12" s="49"/>
      <c r="G12" s="189"/>
      <c r="H12" s="50"/>
      <c r="I12" s="192"/>
      <c r="J12" s="50"/>
      <c r="K12" s="189"/>
      <c r="L12" s="50"/>
      <c r="M12" s="192"/>
    </row>
    <row r="13" spans="1:13" ht="8.1" customHeight="1" x14ac:dyDescent="0.2">
      <c r="A13" s="37"/>
      <c r="E13" s="46"/>
      <c r="F13" s="49"/>
      <c r="G13" s="189"/>
      <c r="H13" s="50"/>
      <c r="I13" s="192"/>
      <c r="J13" s="50"/>
      <c r="K13" s="189"/>
      <c r="L13" s="50"/>
      <c r="M13" s="192"/>
    </row>
    <row r="14" spans="1:13" ht="16.5" customHeight="1" x14ac:dyDescent="0.2">
      <c r="A14" s="52" t="s">
        <v>46</v>
      </c>
      <c r="B14" s="52"/>
      <c r="C14" s="52"/>
      <c r="D14" s="47"/>
      <c r="E14" s="47"/>
      <c r="F14" s="40"/>
      <c r="G14" s="168">
        <v>43757336</v>
      </c>
      <c r="H14" s="54"/>
      <c r="I14" s="55">
        <v>24364081</v>
      </c>
      <c r="J14" s="56"/>
      <c r="K14" s="168">
        <v>3130050</v>
      </c>
      <c r="L14" s="56"/>
      <c r="M14" s="55">
        <v>0</v>
      </c>
    </row>
    <row r="15" spans="1:13" ht="16.5" customHeight="1" x14ac:dyDescent="0.2">
      <c r="A15" s="41" t="s">
        <v>99</v>
      </c>
      <c r="B15" s="52"/>
      <c r="C15" s="52"/>
      <c r="D15" s="47"/>
      <c r="E15" s="47"/>
      <c r="F15" s="40"/>
      <c r="G15" s="163">
        <v>836547</v>
      </c>
      <c r="H15" s="53"/>
      <c r="I15" s="58">
        <v>1715829</v>
      </c>
      <c r="J15" s="53"/>
      <c r="K15" s="163">
        <v>3958126</v>
      </c>
      <c r="L15" s="53"/>
      <c r="M15" s="58">
        <v>4620416</v>
      </c>
    </row>
    <row r="16" spans="1:13" ht="8.1" customHeight="1" x14ac:dyDescent="0.2">
      <c r="B16" s="52"/>
      <c r="C16" s="52"/>
      <c r="D16" s="47"/>
      <c r="E16" s="47"/>
      <c r="F16" s="40"/>
      <c r="G16" s="168"/>
      <c r="H16" s="53"/>
      <c r="I16" s="55"/>
      <c r="J16" s="53"/>
      <c r="K16" s="168"/>
      <c r="L16" s="53"/>
      <c r="M16" s="55"/>
    </row>
    <row r="17" spans="1:13" ht="16.5" customHeight="1" x14ac:dyDescent="0.2">
      <c r="A17" s="59" t="s">
        <v>100</v>
      </c>
      <c r="B17" s="52"/>
      <c r="C17" s="52"/>
      <c r="D17" s="47"/>
      <c r="E17" s="47"/>
      <c r="F17" s="40"/>
      <c r="G17" s="163">
        <f>SUM(G14:G15)</f>
        <v>44593883</v>
      </c>
      <c r="H17" s="53"/>
      <c r="I17" s="58">
        <f>SUM(I14:I15)</f>
        <v>26079910</v>
      </c>
      <c r="J17" s="60"/>
      <c r="K17" s="163">
        <f>SUM(K14:K15)</f>
        <v>7088176</v>
      </c>
      <c r="L17" s="60"/>
      <c r="M17" s="58">
        <f>SUM(M14:M15)</f>
        <v>4620416</v>
      </c>
    </row>
    <row r="18" spans="1:13" ht="16.149999999999999" customHeight="1" x14ac:dyDescent="0.2">
      <c r="A18" s="59"/>
      <c r="B18" s="52"/>
      <c r="C18" s="52"/>
      <c r="D18" s="47"/>
      <c r="E18" s="47"/>
      <c r="F18" s="40"/>
      <c r="G18" s="168"/>
      <c r="H18" s="53"/>
      <c r="I18" s="55"/>
      <c r="J18" s="60"/>
      <c r="K18" s="168"/>
      <c r="L18" s="60"/>
      <c r="M18" s="55"/>
    </row>
    <row r="19" spans="1:13" ht="16.5" customHeight="1" x14ac:dyDescent="0.2">
      <c r="A19" s="59" t="s">
        <v>101</v>
      </c>
      <c r="B19" s="52"/>
      <c r="C19" s="52"/>
      <c r="D19" s="47"/>
      <c r="E19" s="47"/>
      <c r="F19" s="40"/>
      <c r="G19" s="168"/>
      <c r="H19" s="57"/>
      <c r="I19" s="55"/>
      <c r="J19" s="57"/>
      <c r="K19" s="168"/>
      <c r="L19" s="57"/>
      <c r="M19" s="55"/>
    </row>
    <row r="20" spans="1:13" ht="8.1" customHeight="1" x14ac:dyDescent="0.2">
      <c r="A20" s="59"/>
      <c r="B20" s="52"/>
      <c r="C20" s="52"/>
      <c r="D20" s="47"/>
      <c r="E20" s="47"/>
      <c r="F20" s="40"/>
      <c r="G20" s="168"/>
      <c r="H20" s="57"/>
      <c r="I20" s="55"/>
      <c r="J20" s="57"/>
      <c r="K20" s="168"/>
      <c r="L20" s="57"/>
      <c r="M20" s="55"/>
    </row>
    <row r="21" spans="1:13" ht="16.5" customHeight="1" x14ac:dyDescent="0.2">
      <c r="A21" s="52" t="s">
        <v>102</v>
      </c>
      <c r="C21" s="52"/>
      <c r="D21" s="47"/>
      <c r="E21" s="47"/>
      <c r="F21" s="40"/>
      <c r="G21" s="168"/>
      <c r="H21" s="57"/>
      <c r="I21" s="55"/>
      <c r="J21" s="57"/>
      <c r="K21" s="168"/>
      <c r="L21" s="57"/>
      <c r="M21" s="55"/>
    </row>
    <row r="22" spans="1:13" ht="16.5" customHeight="1" x14ac:dyDescent="0.2">
      <c r="B22" s="41" t="s">
        <v>103</v>
      </c>
      <c r="C22" s="52"/>
      <c r="D22" s="47"/>
      <c r="E22" s="47"/>
      <c r="F22" s="40"/>
      <c r="G22" s="168">
        <f>-24904945+553767</f>
        <v>-24351178</v>
      </c>
      <c r="H22" s="57"/>
      <c r="I22" s="55">
        <v>-15974086</v>
      </c>
      <c r="J22" s="57"/>
      <c r="K22" s="168">
        <v>-2074848</v>
      </c>
      <c r="L22" s="57"/>
      <c r="M22" s="55">
        <v>0</v>
      </c>
    </row>
    <row r="23" spans="1:13" ht="16.5" customHeight="1" x14ac:dyDescent="0.2">
      <c r="A23" s="52" t="s">
        <v>47</v>
      </c>
      <c r="C23" s="52"/>
      <c r="D23" s="47"/>
      <c r="E23" s="47"/>
      <c r="F23" s="40"/>
      <c r="G23" s="168">
        <v>-334769</v>
      </c>
      <c r="H23" s="57"/>
      <c r="I23" s="55">
        <v>-1396634</v>
      </c>
      <c r="J23" s="57"/>
      <c r="K23" s="168">
        <v>-186219</v>
      </c>
      <c r="L23" s="57"/>
      <c r="M23" s="55">
        <v>0</v>
      </c>
    </row>
    <row r="24" spans="1:13" ht="16.5" customHeight="1" x14ac:dyDescent="0.2">
      <c r="A24" s="52" t="s">
        <v>48</v>
      </c>
      <c r="C24" s="52"/>
      <c r="D24" s="47"/>
      <c r="E24" s="47"/>
      <c r="F24" s="40"/>
      <c r="G24" s="168">
        <f>-5138991-1598430-553767</f>
        <v>-7291188</v>
      </c>
      <c r="H24" s="57"/>
      <c r="I24" s="55">
        <v>-6350635</v>
      </c>
      <c r="J24" s="57"/>
      <c r="K24" s="168">
        <v>-3383450</v>
      </c>
      <c r="L24" s="57"/>
      <c r="M24" s="55">
        <v>-3597432</v>
      </c>
    </row>
    <row r="25" spans="1:13" ht="16.5" customHeight="1" x14ac:dyDescent="0.2">
      <c r="A25" s="41" t="s">
        <v>104</v>
      </c>
      <c r="E25" s="47"/>
      <c r="F25" s="40"/>
      <c r="G25" s="163">
        <v>0</v>
      </c>
      <c r="H25" s="57"/>
      <c r="I25" s="58">
        <v>0</v>
      </c>
      <c r="J25" s="57"/>
      <c r="K25" s="163">
        <v>-384</v>
      </c>
      <c r="L25" s="57"/>
      <c r="M25" s="58">
        <v>-3068</v>
      </c>
    </row>
    <row r="26" spans="1:13" ht="8.1" customHeight="1" x14ac:dyDescent="0.2">
      <c r="B26" s="52"/>
      <c r="C26" s="52"/>
      <c r="D26" s="47"/>
      <c r="E26" s="47"/>
      <c r="F26" s="40"/>
      <c r="G26" s="168"/>
      <c r="H26" s="53"/>
      <c r="I26" s="55"/>
      <c r="J26" s="53"/>
      <c r="K26" s="168"/>
      <c r="L26" s="53"/>
      <c r="M26" s="55"/>
    </row>
    <row r="27" spans="1:13" ht="16.5" customHeight="1" x14ac:dyDescent="0.2">
      <c r="A27" s="59" t="s">
        <v>49</v>
      </c>
      <c r="B27" s="52"/>
      <c r="C27" s="52"/>
      <c r="D27" s="47"/>
      <c r="E27" s="47"/>
      <c r="F27" s="40"/>
      <c r="G27" s="163">
        <f>SUM(G21:H25)</f>
        <v>-31977135</v>
      </c>
      <c r="H27" s="53"/>
      <c r="I27" s="58">
        <f>SUM(I21:J25)</f>
        <v>-23721355</v>
      </c>
      <c r="J27" s="57"/>
      <c r="K27" s="163">
        <f>SUM(K21:K25)</f>
        <v>-5644901</v>
      </c>
      <c r="L27" s="57"/>
      <c r="M27" s="58">
        <f>SUM(M21:M25)</f>
        <v>-3600500</v>
      </c>
    </row>
    <row r="28" spans="1:13" ht="8.1" customHeight="1" x14ac:dyDescent="0.2">
      <c r="A28" s="59"/>
      <c r="B28" s="52"/>
      <c r="C28" s="52"/>
      <c r="D28" s="47"/>
      <c r="E28" s="47"/>
      <c r="F28" s="40"/>
      <c r="G28" s="168"/>
      <c r="H28" s="53"/>
      <c r="I28" s="55"/>
      <c r="J28" s="57"/>
      <c r="K28" s="168"/>
      <c r="L28" s="57"/>
      <c r="M28" s="55"/>
    </row>
    <row r="29" spans="1:13" ht="16.5" customHeight="1" x14ac:dyDescent="0.2">
      <c r="A29" s="52" t="s">
        <v>124</v>
      </c>
      <c r="B29" s="52"/>
      <c r="C29" s="52"/>
      <c r="D29" s="47"/>
      <c r="E29" s="41"/>
      <c r="F29" s="41"/>
      <c r="G29" s="190"/>
      <c r="H29" s="41"/>
      <c r="I29" s="72"/>
      <c r="J29" s="41"/>
      <c r="K29" s="190"/>
      <c r="L29" s="41"/>
      <c r="M29" s="72"/>
    </row>
    <row r="30" spans="1:13" ht="16.5" customHeight="1" x14ac:dyDescent="0.2">
      <c r="A30" s="52"/>
      <c r="B30" s="52" t="s">
        <v>105</v>
      </c>
      <c r="C30" s="52"/>
      <c r="D30" s="47"/>
      <c r="E30" s="47"/>
      <c r="F30" s="40"/>
      <c r="G30" s="163">
        <v>-47230</v>
      </c>
      <c r="H30" s="53"/>
      <c r="I30" s="58">
        <v>0</v>
      </c>
      <c r="J30" s="55"/>
      <c r="K30" s="163">
        <v>0</v>
      </c>
      <c r="L30" s="55"/>
      <c r="M30" s="58">
        <v>0</v>
      </c>
    </row>
    <row r="31" spans="1:13" ht="8.1" customHeight="1" x14ac:dyDescent="0.2">
      <c r="A31" s="52"/>
      <c r="B31" s="52"/>
      <c r="C31" s="52"/>
      <c r="D31" s="47"/>
      <c r="E31" s="47"/>
      <c r="F31" s="40"/>
      <c r="G31" s="168"/>
      <c r="H31" s="53"/>
      <c r="I31" s="55"/>
      <c r="J31" s="55"/>
      <c r="K31" s="168"/>
      <c r="L31" s="55"/>
      <c r="M31" s="55"/>
    </row>
    <row r="32" spans="1:13" ht="16.5" customHeight="1" x14ac:dyDescent="0.2">
      <c r="A32" s="37" t="s">
        <v>149</v>
      </c>
      <c r="B32" s="59"/>
      <c r="C32" s="52"/>
      <c r="D32" s="47"/>
      <c r="E32" s="47"/>
      <c r="F32" s="40"/>
      <c r="G32" s="168">
        <f>G17+G27+G30</f>
        <v>12569518</v>
      </c>
      <c r="H32" s="53"/>
      <c r="I32" s="55">
        <f>I17+I27+I30</f>
        <v>2358555</v>
      </c>
      <c r="J32" s="57"/>
      <c r="K32" s="168">
        <f>K17+K27+K30</f>
        <v>1443275</v>
      </c>
      <c r="L32" s="57"/>
      <c r="M32" s="55">
        <f>M17+M27+M30</f>
        <v>1019916</v>
      </c>
    </row>
    <row r="33" spans="1:13" ht="16.5" customHeight="1" x14ac:dyDescent="0.2">
      <c r="A33" s="41" t="s">
        <v>50</v>
      </c>
      <c r="B33" s="52"/>
      <c r="C33" s="52"/>
      <c r="D33" s="47"/>
      <c r="E33" s="47"/>
      <c r="F33" s="40"/>
      <c r="G33" s="167">
        <v>-6710580</v>
      </c>
      <c r="H33" s="62"/>
      <c r="I33" s="61">
        <v>4305289</v>
      </c>
      <c r="J33" s="63"/>
      <c r="K33" s="163">
        <v>-288655</v>
      </c>
      <c r="L33" s="63"/>
      <c r="M33" s="58">
        <v>46711</v>
      </c>
    </row>
    <row r="34" spans="1:13" ht="8.1" customHeight="1" x14ac:dyDescent="0.2">
      <c r="B34" s="52"/>
      <c r="C34" s="52"/>
      <c r="D34" s="47"/>
      <c r="E34" s="47"/>
      <c r="F34" s="40"/>
      <c r="G34" s="168"/>
      <c r="H34" s="53"/>
      <c r="I34" s="55"/>
      <c r="J34" s="53"/>
      <c r="K34" s="168"/>
      <c r="L34" s="53"/>
      <c r="M34" s="55"/>
    </row>
    <row r="35" spans="1:13" ht="16.5" customHeight="1" x14ac:dyDescent="0.2">
      <c r="A35" s="37" t="s">
        <v>159</v>
      </c>
      <c r="B35" s="52"/>
      <c r="C35" s="52"/>
      <c r="D35" s="47"/>
      <c r="E35" s="47"/>
      <c r="F35" s="40"/>
      <c r="G35" s="168">
        <f>SUM(G32:G33)</f>
        <v>5858938</v>
      </c>
      <c r="H35" s="57"/>
      <c r="I35" s="55">
        <f>SUM(I32:I33)</f>
        <v>6663844</v>
      </c>
      <c r="J35" s="57"/>
      <c r="K35" s="168">
        <f>SUM(K32:K33)</f>
        <v>1154620</v>
      </c>
      <c r="L35" s="57"/>
      <c r="M35" s="55">
        <f>SUM(M32:M33)</f>
        <v>1066627</v>
      </c>
    </row>
    <row r="36" spans="1:13" ht="8.1" customHeight="1" x14ac:dyDescent="0.2">
      <c r="A36" s="52"/>
      <c r="B36" s="52"/>
      <c r="C36" s="52"/>
      <c r="D36" s="47"/>
      <c r="E36" s="47"/>
      <c r="F36" s="40"/>
      <c r="G36" s="168"/>
      <c r="H36" s="57"/>
      <c r="I36" s="55"/>
      <c r="J36" s="57"/>
      <c r="K36" s="168"/>
      <c r="L36" s="57"/>
      <c r="M36" s="55"/>
    </row>
    <row r="37" spans="1:13" ht="16.5" customHeight="1" x14ac:dyDescent="0.2">
      <c r="A37" s="59" t="s">
        <v>106</v>
      </c>
      <c r="B37" s="52"/>
      <c r="C37" s="52"/>
      <c r="D37" s="47"/>
      <c r="E37" s="47"/>
      <c r="F37" s="40"/>
      <c r="G37" s="168"/>
      <c r="H37" s="57"/>
      <c r="I37" s="55"/>
      <c r="J37" s="57"/>
      <c r="K37" s="168"/>
      <c r="L37" s="57"/>
      <c r="M37" s="55"/>
    </row>
    <row r="38" spans="1:13" ht="8.1" customHeight="1" x14ac:dyDescent="0.2">
      <c r="B38" s="52"/>
      <c r="C38" s="52"/>
      <c r="D38" s="47"/>
      <c r="E38" s="47"/>
      <c r="F38" s="40"/>
      <c r="G38" s="168"/>
      <c r="H38" s="53"/>
      <c r="I38" s="55"/>
      <c r="J38" s="53"/>
      <c r="K38" s="168"/>
      <c r="L38" s="53"/>
      <c r="M38" s="55"/>
    </row>
    <row r="39" spans="1:13" ht="16.5" customHeight="1" x14ac:dyDescent="0.2">
      <c r="A39" s="59" t="s">
        <v>107</v>
      </c>
      <c r="B39" s="59"/>
      <c r="C39" s="59"/>
      <c r="D39" s="47"/>
      <c r="E39" s="47"/>
      <c r="F39" s="40"/>
      <c r="G39" s="168"/>
      <c r="H39" s="57"/>
      <c r="I39" s="55"/>
      <c r="J39" s="57"/>
      <c r="K39" s="168"/>
      <c r="L39" s="57"/>
      <c r="M39" s="55"/>
    </row>
    <row r="40" spans="1:13" ht="16.5" customHeight="1" x14ac:dyDescent="0.2">
      <c r="A40" s="59"/>
      <c r="B40" s="59" t="s">
        <v>108</v>
      </c>
      <c r="C40" s="59"/>
      <c r="D40" s="47"/>
      <c r="E40" s="47"/>
      <c r="F40" s="40"/>
      <c r="G40" s="169">
        <v>0</v>
      </c>
      <c r="H40" s="57"/>
      <c r="I40" s="64">
        <v>0</v>
      </c>
      <c r="J40" s="57"/>
      <c r="K40" s="169">
        <v>0</v>
      </c>
      <c r="L40" s="57"/>
      <c r="M40" s="64">
        <v>0</v>
      </c>
    </row>
    <row r="41" spans="1:13" ht="8.1" customHeight="1" x14ac:dyDescent="0.2">
      <c r="A41" s="52"/>
      <c r="B41" s="52"/>
      <c r="C41" s="52"/>
      <c r="D41" s="47"/>
      <c r="E41" s="47"/>
      <c r="F41" s="40"/>
      <c r="G41" s="168"/>
      <c r="H41" s="57"/>
      <c r="I41" s="55"/>
      <c r="J41" s="57"/>
      <c r="K41" s="168"/>
      <c r="L41" s="57"/>
      <c r="M41" s="55"/>
    </row>
    <row r="42" spans="1:13" ht="16.5" customHeight="1" thickBot="1" x14ac:dyDescent="0.25">
      <c r="A42" s="37" t="s">
        <v>150</v>
      </c>
      <c r="B42" s="37"/>
      <c r="F42" s="41"/>
      <c r="G42" s="191">
        <f>SUM(G35+G40)</f>
        <v>5858938</v>
      </c>
      <c r="H42" s="66"/>
      <c r="I42" s="193">
        <f>SUM(I35+I40)</f>
        <v>6663844</v>
      </c>
      <c r="J42" s="57"/>
      <c r="K42" s="191">
        <f>SUM(K35+K40)</f>
        <v>1154620</v>
      </c>
      <c r="L42" s="57"/>
      <c r="M42" s="193">
        <f>SUM(M35+M40)</f>
        <v>1066627</v>
      </c>
    </row>
    <row r="43" spans="1:13" ht="15" customHeight="1" thickTop="1" x14ac:dyDescent="0.2">
      <c r="A43" s="37"/>
      <c r="B43" s="37"/>
      <c r="F43" s="41"/>
      <c r="G43" s="69"/>
      <c r="H43" s="66"/>
      <c r="I43" s="69"/>
      <c r="J43" s="57"/>
      <c r="K43" s="69"/>
      <c r="L43" s="57"/>
      <c r="M43" s="69"/>
    </row>
    <row r="44" spans="1:13" ht="15" customHeight="1" x14ac:dyDescent="0.2">
      <c r="A44" s="37"/>
      <c r="B44" s="37"/>
      <c r="F44" s="41"/>
      <c r="G44" s="69"/>
      <c r="H44" s="66"/>
      <c r="I44" s="69"/>
      <c r="J44" s="57"/>
      <c r="K44" s="69"/>
      <c r="L44" s="57"/>
      <c r="M44" s="69"/>
    </row>
    <row r="45" spans="1:13" ht="15" customHeight="1" x14ac:dyDescent="0.2">
      <c r="A45" s="37"/>
      <c r="B45" s="37"/>
      <c r="F45" s="41"/>
      <c r="G45" s="69"/>
      <c r="H45" s="66"/>
      <c r="I45" s="69"/>
      <c r="J45" s="57"/>
      <c r="K45" s="69"/>
      <c r="L45" s="57"/>
      <c r="M45" s="69"/>
    </row>
    <row r="46" spans="1:13" ht="15" customHeight="1" x14ac:dyDescent="0.2">
      <c r="A46" s="37"/>
      <c r="B46" s="37"/>
      <c r="F46" s="41"/>
      <c r="G46" s="69"/>
      <c r="H46" s="66"/>
      <c r="I46" s="69"/>
      <c r="J46" s="57"/>
      <c r="K46" s="69"/>
      <c r="L46" s="57"/>
      <c r="M46" s="69"/>
    </row>
    <row r="47" spans="1:13" ht="15" customHeight="1" x14ac:dyDescent="0.2">
      <c r="A47" s="37"/>
      <c r="B47" s="37"/>
      <c r="F47" s="41"/>
      <c r="G47" s="69"/>
      <c r="H47" s="66"/>
      <c r="I47" s="69"/>
      <c r="J47" s="57"/>
      <c r="K47" s="69"/>
      <c r="L47" s="57"/>
      <c r="M47" s="69"/>
    </row>
    <row r="48" spans="1:13" ht="15" customHeight="1" x14ac:dyDescent="0.2">
      <c r="A48" s="37"/>
      <c r="B48" s="37"/>
      <c r="F48" s="41"/>
      <c r="G48" s="69"/>
      <c r="H48" s="66"/>
      <c r="I48" s="69"/>
      <c r="J48" s="57"/>
      <c r="K48" s="69"/>
      <c r="L48" s="57"/>
      <c r="M48" s="69"/>
    </row>
    <row r="49" spans="1:13" ht="15" customHeight="1" x14ac:dyDescent="0.2">
      <c r="A49" s="37"/>
      <c r="B49" s="37"/>
      <c r="F49" s="41"/>
      <c r="G49" s="69"/>
      <c r="H49" s="66"/>
      <c r="I49" s="69"/>
      <c r="J49" s="57"/>
      <c r="K49" s="69"/>
      <c r="L49" s="57"/>
      <c r="M49" s="69"/>
    </row>
    <row r="50" spans="1:13" ht="15" customHeight="1" x14ac:dyDescent="0.2">
      <c r="A50" s="37"/>
      <c r="B50" s="37"/>
      <c r="F50" s="41"/>
      <c r="G50" s="69"/>
      <c r="H50" s="66"/>
      <c r="I50" s="69"/>
      <c r="J50" s="57"/>
      <c r="K50" s="69"/>
      <c r="L50" s="57"/>
      <c r="M50" s="69"/>
    </row>
    <row r="51" spans="1:13" ht="15" customHeight="1" x14ac:dyDescent="0.2">
      <c r="A51" s="37"/>
      <c r="B51" s="37"/>
      <c r="F51" s="41"/>
      <c r="G51" s="69"/>
      <c r="H51" s="66"/>
      <c r="I51" s="69"/>
      <c r="J51" s="57"/>
      <c r="K51" s="69"/>
      <c r="L51" s="57"/>
      <c r="M51" s="69"/>
    </row>
    <row r="52" spans="1:13" ht="15" customHeight="1" x14ac:dyDescent="0.2">
      <c r="A52" s="37"/>
      <c r="B52" s="37"/>
      <c r="F52" s="41"/>
      <c r="G52" s="69"/>
      <c r="H52" s="66"/>
      <c r="I52" s="69"/>
      <c r="J52" s="57"/>
      <c r="K52" s="69"/>
      <c r="L52" s="57"/>
      <c r="M52" s="69"/>
    </row>
    <row r="53" spans="1:13" ht="18" customHeight="1" x14ac:dyDescent="0.2">
      <c r="A53" s="37"/>
      <c r="B53" s="37"/>
      <c r="F53" s="41"/>
      <c r="G53" s="69"/>
      <c r="H53" s="66"/>
      <c r="I53" s="69"/>
      <c r="J53" s="57"/>
      <c r="K53" s="69"/>
      <c r="L53" s="57"/>
      <c r="M53" s="69"/>
    </row>
    <row r="54" spans="1:13" ht="15" customHeight="1" x14ac:dyDescent="0.2">
      <c r="A54" s="37"/>
      <c r="B54" s="37"/>
      <c r="F54" s="41"/>
      <c r="G54" s="69"/>
      <c r="H54" s="66"/>
      <c r="I54" s="69"/>
      <c r="J54" s="57"/>
      <c r="K54" s="69"/>
      <c r="L54" s="57"/>
      <c r="M54" s="69"/>
    </row>
    <row r="55" spans="1:13" ht="15.75" customHeight="1" x14ac:dyDescent="0.2">
      <c r="A55" s="37"/>
      <c r="B55" s="37"/>
      <c r="F55" s="41"/>
      <c r="G55" s="69"/>
      <c r="H55" s="66"/>
      <c r="I55" s="69"/>
      <c r="J55" s="57"/>
      <c r="K55" s="69"/>
      <c r="L55" s="57"/>
      <c r="M55" s="69"/>
    </row>
    <row r="56" spans="1:13" ht="25.15" customHeight="1" x14ac:dyDescent="0.2">
      <c r="A56" s="327" t="str">
        <f>'2-4'!A140:K140</f>
        <v>The condensed notes to the interim financial information on page 12 to 21 are an integral part of these interim financial information.</v>
      </c>
      <c r="B56" s="327"/>
      <c r="C56" s="327"/>
      <c r="D56" s="327"/>
      <c r="E56" s="327"/>
      <c r="F56" s="327"/>
      <c r="G56" s="327"/>
      <c r="H56" s="327"/>
      <c r="I56" s="327"/>
      <c r="J56" s="327"/>
      <c r="K56" s="327"/>
      <c r="L56" s="327"/>
      <c r="M56" s="327"/>
    </row>
    <row r="57" spans="1:13" ht="16.5" customHeight="1" x14ac:dyDescent="0.2">
      <c r="A57" s="37" t="str">
        <f>A1</f>
        <v>World Corporation Public Company Limited</v>
      </c>
      <c r="B57" s="37"/>
      <c r="C57" s="37"/>
      <c r="D57" s="37"/>
      <c r="E57" s="38"/>
    </row>
    <row r="58" spans="1:13" ht="16.5" customHeight="1" x14ac:dyDescent="0.2">
      <c r="A58" s="37" t="s">
        <v>44</v>
      </c>
      <c r="B58" s="37"/>
      <c r="C58" s="37"/>
      <c r="D58" s="37"/>
      <c r="E58" s="38"/>
    </row>
    <row r="59" spans="1:13" ht="16.5" customHeight="1" x14ac:dyDescent="0.2">
      <c r="A59" s="42" t="str">
        <f>A3</f>
        <v>For the three-month period ended 31 March 2020</v>
      </c>
      <c r="B59" s="42"/>
      <c r="C59" s="42"/>
      <c r="D59" s="42"/>
      <c r="E59" s="43"/>
      <c r="F59" s="44"/>
      <c r="G59" s="58"/>
      <c r="H59" s="44"/>
      <c r="I59" s="58"/>
      <c r="J59" s="44"/>
      <c r="K59" s="58"/>
      <c r="L59" s="44"/>
      <c r="M59" s="58"/>
    </row>
    <row r="60" spans="1:13" ht="16.5" customHeight="1" x14ac:dyDescent="0.2">
      <c r="A60" s="45"/>
      <c r="B60" s="45"/>
      <c r="C60" s="45"/>
      <c r="D60" s="45"/>
      <c r="E60" s="46"/>
      <c r="F60" s="40"/>
      <c r="G60" s="55"/>
      <c r="I60" s="55"/>
      <c r="J60" s="40"/>
      <c r="K60" s="55"/>
      <c r="L60" s="40"/>
      <c r="M60" s="55"/>
    </row>
    <row r="61" spans="1:13" ht="16.5" customHeight="1" x14ac:dyDescent="0.2">
      <c r="A61" s="37"/>
      <c r="B61" s="37"/>
      <c r="C61" s="37"/>
      <c r="D61" s="37"/>
      <c r="E61" s="38"/>
    </row>
    <row r="62" spans="1:13" ht="15" customHeight="1" x14ac:dyDescent="0.2">
      <c r="A62" s="37"/>
      <c r="B62" s="37"/>
      <c r="C62" s="37"/>
      <c r="D62" s="37"/>
      <c r="E62" s="38"/>
      <c r="G62" s="329" t="s">
        <v>4</v>
      </c>
      <c r="H62" s="329"/>
      <c r="I62" s="329"/>
      <c r="K62" s="329" t="s">
        <v>5</v>
      </c>
      <c r="L62" s="329"/>
      <c r="M62" s="329"/>
    </row>
    <row r="63" spans="1:13" ht="15" customHeight="1" x14ac:dyDescent="0.2">
      <c r="A63" s="37"/>
      <c r="B63" s="37"/>
      <c r="C63" s="37"/>
      <c r="D63" s="37"/>
      <c r="E63" s="38"/>
      <c r="G63" s="328" t="s">
        <v>45</v>
      </c>
      <c r="H63" s="328"/>
      <c r="I63" s="328"/>
      <c r="K63" s="328" t="s">
        <v>45</v>
      </c>
      <c r="L63" s="328"/>
      <c r="M63" s="328"/>
    </row>
    <row r="64" spans="1:13" ht="16.5" customHeight="1" x14ac:dyDescent="0.2">
      <c r="F64" s="41"/>
      <c r="G64" s="186" t="s">
        <v>90</v>
      </c>
      <c r="H64" s="48"/>
      <c r="I64" s="186" t="s">
        <v>90</v>
      </c>
      <c r="J64" s="48"/>
      <c r="K64" s="186" t="s">
        <v>90</v>
      </c>
      <c r="L64" s="48"/>
      <c r="M64" s="186" t="s">
        <v>90</v>
      </c>
    </row>
    <row r="65" spans="1:13" ht="16.5" customHeight="1" x14ac:dyDescent="0.2">
      <c r="F65" s="49"/>
      <c r="G65" s="187" t="s">
        <v>125</v>
      </c>
      <c r="H65" s="50"/>
      <c r="I65" s="187" t="s">
        <v>125</v>
      </c>
      <c r="J65" s="50"/>
      <c r="K65" s="187" t="s">
        <v>125</v>
      </c>
      <c r="L65" s="50"/>
      <c r="M65" s="187" t="s">
        <v>125</v>
      </c>
    </row>
    <row r="66" spans="1:13" ht="16.5" customHeight="1" x14ac:dyDescent="0.2">
      <c r="F66" s="49"/>
      <c r="G66" s="187" t="s">
        <v>129</v>
      </c>
      <c r="H66" s="50"/>
      <c r="I66" s="187" t="s">
        <v>2</v>
      </c>
      <c r="J66" s="50"/>
      <c r="K66" s="187" t="s">
        <v>129</v>
      </c>
      <c r="L66" s="50"/>
      <c r="M66" s="187" t="s">
        <v>2</v>
      </c>
    </row>
    <row r="67" spans="1:13" ht="16.5" customHeight="1" x14ac:dyDescent="0.2">
      <c r="E67" s="67"/>
      <c r="F67" s="49"/>
      <c r="G67" s="188" t="s">
        <v>3</v>
      </c>
      <c r="H67" s="50"/>
      <c r="I67" s="188" t="s">
        <v>3</v>
      </c>
      <c r="J67" s="50"/>
      <c r="K67" s="188" t="s">
        <v>3</v>
      </c>
      <c r="L67" s="50"/>
      <c r="M67" s="188" t="s">
        <v>3</v>
      </c>
    </row>
    <row r="68" spans="1:13" ht="16.5" customHeight="1" x14ac:dyDescent="0.2">
      <c r="E68" s="46"/>
      <c r="F68" s="49"/>
      <c r="G68" s="189"/>
      <c r="H68" s="50"/>
      <c r="I68" s="192"/>
      <c r="J68" s="50"/>
      <c r="K68" s="189"/>
      <c r="L68" s="50"/>
      <c r="M68" s="192"/>
    </row>
    <row r="69" spans="1:13" ht="16.5" customHeight="1" x14ac:dyDescent="0.2">
      <c r="A69" s="37" t="s">
        <v>151</v>
      </c>
      <c r="F69" s="41"/>
      <c r="G69" s="166"/>
      <c r="H69" s="68"/>
      <c r="I69" s="70"/>
      <c r="J69" s="41"/>
      <c r="K69" s="166"/>
      <c r="L69" s="41"/>
      <c r="M69" s="70"/>
    </row>
    <row r="70" spans="1:13" ht="16.5" customHeight="1" x14ac:dyDescent="0.2">
      <c r="A70" s="41" t="s">
        <v>109</v>
      </c>
      <c r="F70" s="41"/>
      <c r="G70" s="165">
        <f>G35</f>
        <v>5858938</v>
      </c>
      <c r="H70" s="66"/>
      <c r="I70" s="69">
        <f>I35</f>
        <v>6663844</v>
      </c>
      <c r="J70" s="41"/>
      <c r="K70" s="165">
        <f>K35</f>
        <v>1154620</v>
      </c>
      <c r="L70" s="41"/>
      <c r="M70" s="69">
        <f>M35</f>
        <v>1066627</v>
      </c>
    </row>
    <row r="71" spans="1:13" ht="16.5" customHeight="1" x14ac:dyDescent="0.2">
      <c r="A71" s="41" t="s">
        <v>41</v>
      </c>
      <c r="F71" s="41"/>
      <c r="G71" s="162">
        <v>0</v>
      </c>
      <c r="H71" s="62"/>
      <c r="I71" s="71">
        <v>0</v>
      </c>
      <c r="J71" s="63"/>
      <c r="K71" s="162">
        <v>0</v>
      </c>
      <c r="L71" s="72"/>
      <c r="M71" s="71">
        <v>0</v>
      </c>
    </row>
    <row r="72" spans="1:13" ht="6" customHeight="1" x14ac:dyDescent="0.2">
      <c r="F72" s="41"/>
      <c r="G72" s="165"/>
      <c r="H72" s="62"/>
      <c r="I72" s="69"/>
      <c r="J72" s="62"/>
      <c r="K72" s="165"/>
      <c r="L72" s="62"/>
      <c r="M72" s="69"/>
    </row>
    <row r="73" spans="1:13" ht="16.5" customHeight="1" thickBot="1" x14ac:dyDescent="0.25">
      <c r="F73" s="41"/>
      <c r="G73" s="191">
        <f>SUM(G70:G71)</f>
        <v>5858938</v>
      </c>
      <c r="H73" s="66"/>
      <c r="I73" s="193">
        <f>SUM(I70:I71)</f>
        <v>6663844</v>
      </c>
      <c r="J73" s="63"/>
      <c r="K73" s="191">
        <f>SUM(K70:K71)</f>
        <v>1154620</v>
      </c>
      <c r="L73" s="63"/>
      <c r="M73" s="193">
        <f>SUM(M70:M71)</f>
        <v>1066627</v>
      </c>
    </row>
    <row r="74" spans="1:13" ht="16.5" customHeight="1" thickTop="1" x14ac:dyDescent="0.2">
      <c r="F74" s="41"/>
      <c r="G74" s="165"/>
      <c r="H74" s="66"/>
      <c r="I74" s="69"/>
      <c r="J74" s="63"/>
      <c r="K74" s="165"/>
      <c r="L74" s="63"/>
      <c r="M74" s="69"/>
    </row>
    <row r="75" spans="1:13" ht="16.5" customHeight="1" x14ac:dyDescent="0.2">
      <c r="A75" s="37" t="s">
        <v>152</v>
      </c>
      <c r="F75" s="41"/>
      <c r="G75" s="166"/>
      <c r="H75" s="62"/>
      <c r="I75" s="70"/>
      <c r="J75" s="63"/>
      <c r="K75" s="166"/>
      <c r="L75" s="63"/>
      <c r="M75" s="70"/>
    </row>
    <row r="76" spans="1:13" ht="16.5" customHeight="1" x14ac:dyDescent="0.2">
      <c r="A76" s="41" t="s">
        <v>109</v>
      </c>
      <c r="F76" s="41"/>
      <c r="G76" s="166">
        <f>G70</f>
        <v>5858938</v>
      </c>
      <c r="H76" s="66"/>
      <c r="I76" s="70">
        <f>I70</f>
        <v>6663844</v>
      </c>
      <c r="J76" s="63"/>
      <c r="K76" s="166">
        <f>K70</f>
        <v>1154620</v>
      </c>
      <c r="L76" s="63"/>
      <c r="M76" s="70">
        <f>M70</f>
        <v>1066627</v>
      </c>
    </row>
    <row r="77" spans="1:13" ht="16.5" customHeight="1" x14ac:dyDescent="0.2">
      <c r="A77" s="41" t="s">
        <v>41</v>
      </c>
      <c r="F77" s="41"/>
      <c r="G77" s="163">
        <v>0</v>
      </c>
      <c r="H77" s="62"/>
      <c r="I77" s="58">
        <v>0</v>
      </c>
      <c r="J77" s="63"/>
      <c r="K77" s="163">
        <v>0</v>
      </c>
      <c r="L77" s="72"/>
      <c r="M77" s="58">
        <v>0</v>
      </c>
    </row>
    <row r="78" spans="1:13" ht="6" customHeight="1" x14ac:dyDescent="0.2">
      <c r="F78" s="41"/>
      <c r="G78" s="165"/>
      <c r="H78" s="62"/>
      <c r="I78" s="69"/>
      <c r="J78" s="62"/>
      <c r="K78" s="165"/>
      <c r="L78" s="62"/>
      <c r="M78" s="69"/>
    </row>
    <row r="79" spans="1:13" ht="16.5" customHeight="1" thickBot="1" x14ac:dyDescent="0.25">
      <c r="F79" s="41"/>
      <c r="G79" s="164">
        <f>SUM(G76:G77)</f>
        <v>5858938</v>
      </c>
      <c r="H79" s="66"/>
      <c r="I79" s="74">
        <f>SUM(I76:I77)</f>
        <v>6663844</v>
      </c>
      <c r="J79" s="63"/>
      <c r="K79" s="164">
        <f>SUM(K76:K77)</f>
        <v>1154620</v>
      </c>
      <c r="L79" s="63"/>
      <c r="M79" s="74">
        <f>SUM(M76:M77)</f>
        <v>1066627</v>
      </c>
    </row>
    <row r="80" spans="1:13" ht="16.5" customHeight="1" thickTop="1" x14ac:dyDescent="0.2">
      <c r="F80" s="41"/>
      <c r="G80" s="165"/>
      <c r="H80" s="66"/>
      <c r="I80" s="69"/>
      <c r="J80" s="63"/>
      <c r="K80" s="165"/>
      <c r="L80" s="63"/>
      <c r="M80" s="69"/>
    </row>
    <row r="81" spans="1:13" ht="16.5" customHeight="1" x14ac:dyDescent="0.2">
      <c r="A81" s="37" t="s">
        <v>153</v>
      </c>
      <c r="F81" s="41"/>
      <c r="G81" s="165"/>
      <c r="H81" s="66"/>
      <c r="I81" s="69"/>
      <c r="J81" s="63"/>
      <c r="K81" s="165"/>
      <c r="L81" s="63"/>
      <c r="M81" s="69"/>
    </row>
    <row r="82" spans="1:13" ht="16.5" customHeight="1" x14ac:dyDescent="0.2">
      <c r="A82" s="37"/>
      <c r="B82" s="59" t="s">
        <v>110</v>
      </c>
      <c r="F82" s="41"/>
      <c r="G82" s="165"/>
      <c r="H82" s="68"/>
      <c r="I82" s="69"/>
      <c r="J82" s="41"/>
      <c r="K82" s="165"/>
      <c r="L82" s="41"/>
      <c r="M82" s="69"/>
    </row>
    <row r="83" spans="1:13" ht="16.5" customHeight="1" x14ac:dyDescent="0.2">
      <c r="B83" s="37" t="s">
        <v>111</v>
      </c>
      <c r="F83" s="41"/>
      <c r="G83" s="165"/>
      <c r="H83" s="68"/>
      <c r="I83" s="69"/>
      <c r="J83" s="41"/>
      <c r="K83" s="165"/>
      <c r="L83" s="41"/>
      <c r="M83" s="69"/>
    </row>
    <row r="84" spans="1:13" ht="16.5" customHeight="1" x14ac:dyDescent="0.2">
      <c r="A84" s="41" t="s">
        <v>158</v>
      </c>
      <c r="B84" s="37"/>
      <c r="F84" s="41"/>
      <c r="G84" s="212">
        <f>G70/G87</f>
        <v>8.0295109795205986E-4</v>
      </c>
      <c r="H84" s="68"/>
      <c r="I84" s="75">
        <f>I70/I87</f>
        <v>9.1326121839508225E-4</v>
      </c>
      <c r="J84" s="41"/>
      <c r="K84" s="212">
        <f>K70/K87</f>
        <v>1.582374479329543E-4</v>
      </c>
      <c r="L84" s="41"/>
      <c r="M84" s="75">
        <f>M70/M87</f>
        <v>1.4617825291124632E-4</v>
      </c>
    </row>
    <row r="85" spans="1:13" ht="8.65" customHeight="1" x14ac:dyDescent="0.2">
      <c r="B85" s="37"/>
      <c r="F85" s="41"/>
      <c r="G85" s="165"/>
      <c r="H85" s="68"/>
      <c r="I85" s="69"/>
      <c r="J85" s="41"/>
      <c r="K85" s="165"/>
      <c r="L85" s="41"/>
      <c r="M85" s="69"/>
    </row>
    <row r="86" spans="1:13" ht="16.5" customHeight="1" x14ac:dyDescent="0.2">
      <c r="A86" s="52" t="s">
        <v>112</v>
      </c>
      <c r="B86" s="52"/>
      <c r="D86" s="65"/>
      <c r="F86" s="40"/>
      <c r="G86" s="190"/>
      <c r="H86" s="41"/>
      <c r="I86" s="72"/>
      <c r="J86" s="41"/>
      <c r="K86" s="190"/>
      <c r="L86" s="41"/>
      <c r="M86" s="72"/>
    </row>
    <row r="87" spans="1:13" ht="16.5" customHeight="1" x14ac:dyDescent="0.2">
      <c r="B87" s="41" t="s">
        <v>113</v>
      </c>
      <c r="G87" s="166">
        <v>7296755699</v>
      </c>
      <c r="H87" s="66"/>
      <c r="I87" s="70">
        <v>7296755699</v>
      </c>
      <c r="J87" s="63"/>
      <c r="K87" s="166">
        <v>7296755699</v>
      </c>
      <c r="L87" s="63"/>
      <c r="M87" s="70">
        <v>7296755699</v>
      </c>
    </row>
    <row r="88" spans="1:13" ht="16.5" customHeight="1" x14ac:dyDescent="0.2">
      <c r="G88" s="70"/>
      <c r="H88" s="66"/>
      <c r="I88" s="70"/>
      <c r="J88" s="63"/>
      <c r="K88" s="70"/>
      <c r="L88" s="63"/>
      <c r="M88" s="70"/>
    </row>
    <row r="89" spans="1:13" ht="16.5" customHeight="1" x14ac:dyDescent="0.2">
      <c r="G89" s="70"/>
      <c r="H89" s="66"/>
      <c r="I89" s="70"/>
      <c r="J89" s="63"/>
      <c r="K89" s="70"/>
      <c r="L89" s="63"/>
      <c r="M89" s="70"/>
    </row>
    <row r="90" spans="1:13" ht="16.5" customHeight="1" x14ac:dyDescent="0.2">
      <c r="G90" s="70"/>
      <c r="H90" s="66"/>
      <c r="I90" s="70"/>
      <c r="J90" s="63"/>
      <c r="K90" s="70"/>
      <c r="L90" s="63"/>
      <c r="M90" s="70"/>
    </row>
    <row r="91" spans="1:13" ht="16.5" customHeight="1" x14ac:dyDescent="0.2">
      <c r="G91" s="70"/>
      <c r="H91" s="66"/>
      <c r="I91" s="70"/>
      <c r="J91" s="63"/>
      <c r="K91" s="70"/>
      <c r="L91" s="63"/>
      <c r="M91" s="70"/>
    </row>
    <row r="92" spans="1:13" ht="16.5" customHeight="1" x14ac:dyDescent="0.2">
      <c r="G92" s="70"/>
      <c r="H92" s="66"/>
      <c r="I92" s="70"/>
      <c r="J92" s="63"/>
      <c r="K92" s="70"/>
      <c r="L92" s="63"/>
      <c r="M92" s="70"/>
    </row>
    <row r="93" spans="1:13" ht="16.5" customHeight="1" x14ac:dyDescent="0.2">
      <c r="G93" s="70"/>
      <c r="H93" s="66"/>
      <c r="I93" s="70"/>
      <c r="J93" s="63"/>
      <c r="K93" s="70"/>
      <c r="L93" s="63"/>
      <c r="M93" s="70"/>
    </row>
    <row r="94" spans="1:13" ht="16.5" customHeight="1" x14ac:dyDescent="0.2">
      <c r="G94" s="70"/>
      <c r="H94" s="66"/>
      <c r="I94" s="70"/>
      <c r="J94" s="63"/>
      <c r="K94" s="70"/>
      <c r="L94" s="63"/>
      <c r="M94" s="70"/>
    </row>
    <row r="95" spans="1:13" ht="16.5" customHeight="1" x14ac:dyDescent="0.2">
      <c r="G95" s="70"/>
      <c r="H95" s="66"/>
      <c r="I95" s="70"/>
      <c r="J95" s="63"/>
      <c r="K95" s="70"/>
      <c r="L95" s="63"/>
      <c r="M95" s="70"/>
    </row>
    <row r="96" spans="1:13" ht="16.5" customHeight="1" x14ac:dyDescent="0.2">
      <c r="G96" s="70"/>
      <c r="H96" s="66"/>
      <c r="I96" s="70"/>
      <c r="J96" s="63"/>
      <c r="K96" s="70"/>
      <c r="L96" s="63"/>
      <c r="M96" s="70"/>
    </row>
    <row r="97" spans="1:13" ht="16.5" customHeight="1" x14ac:dyDescent="0.2">
      <c r="G97" s="70"/>
      <c r="H97" s="66"/>
      <c r="I97" s="70"/>
      <c r="J97" s="63"/>
      <c r="K97" s="70"/>
      <c r="L97" s="63"/>
      <c r="M97" s="70"/>
    </row>
    <row r="98" spans="1:13" ht="16.5" customHeight="1" x14ac:dyDescent="0.2">
      <c r="G98" s="70"/>
      <c r="H98" s="66"/>
      <c r="I98" s="70"/>
      <c r="J98" s="63"/>
      <c r="K98" s="70"/>
      <c r="L98" s="63"/>
      <c r="M98" s="70"/>
    </row>
    <row r="99" spans="1:13" ht="16.5" customHeight="1" x14ac:dyDescent="0.2">
      <c r="G99" s="70"/>
      <c r="H99" s="66"/>
      <c r="I99" s="70"/>
      <c r="J99" s="63"/>
      <c r="K99" s="70"/>
      <c r="L99" s="63"/>
      <c r="M99" s="70"/>
    </row>
    <row r="100" spans="1:13" ht="16.5" customHeight="1" x14ac:dyDescent="0.2">
      <c r="G100" s="70"/>
      <c r="H100" s="66"/>
      <c r="I100" s="70"/>
      <c r="J100" s="63"/>
      <c r="K100" s="70"/>
      <c r="L100" s="63"/>
      <c r="M100" s="70"/>
    </row>
    <row r="101" spans="1:13" ht="16.5" customHeight="1" x14ac:dyDescent="0.2">
      <c r="G101" s="70"/>
      <c r="H101" s="66"/>
      <c r="I101" s="70"/>
      <c r="J101" s="63"/>
      <c r="K101" s="70"/>
      <c r="L101" s="63"/>
      <c r="M101" s="70"/>
    </row>
    <row r="102" spans="1:13" ht="16.5" customHeight="1" x14ac:dyDescent="0.2">
      <c r="G102" s="70"/>
      <c r="H102" s="66"/>
      <c r="I102" s="70"/>
      <c r="J102" s="63"/>
      <c r="K102" s="70"/>
      <c r="L102" s="63"/>
      <c r="M102" s="70"/>
    </row>
    <row r="103" spans="1:13" ht="19.5" customHeight="1" x14ac:dyDescent="0.2">
      <c r="G103" s="70"/>
      <c r="H103" s="66"/>
      <c r="I103" s="70"/>
      <c r="J103" s="63"/>
      <c r="K103" s="70"/>
      <c r="L103" s="63"/>
      <c r="M103" s="70"/>
    </row>
    <row r="104" spans="1:13" ht="20.25" customHeight="1" x14ac:dyDescent="0.2">
      <c r="G104" s="70"/>
      <c r="H104" s="66"/>
      <c r="I104" s="70"/>
      <c r="J104" s="63"/>
      <c r="K104" s="70"/>
      <c r="L104" s="63"/>
      <c r="M104" s="70"/>
    </row>
    <row r="105" spans="1:13" ht="16.5" customHeight="1" x14ac:dyDescent="0.2">
      <c r="G105" s="70"/>
      <c r="H105" s="66"/>
      <c r="I105" s="70"/>
      <c r="J105" s="63"/>
      <c r="K105" s="70"/>
      <c r="L105" s="63"/>
      <c r="M105" s="70"/>
    </row>
    <row r="106" spans="1:13" ht="19.5" customHeight="1" x14ac:dyDescent="0.2">
      <c r="G106" s="70"/>
      <c r="H106" s="66"/>
      <c r="I106" s="70"/>
      <c r="J106" s="63"/>
      <c r="K106" s="70"/>
      <c r="L106" s="63"/>
      <c r="M106" s="70"/>
    </row>
    <row r="107" spans="1:13" ht="25.15" customHeight="1" x14ac:dyDescent="0.2">
      <c r="A107" s="327" t="str">
        <f>'2-4'!A140:K140</f>
        <v>The condensed notes to the interim financial information on page 12 to 21 are an integral part of these interim financial information.</v>
      </c>
      <c r="B107" s="327"/>
      <c r="C107" s="327"/>
      <c r="D107" s="327"/>
      <c r="E107" s="327"/>
      <c r="F107" s="327"/>
      <c r="G107" s="327"/>
      <c r="H107" s="327"/>
      <c r="I107" s="327"/>
      <c r="J107" s="327"/>
      <c r="K107" s="327"/>
      <c r="L107" s="327"/>
      <c r="M107" s="327"/>
    </row>
  </sheetData>
  <mergeCells count="10">
    <mergeCell ref="G63:I63"/>
    <mergeCell ref="K63:M63"/>
    <mergeCell ref="A107:M107"/>
    <mergeCell ref="G6:I6"/>
    <mergeCell ref="K6:M6"/>
    <mergeCell ref="G7:I7"/>
    <mergeCell ref="K7:M7"/>
    <mergeCell ref="A56:M56"/>
    <mergeCell ref="G62:I62"/>
    <mergeCell ref="K62:M6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ignoredErrors>
    <ignoredError sqref="G10:M10 G66:M6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V32"/>
  <sheetViews>
    <sheetView topLeftCell="A10" zoomScale="130" zoomScaleNormal="130" zoomScaleSheetLayoutView="90" workbookViewId="0">
      <selection activeCell="G11" sqref="G11"/>
    </sheetView>
  </sheetViews>
  <sheetFormatPr defaultRowHeight="16.5" customHeight="1" x14ac:dyDescent="0.2"/>
  <cols>
    <col min="1" max="1" width="1.42578125" style="36" customWidth="1"/>
    <col min="2" max="3" width="1.42578125" style="110" customWidth="1"/>
    <col min="4" max="4" width="26" style="78" customWidth="1"/>
    <col min="5" max="5" width="2.7109375" style="78" customWidth="1"/>
    <col min="6" max="6" width="5.28515625" style="78" customWidth="1"/>
    <col min="7" max="7" width="1" style="36" customWidth="1"/>
    <col min="8" max="8" width="9.7109375" style="36" customWidth="1"/>
    <col min="9" max="9" width="1" style="36" customWidth="1"/>
    <col min="10" max="10" width="10.7109375" style="36" customWidth="1"/>
    <col min="11" max="11" width="1" style="36" customWidth="1"/>
    <col min="12" max="12" width="11.42578125" style="36" customWidth="1"/>
    <col min="13" max="13" width="1" style="36" customWidth="1"/>
    <col min="14" max="14" width="10.28515625" style="36" customWidth="1"/>
    <col min="15" max="15" width="1" style="36" customWidth="1"/>
    <col min="16" max="16" width="11" style="36" customWidth="1"/>
    <col min="17" max="17" width="1" style="36" customWidth="1"/>
    <col min="18" max="18" width="10.7109375" style="36" customWidth="1"/>
    <col min="19" max="19" width="1" style="36" customWidth="1"/>
    <col min="20" max="20" width="11.7109375" style="36" customWidth="1"/>
    <col min="21" max="21" width="1" style="36" customWidth="1"/>
    <col min="22" max="22" width="10.7109375" style="36" customWidth="1"/>
    <col min="23" max="253" width="9.28515625" style="36"/>
    <col min="254" max="256" width="0.7109375" style="36" customWidth="1"/>
    <col min="257" max="257" width="22.7109375" style="36" customWidth="1"/>
    <col min="258" max="258" width="4.28515625" style="36" customWidth="1"/>
    <col min="259" max="259" width="3.7109375" style="36" customWidth="1"/>
    <col min="260" max="260" width="9" style="36" customWidth="1"/>
    <col min="261" max="261" width="0.5703125" style="36" customWidth="1"/>
    <col min="262" max="262" width="10" style="36" customWidth="1"/>
    <col min="263" max="263" width="0.5703125" style="36" customWidth="1"/>
    <col min="264" max="264" width="11.28515625" style="36" customWidth="1"/>
    <col min="265" max="265" width="0.5703125" style="36" customWidth="1"/>
    <col min="266" max="266" width="13.42578125" style="36" customWidth="1"/>
    <col min="267" max="267" width="0.5703125" style="36" customWidth="1"/>
    <col min="268" max="268" width="11.28515625" style="36" customWidth="1"/>
    <col min="269" max="269" width="0.5703125" style="36" customWidth="1"/>
    <col min="270" max="270" width="9.42578125" style="36" customWidth="1"/>
    <col min="271" max="271" width="0.5703125" style="36" customWidth="1"/>
    <col min="272" max="272" width="11" style="36" customWidth="1"/>
    <col min="273" max="273" width="0.5703125" style="36" customWidth="1"/>
    <col min="274" max="274" width="9.28515625" style="36" customWidth="1"/>
    <col min="275" max="275" width="0.5703125" style="36" customWidth="1"/>
    <col min="276" max="276" width="10.5703125" style="36" customWidth="1"/>
    <col min="277" max="277" width="0.5703125" style="36" customWidth="1"/>
    <col min="278" max="278" width="9.7109375" style="36" customWidth="1"/>
    <col min="279" max="509" width="9.28515625" style="36"/>
    <col min="510" max="512" width="0.7109375" style="36" customWidth="1"/>
    <col min="513" max="513" width="22.7109375" style="36" customWidth="1"/>
    <col min="514" max="514" width="4.28515625" style="36" customWidth="1"/>
    <col min="515" max="515" width="3.7109375" style="36" customWidth="1"/>
    <col min="516" max="516" width="9" style="36" customWidth="1"/>
    <col min="517" max="517" width="0.5703125" style="36" customWidth="1"/>
    <col min="518" max="518" width="10" style="36" customWidth="1"/>
    <col min="519" max="519" width="0.5703125" style="36" customWidth="1"/>
    <col min="520" max="520" width="11.28515625" style="36" customWidth="1"/>
    <col min="521" max="521" width="0.5703125" style="36" customWidth="1"/>
    <col min="522" max="522" width="13.42578125" style="36" customWidth="1"/>
    <col min="523" max="523" width="0.5703125" style="36" customWidth="1"/>
    <col min="524" max="524" width="11.28515625" style="36" customWidth="1"/>
    <col min="525" max="525" width="0.5703125" style="36" customWidth="1"/>
    <col min="526" max="526" width="9.42578125" style="36" customWidth="1"/>
    <col min="527" max="527" width="0.5703125" style="36" customWidth="1"/>
    <col min="528" max="528" width="11" style="36" customWidth="1"/>
    <col min="529" max="529" width="0.5703125" style="36" customWidth="1"/>
    <col min="530" max="530" width="9.28515625" style="36" customWidth="1"/>
    <col min="531" max="531" width="0.5703125" style="36" customWidth="1"/>
    <col min="532" max="532" width="10.5703125" style="36" customWidth="1"/>
    <col min="533" max="533" width="0.5703125" style="36" customWidth="1"/>
    <col min="534" max="534" width="9.7109375" style="36" customWidth="1"/>
    <col min="535" max="765" width="9.28515625" style="36"/>
    <col min="766" max="768" width="0.7109375" style="36" customWidth="1"/>
    <col min="769" max="769" width="22.7109375" style="36" customWidth="1"/>
    <col min="770" max="770" width="4.28515625" style="36" customWidth="1"/>
    <col min="771" max="771" width="3.7109375" style="36" customWidth="1"/>
    <col min="772" max="772" width="9" style="36" customWidth="1"/>
    <col min="773" max="773" width="0.5703125" style="36" customWidth="1"/>
    <col min="774" max="774" width="10" style="36" customWidth="1"/>
    <col min="775" max="775" width="0.5703125" style="36" customWidth="1"/>
    <col min="776" max="776" width="11.28515625" style="36" customWidth="1"/>
    <col min="777" max="777" width="0.5703125" style="36" customWidth="1"/>
    <col min="778" max="778" width="13.42578125" style="36" customWidth="1"/>
    <col min="779" max="779" width="0.5703125" style="36" customWidth="1"/>
    <col min="780" max="780" width="11.28515625" style="36" customWidth="1"/>
    <col min="781" max="781" width="0.5703125" style="36" customWidth="1"/>
    <col min="782" max="782" width="9.42578125" style="36" customWidth="1"/>
    <col min="783" max="783" width="0.5703125" style="36" customWidth="1"/>
    <col min="784" max="784" width="11" style="36" customWidth="1"/>
    <col min="785" max="785" width="0.5703125" style="36" customWidth="1"/>
    <col min="786" max="786" width="9.28515625" style="36" customWidth="1"/>
    <col min="787" max="787" width="0.5703125" style="36" customWidth="1"/>
    <col min="788" max="788" width="10.5703125" style="36" customWidth="1"/>
    <col min="789" max="789" width="0.5703125" style="36" customWidth="1"/>
    <col min="790" max="790" width="9.7109375" style="36" customWidth="1"/>
    <col min="791" max="1021" width="9.28515625" style="36"/>
    <col min="1022" max="1024" width="0.7109375" style="36" customWidth="1"/>
    <col min="1025" max="1025" width="22.7109375" style="36" customWidth="1"/>
    <col min="1026" max="1026" width="4.28515625" style="36" customWidth="1"/>
    <col min="1027" max="1027" width="3.7109375" style="36" customWidth="1"/>
    <col min="1028" max="1028" width="9" style="36" customWidth="1"/>
    <col min="1029" max="1029" width="0.5703125" style="36" customWidth="1"/>
    <col min="1030" max="1030" width="10" style="36" customWidth="1"/>
    <col min="1031" max="1031" width="0.5703125" style="36" customWidth="1"/>
    <col min="1032" max="1032" width="11.28515625" style="36" customWidth="1"/>
    <col min="1033" max="1033" width="0.5703125" style="36" customWidth="1"/>
    <col min="1034" max="1034" width="13.42578125" style="36" customWidth="1"/>
    <col min="1035" max="1035" width="0.5703125" style="36" customWidth="1"/>
    <col min="1036" max="1036" width="11.28515625" style="36" customWidth="1"/>
    <col min="1037" max="1037" width="0.5703125" style="36" customWidth="1"/>
    <col min="1038" max="1038" width="9.42578125" style="36" customWidth="1"/>
    <col min="1039" max="1039" width="0.5703125" style="36" customWidth="1"/>
    <col min="1040" max="1040" width="11" style="36" customWidth="1"/>
    <col min="1041" max="1041" width="0.5703125" style="36" customWidth="1"/>
    <col min="1042" max="1042" width="9.28515625" style="36" customWidth="1"/>
    <col min="1043" max="1043" width="0.5703125" style="36" customWidth="1"/>
    <col min="1044" max="1044" width="10.5703125" style="36" customWidth="1"/>
    <col min="1045" max="1045" width="0.5703125" style="36" customWidth="1"/>
    <col min="1046" max="1046" width="9.7109375" style="36" customWidth="1"/>
    <col min="1047" max="1277" width="9.28515625" style="36"/>
    <col min="1278" max="1280" width="0.7109375" style="36" customWidth="1"/>
    <col min="1281" max="1281" width="22.7109375" style="36" customWidth="1"/>
    <col min="1282" max="1282" width="4.28515625" style="36" customWidth="1"/>
    <col min="1283" max="1283" width="3.7109375" style="36" customWidth="1"/>
    <col min="1284" max="1284" width="9" style="36" customWidth="1"/>
    <col min="1285" max="1285" width="0.5703125" style="36" customWidth="1"/>
    <col min="1286" max="1286" width="10" style="36" customWidth="1"/>
    <col min="1287" max="1287" width="0.5703125" style="36" customWidth="1"/>
    <col min="1288" max="1288" width="11.28515625" style="36" customWidth="1"/>
    <col min="1289" max="1289" width="0.5703125" style="36" customWidth="1"/>
    <col min="1290" max="1290" width="13.42578125" style="36" customWidth="1"/>
    <col min="1291" max="1291" width="0.5703125" style="36" customWidth="1"/>
    <col min="1292" max="1292" width="11.28515625" style="36" customWidth="1"/>
    <col min="1293" max="1293" width="0.5703125" style="36" customWidth="1"/>
    <col min="1294" max="1294" width="9.42578125" style="36" customWidth="1"/>
    <col min="1295" max="1295" width="0.5703125" style="36" customWidth="1"/>
    <col min="1296" max="1296" width="11" style="36" customWidth="1"/>
    <col min="1297" max="1297" width="0.5703125" style="36" customWidth="1"/>
    <col min="1298" max="1298" width="9.28515625" style="36" customWidth="1"/>
    <col min="1299" max="1299" width="0.5703125" style="36" customWidth="1"/>
    <col min="1300" max="1300" width="10.5703125" style="36" customWidth="1"/>
    <col min="1301" max="1301" width="0.5703125" style="36" customWidth="1"/>
    <col min="1302" max="1302" width="9.7109375" style="36" customWidth="1"/>
    <col min="1303" max="1533" width="9.28515625" style="36"/>
    <col min="1534" max="1536" width="0.7109375" style="36" customWidth="1"/>
    <col min="1537" max="1537" width="22.7109375" style="36" customWidth="1"/>
    <col min="1538" max="1538" width="4.28515625" style="36" customWidth="1"/>
    <col min="1539" max="1539" width="3.7109375" style="36" customWidth="1"/>
    <col min="1540" max="1540" width="9" style="36" customWidth="1"/>
    <col min="1541" max="1541" width="0.5703125" style="36" customWidth="1"/>
    <col min="1542" max="1542" width="10" style="36" customWidth="1"/>
    <col min="1543" max="1543" width="0.5703125" style="36" customWidth="1"/>
    <col min="1544" max="1544" width="11.28515625" style="36" customWidth="1"/>
    <col min="1545" max="1545" width="0.5703125" style="36" customWidth="1"/>
    <col min="1546" max="1546" width="13.42578125" style="36" customWidth="1"/>
    <col min="1547" max="1547" width="0.5703125" style="36" customWidth="1"/>
    <col min="1548" max="1548" width="11.28515625" style="36" customWidth="1"/>
    <col min="1549" max="1549" width="0.5703125" style="36" customWidth="1"/>
    <col min="1550" max="1550" width="9.42578125" style="36" customWidth="1"/>
    <col min="1551" max="1551" width="0.5703125" style="36" customWidth="1"/>
    <col min="1552" max="1552" width="11" style="36" customWidth="1"/>
    <col min="1553" max="1553" width="0.5703125" style="36" customWidth="1"/>
    <col min="1554" max="1554" width="9.28515625" style="36" customWidth="1"/>
    <col min="1555" max="1555" width="0.5703125" style="36" customWidth="1"/>
    <col min="1556" max="1556" width="10.5703125" style="36" customWidth="1"/>
    <col min="1557" max="1557" width="0.5703125" style="36" customWidth="1"/>
    <col min="1558" max="1558" width="9.7109375" style="36" customWidth="1"/>
    <col min="1559" max="1789" width="9.28515625" style="36"/>
    <col min="1790" max="1792" width="0.7109375" style="36" customWidth="1"/>
    <col min="1793" max="1793" width="22.7109375" style="36" customWidth="1"/>
    <col min="1794" max="1794" width="4.28515625" style="36" customWidth="1"/>
    <col min="1795" max="1795" width="3.7109375" style="36" customWidth="1"/>
    <col min="1796" max="1796" width="9" style="36" customWidth="1"/>
    <col min="1797" max="1797" width="0.5703125" style="36" customWidth="1"/>
    <col min="1798" max="1798" width="10" style="36" customWidth="1"/>
    <col min="1799" max="1799" width="0.5703125" style="36" customWidth="1"/>
    <col min="1800" max="1800" width="11.28515625" style="36" customWidth="1"/>
    <col min="1801" max="1801" width="0.5703125" style="36" customWidth="1"/>
    <col min="1802" max="1802" width="13.42578125" style="36" customWidth="1"/>
    <col min="1803" max="1803" width="0.5703125" style="36" customWidth="1"/>
    <col min="1804" max="1804" width="11.28515625" style="36" customWidth="1"/>
    <col min="1805" max="1805" width="0.5703125" style="36" customWidth="1"/>
    <col min="1806" max="1806" width="9.42578125" style="36" customWidth="1"/>
    <col min="1807" max="1807" width="0.5703125" style="36" customWidth="1"/>
    <col min="1808" max="1808" width="11" style="36" customWidth="1"/>
    <col min="1809" max="1809" width="0.5703125" style="36" customWidth="1"/>
    <col min="1810" max="1810" width="9.28515625" style="36" customWidth="1"/>
    <col min="1811" max="1811" width="0.5703125" style="36" customWidth="1"/>
    <col min="1812" max="1812" width="10.5703125" style="36" customWidth="1"/>
    <col min="1813" max="1813" width="0.5703125" style="36" customWidth="1"/>
    <col min="1814" max="1814" width="9.7109375" style="36" customWidth="1"/>
    <col min="1815" max="2045" width="9.28515625" style="36"/>
    <col min="2046" max="2048" width="0.7109375" style="36" customWidth="1"/>
    <col min="2049" max="2049" width="22.7109375" style="36" customWidth="1"/>
    <col min="2050" max="2050" width="4.28515625" style="36" customWidth="1"/>
    <col min="2051" max="2051" width="3.7109375" style="36" customWidth="1"/>
    <col min="2052" max="2052" width="9" style="36" customWidth="1"/>
    <col min="2053" max="2053" width="0.5703125" style="36" customWidth="1"/>
    <col min="2054" max="2054" width="10" style="36" customWidth="1"/>
    <col min="2055" max="2055" width="0.5703125" style="36" customWidth="1"/>
    <col min="2056" max="2056" width="11.28515625" style="36" customWidth="1"/>
    <col min="2057" max="2057" width="0.5703125" style="36" customWidth="1"/>
    <col min="2058" max="2058" width="13.42578125" style="36" customWidth="1"/>
    <col min="2059" max="2059" width="0.5703125" style="36" customWidth="1"/>
    <col min="2060" max="2060" width="11.28515625" style="36" customWidth="1"/>
    <col min="2061" max="2061" width="0.5703125" style="36" customWidth="1"/>
    <col min="2062" max="2062" width="9.42578125" style="36" customWidth="1"/>
    <col min="2063" max="2063" width="0.5703125" style="36" customWidth="1"/>
    <col min="2064" max="2064" width="11" style="36" customWidth="1"/>
    <col min="2065" max="2065" width="0.5703125" style="36" customWidth="1"/>
    <col min="2066" max="2066" width="9.28515625" style="36" customWidth="1"/>
    <col min="2067" max="2067" width="0.5703125" style="36" customWidth="1"/>
    <col min="2068" max="2068" width="10.5703125" style="36" customWidth="1"/>
    <col min="2069" max="2069" width="0.5703125" style="36" customWidth="1"/>
    <col min="2070" max="2070" width="9.7109375" style="36" customWidth="1"/>
    <col min="2071" max="2301" width="9.28515625" style="36"/>
    <col min="2302" max="2304" width="0.7109375" style="36" customWidth="1"/>
    <col min="2305" max="2305" width="22.7109375" style="36" customWidth="1"/>
    <col min="2306" max="2306" width="4.28515625" style="36" customWidth="1"/>
    <col min="2307" max="2307" width="3.7109375" style="36" customWidth="1"/>
    <col min="2308" max="2308" width="9" style="36" customWidth="1"/>
    <col min="2309" max="2309" width="0.5703125" style="36" customWidth="1"/>
    <col min="2310" max="2310" width="10" style="36" customWidth="1"/>
    <col min="2311" max="2311" width="0.5703125" style="36" customWidth="1"/>
    <col min="2312" max="2312" width="11.28515625" style="36" customWidth="1"/>
    <col min="2313" max="2313" width="0.5703125" style="36" customWidth="1"/>
    <col min="2314" max="2314" width="13.42578125" style="36" customWidth="1"/>
    <col min="2315" max="2315" width="0.5703125" style="36" customWidth="1"/>
    <col min="2316" max="2316" width="11.28515625" style="36" customWidth="1"/>
    <col min="2317" max="2317" width="0.5703125" style="36" customWidth="1"/>
    <col min="2318" max="2318" width="9.42578125" style="36" customWidth="1"/>
    <col min="2319" max="2319" width="0.5703125" style="36" customWidth="1"/>
    <col min="2320" max="2320" width="11" style="36" customWidth="1"/>
    <col min="2321" max="2321" width="0.5703125" style="36" customWidth="1"/>
    <col min="2322" max="2322" width="9.28515625" style="36" customWidth="1"/>
    <col min="2323" max="2323" width="0.5703125" style="36" customWidth="1"/>
    <col min="2324" max="2324" width="10.5703125" style="36" customWidth="1"/>
    <col min="2325" max="2325" width="0.5703125" style="36" customWidth="1"/>
    <col min="2326" max="2326" width="9.7109375" style="36" customWidth="1"/>
    <col min="2327" max="2557" width="9.28515625" style="36"/>
    <col min="2558" max="2560" width="0.7109375" style="36" customWidth="1"/>
    <col min="2561" max="2561" width="22.7109375" style="36" customWidth="1"/>
    <col min="2562" max="2562" width="4.28515625" style="36" customWidth="1"/>
    <col min="2563" max="2563" width="3.7109375" style="36" customWidth="1"/>
    <col min="2564" max="2564" width="9" style="36" customWidth="1"/>
    <col min="2565" max="2565" width="0.5703125" style="36" customWidth="1"/>
    <col min="2566" max="2566" width="10" style="36" customWidth="1"/>
    <col min="2567" max="2567" width="0.5703125" style="36" customWidth="1"/>
    <col min="2568" max="2568" width="11.28515625" style="36" customWidth="1"/>
    <col min="2569" max="2569" width="0.5703125" style="36" customWidth="1"/>
    <col min="2570" max="2570" width="13.42578125" style="36" customWidth="1"/>
    <col min="2571" max="2571" width="0.5703125" style="36" customWidth="1"/>
    <col min="2572" max="2572" width="11.28515625" style="36" customWidth="1"/>
    <col min="2573" max="2573" width="0.5703125" style="36" customWidth="1"/>
    <col min="2574" max="2574" width="9.42578125" style="36" customWidth="1"/>
    <col min="2575" max="2575" width="0.5703125" style="36" customWidth="1"/>
    <col min="2576" max="2576" width="11" style="36" customWidth="1"/>
    <col min="2577" max="2577" width="0.5703125" style="36" customWidth="1"/>
    <col min="2578" max="2578" width="9.28515625" style="36" customWidth="1"/>
    <col min="2579" max="2579" width="0.5703125" style="36" customWidth="1"/>
    <col min="2580" max="2580" width="10.5703125" style="36" customWidth="1"/>
    <col min="2581" max="2581" width="0.5703125" style="36" customWidth="1"/>
    <col min="2582" max="2582" width="9.7109375" style="36" customWidth="1"/>
    <col min="2583" max="2813" width="9.28515625" style="36"/>
    <col min="2814" max="2816" width="0.7109375" style="36" customWidth="1"/>
    <col min="2817" max="2817" width="22.7109375" style="36" customWidth="1"/>
    <col min="2818" max="2818" width="4.28515625" style="36" customWidth="1"/>
    <col min="2819" max="2819" width="3.7109375" style="36" customWidth="1"/>
    <col min="2820" max="2820" width="9" style="36" customWidth="1"/>
    <col min="2821" max="2821" width="0.5703125" style="36" customWidth="1"/>
    <col min="2822" max="2822" width="10" style="36" customWidth="1"/>
    <col min="2823" max="2823" width="0.5703125" style="36" customWidth="1"/>
    <col min="2824" max="2824" width="11.28515625" style="36" customWidth="1"/>
    <col min="2825" max="2825" width="0.5703125" style="36" customWidth="1"/>
    <col min="2826" max="2826" width="13.42578125" style="36" customWidth="1"/>
    <col min="2827" max="2827" width="0.5703125" style="36" customWidth="1"/>
    <col min="2828" max="2828" width="11.28515625" style="36" customWidth="1"/>
    <col min="2829" max="2829" width="0.5703125" style="36" customWidth="1"/>
    <col min="2830" max="2830" width="9.42578125" style="36" customWidth="1"/>
    <col min="2831" max="2831" width="0.5703125" style="36" customWidth="1"/>
    <col min="2832" max="2832" width="11" style="36" customWidth="1"/>
    <col min="2833" max="2833" width="0.5703125" style="36" customWidth="1"/>
    <col min="2834" max="2834" width="9.28515625" style="36" customWidth="1"/>
    <col min="2835" max="2835" width="0.5703125" style="36" customWidth="1"/>
    <col min="2836" max="2836" width="10.5703125" style="36" customWidth="1"/>
    <col min="2837" max="2837" width="0.5703125" style="36" customWidth="1"/>
    <col min="2838" max="2838" width="9.7109375" style="36" customWidth="1"/>
    <col min="2839" max="3069" width="9.28515625" style="36"/>
    <col min="3070" max="3072" width="0.7109375" style="36" customWidth="1"/>
    <col min="3073" max="3073" width="22.7109375" style="36" customWidth="1"/>
    <col min="3074" max="3074" width="4.28515625" style="36" customWidth="1"/>
    <col min="3075" max="3075" width="3.7109375" style="36" customWidth="1"/>
    <col min="3076" max="3076" width="9" style="36" customWidth="1"/>
    <col min="3077" max="3077" width="0.5703125" style="36" customWidth="1"/>
    <col min="3078" max="3078" width="10" style="36" customWidth="1"/>
    <col min="3079" max="3079" width="0.5703125" style="36" customWidth="1"/>
    <col min="3080" max="3080" width="11.28515625" style="36" customWidth="1"/>
    <col min="3081" max="3081" width="0.5703125" style="36" customWidth="1"/>
    <col min="3082" max="3082" width="13.42578125" style="36" customWidth="1"/>
    <col min="3083" max="3083" width="0.5703125" style="36" customWidth="1"/>
    <col min="3084" max="3084" width="11.28515625" style="36" customWidth="1"/>
    <col min="3085" max="3085" width="0.5703125" style="36" customWidth="1"/>
    <col min="3086" max="3086" width="9.42578125" style="36" customWidth="1"/>
    <col min="3087" max="3087" width="0.5703125" style="36" customWidth="1"/>
    <col min="3088" max="3088" width="11" style="36" customWidth="1"/>
    <col min="3089" max="3089" width="0.5703125" style="36" customWidth="1"/>
    <col min="3090" max="3090" width="9.28515625" style="36" customWidth="1"/>
    <col min="3091" max="3091" width="0.5703125" style="36" customWidth="1"/>
    <col min="3092" max="3092" width="10.5703125" style="36" customWidth="1"/>
    <col min="3093" max="3093" width="0.5703125" style="36" customWidth="1"/>
    <col min="3094" max="3094" width="9.7109375" style="36" customWidth="1"/>
    <col min="3095" max="3325" width="9.28515625" style="36"/>
    <col min="3326" max="3328" width="0.7109375" style="36" customWidth="1"/>
    <col min="3329" max="3329" width="22.7109375" style="36" customWidth="1"/>
    <col min="3330" max="3330" width="4.28515625" style="36" customWidth="1"/>
    <col min="3331" max="3331" width="3.7109375" style="36" customWidth="1"/>
    <col min="3332" max="3332" width="9" style="36" customWidth="1"/>
    <col min="3333" max="3333" width="0.5703125" style="36" customWidth="1"/>
    <col min="3334" max="3334" width="10" style="36" customWidth="1"/>
    <col min="3335" max="3335" width="0.5703125" style="36" customWidth="1"/>
    <col min="3336" max="3336" width="11.28515625" style="36" customWidth="1"/>
    <col min="3337" max="3337" width="0.5703125" style="36" customWidth="1"/>
    <col min="3338" max="3338" width="13.42578125" style="36" customWidth="1"/>
    <col min="3339" max="3339" width="0.5703125" style="36" customWidth="1"/>
    <col min="3340" max="3340" width="11.28515625" style="36" customWidth="1"/>
    <col min="3341" max="3341" width="0.5703125" style="36" customWidth="1"/>
    <col min="3342" max="3342" width="9.42578125" style="36" customWidth="1"/>
    <col min="3343" max="3343" width="0.5703125" style="36" customWidth="1"/>
    <col min="3344" max="3344" width="11" style="36" customWidth="1"/>
    <col min="3345" max="3345" width="0.5703125" style="36" customWidth="1"/>
    <col min="3346" max="3346" width="9.28515625" style="36" customWidth="1"/>
    <col min="3347" max="3347" width="0.5703125" style="36" customWidth="1"/>
    <col min="3348" max="3348" width="10.5703125" style="36" customWidth="1"/>
    <col min="3349" max="3349" width="0.5703125" style="36" customWidth="1"/>
    <col min="3350" max="3350" width="9.7109375" style="36" customWidth="1"/>
    <col min="3351" max="3581" width="9.28515625" style="36"/>
    <col min="3582" max="3584" width="0.7109375" style="36" customWidth="1"/>
    <col min="3585" max="3585" width="22.7109375" style="36" customWidth="1"/>
    <col min="3586" max="3586" width="4.28515625" style="36" customWidth="1"/>
    <col min="3587" max="3587" width="3.7109375" style="36" customWidth="1"/>
    <col min="3588" max="3588" width="9" style="36" customWidth="1"/>
    <col min="3589" max="3589" width="0.5703125" style="36" customWidth="1"/>
    <col min="3590" max="3590" width="10" style="36" customWidth="1"/>
    <col min="3591" max="3591" width="0.5703125" style="36" customWidth="1"/>
    <col min="3592" max="3592" width="11.28515625" style="36" customWidth="1"/>
    <col min="3593" max="3593" width="0.5703125" style="36" customWidth="1"/>
    <col min="3594" max="3594" width="13.42578125" style="36" customWidth="1"/>
    <col min="3595" max="3595" width="0.5703125" style="36" customWidth="1"/>
    <col min="3596" max="3596" width="11.28515625" style="36" customWidth="1"/>
    <col min="3597" max="3597" width="0.5703125" style="36" customWidth="1"/>
    <col min="3598" max="3598" width="9.42578125" style="36" customWidth="1"/>
    <col min="3599" max="3599" width="0.5703125" style="36" customWidth="1"/>
    <col min="3600" max="3600" width="11" style="36" customWidth="1"/>
    <col min="3601" max="3601" width="0.5703125" style="36" customWidth="1"/>
    <col min="3602" max="3602" width="9.28515625" style="36" customWidth="1"/>
    <col min="3603" max="3603" width="0.5703125" style="36" customWidth="1"/>
    <col min="3604" max="3604" width="10.5703125" style="36" customWidth="1"/>
    <col min="3605" max="3605" width="0.5703125" style="36" customWidth="1"/>
    <col min="3606" max="3606" width="9.7109375" style="36" customWidth="1"/>
    <col min="3607" max="3837" width="9.28515625" style="36"/>
    <col min="3838" max="3840" width="0.7109375" style="36" customWidth="1"/>
    <col min="3841" max="3841" width="22.7109375" style="36" customWidth="1"/>
    <col min="3842" max="3842" width="4.28515625" style="36" customWidth="1"/>
    <col min="3843" max="3843" width="3.7109375" style="36" customWidth="1"/>
    <col min="3844" max="3844" width="9" style="36" customWidth="1"/>
    <col min="3845" max="3845" width="0.5703125" style="36" customWidth="1"/>
    <col min="3846" max="3846" width="10" style="36" customWidth="1"/>
    <col min="3847" max="3847" width="0.5703125" style="36" customWidth="1"/>
    <col min="3848" max="3848" width="11.28515625" style="36" customWidth="1"/>
    <col min="3849" max="3849" width="0.5703125" style="36" customWidth="1"/>
    <col min="3850" max="3850" width="13.42578125" style="36" customWidth="1"/>
    <col min="3851" max="3851" width="0.5703125" style="36" customWidth="1"/>
    <col min="3852" max="3852" width="11.28515625" style="36" customWidth="1"/>
    <col min="3853" max="3853" width="0.5703125" style="36" customWidth="1"/>
    <col min="3854" max="3854" width="9.42578125" style="36" customWidth="1"/>
    <col min="3855" max="3855" width="0.5703125" style="36" customWidth="1"/>
    <col min="3856" max="3856" width="11" style="36" customWidth="1"/>
    <col min="3857" max="3857" width="0.5703125" style="36" customWidth="1"/>
    <col min="3858" max="3858" width="9.28515625" style="36" customWidth="1"/>
    <col min="3859" max="3859" width="0.5703125" style="36" customWidth="1"/>
    <col min="3860" max="3860" width="10.5703125" style="36" customWidth="1"/>
    <col min="3861" max="3861" width="0.5703125" style="36" customWidth="1"/>
    <col min="3862" max="3862" width="9.7109375" style="36" customWidth="1"/>
    <col min="3863" max="4093" width="9.28515625" style="36"/>
    <col min="4094" max="4096" width="0.7109375" style="36" customWidth="1"/>
    <col min="4097" max="4097" width="22.7109375" style="36" customWidth="1"/>
    <col min="4098" max="4098" width="4.28515625" style="36" customWidth="1"/>
    <col min="4099" max="4099" width="3.7109375" style="36" customWidth="1"/>
    <col min="4100" max="4100" width="9" style="36" customWidth="1"/>
    <col min="4101" max="4101" width="0.5703125" style="36" customWidth="1"/>
    <col min="4102" max="4102" width="10" style="36" customWidth="1"/>
    <col min="4103" max="4103" width="0.5703125" style="36" customWidth="1"/>
    <col min="4104" max="4104" width="11.28515625" style="36" customWidth="1"/>
    <col min="4105" max="4105" width="0.5703125" style="36" customWidth="1"/>
    <col min="4106" max="4106" width="13.42578125" style="36" customWidth="1"/>
    <col min="4107" max="4107" width="0.5703125" style="36" customWidth="1"/>
    <col min="4108" max="4108" width="11.28515625" style="36" customWidth="1"/>
    <col min="4109" max="4109" width="0.5703125" style="36" customWidth="1"/>
    <col min="4110" max="4110" width="9.42578125" style="36" customWidth="1"/>
    <col min="4111" max="4111" width="0.5703125" style="36" customWidth="1"/>
    <col min="4112" max="4112" width="11" style="36" customWidth="1"/>
    <col min="4113" max="4113" width="0.5703125" style="36" customWidth="1"/>
    <col min="4114" max="4114" width="9.28515625" style="36" customWidth="1"/>
    <col min="4115" max="4115" width="0.5703125" style="36" customWidth="1"/>
    <col min="4116" max="4116" width="10.5703125" style="36" customWidth="1"/>
    <col min="4117" max="4117" width="0.5703125" style="36" customWidth="1"/>
    <col min="4118" max="4118" width="9.7109375" style="36" customWidth="1"/>
    <col min="4119" max="4349" width="9.28515625" style="36"/>
    <col min="4350" max="4352" width="0.7109375" style="36" customWidth="1"/>
    <col min="4353" max="4353" width="22.7109375" style="36" customWidth="1"/>
    <col min="4354" max="4354" width="4.28515625" style="36" customWidth="1"/>
    <col min="4355" max="4355" width="3.7109375" style="36" customWidth="1"/>
    <col min="4356" max="4356" width="9" style="36" customWidth="1"/>
    <col min="4357" max="4357" width="0.5703125" style="36" customWidth="1"/>
    <col min="4358" max="4358" width="10" style="36" customWidth="1"/>
    <col min="4359" max="4359" width="0.5703125" style="36" customWidth="1"/>
    <col min="4360" max="4360" width="11.28515625" style="36" customWidth="1"/>
    <col min="4361" max="4361" width="0.5703125" style="36" customWidth="1"/>
    <col min="4362" max="4362" width="13.42578125" style="36" customWidth="1"/>
    <col min="4363" max="4363" width="0.5703125" style="36" customWidth="1"/>
    <col min="4364" max="4364" width="11.28515625" style="36" customWidth="1"/>
    <col min="4365" max="4365" width="0.5703125" style="36" customWidth="1"/>
    <col min="4366" max="4366" width="9.42578125" style="36" customWidth="1"/>
    <col min="4367" max="4367" width="0.5703125" style="36" customWidth="1"/>
    <col min="4368" max="4368" width="11" style="36" customWidth="1"/>
    <col min="4369" max="4369" width="0.5703125" style="36" customWidth="1"/>
    <col min="4370" max="4370" width="9.28515625" style="36" customWidth="1"/>
    <col min="4371" max="4371" width="0.5703125" style="36" customWidth="1"/>
    <col min="4372" max="4372" width="10.5703125" style="36" customWidth="1"/>
    <col min="4373" max="4373" width="0.5703125" style="36" customWidth="1"/>
    <col min="4374" max="4374" width="9.7109375" style="36" customWidth="1"/>
    <col min="4375" max="4605" width="9.28515625" style="36"/>
    <col min="4606" max="4608" width="0.7109375" style="36" customWidth="1"/>
    <col min="4609" max="4609" width="22.7109375" style="36" customWidth="1"/>
    <col min="4610" max="4610" width="4.28515625" style="36" customWidth="1"/>
    <col min="4611" max="4611" width="3.7109375" style="36" customWidth="1"/>
    <col min="4612" max="4612" width="9" style="36" customWidth="1"/>
    <col min="4613" max="4613" width="0.5703125" style="36" customWidth="1"/>
    <col min="4614" max="4614" width="10" style="36" customWidth="1"/>
    <col min="4615" max="4615" width="0.5703125" style="36" customWidth="1"/>
    <col min="4616" max="4616" width="11.28515625" style="36" customWidth="1"/>
    <col min="4617" max="4617" width="0.5703125" style="36" customWidth="1"/>
    <col min="4618" max="4618" width="13.42578125" style="36" customWidth="1"/>
    <col min="4619" max="4619" width="0.5703125" style="36" customWidth="1"/>
    <col min="4620" max="4620" width="11.28515625" style="36" customWidth="1"/>
    <col min="4621" max="4621" width="0.5703125" style="36" customWidth="1"/>
    <col min="4622" max="4622" width="9.42578125" style="36" customWidth="1"/>
    <col min="4623" max="4623" width="0.5703125" style="36" customWidth="1"/>
    <col min="4624" max="4624" width="11" style="36" customWidth="1"/>
    <col min="4625" max="4625" width="0.5703125" style="36" customWidth="1"/>
    <col min="4626" max="4626" width="9.28515625" style="36" customWidth="1"/>
    <col min="4627" max="4627" width="0.5703125" style="36" customWidth="1"/>
    <col min="4628" max="4628" width="10.5703125" style="36" customWidth="1"/>
    <col min="4629" max="4629" width="0.5703125" style="36" customWidth="1"/>
    <col min="4630" max="4630" width="9.7109375" style="36" customWidth="1"/>
    <col min="4631" max="4861" width="9.28515625" style="36"/>
    <col min="4862" max="4864" width="0.7109375" style="36" customWidth="1"/>
    <col min="4865" max="4865" width="22.7109375" style="36" customWidth="1"/>
    <col min="4866" max="4866" width="4.28515625" style="36" customWidth="1"/>
    <col min="4867" max="4867" width="3.7109375" style="36" customWidth="1"/>
    <col min="4868" max="4868" width="9" style="36" customWidth="1"/>
    <col min="4869" max="4869" width="0.5703125" style="36" customWidth="1"/>
    <col min="4870" max="4870" width="10" style="36" customWidth="1"/>
    <col min="4871" max="4871" width="0.5703125" style="36" customWidth="1"/>
    <col min="4872" max="4872" width="11.28515625" style="36" customWidth="1"/>
    <col min="4873" max="4873" width="0.5703125" style="36" customWidth="1"/>
    <col min="4874" max="4874" width="13.42578125" style="36" customWidth="1"/>
    <col min="4875" max="4875" width="0.5703125" style="36" customWidth="1"/>
    <col min="4876" max="4876" width="11.28515625" style="36" customWidth="1"/>
    <col min="4877" max="4877" width="0.5703125" style="36" customWidth="1"/>
    <col min="4878" max="4878" width="9.42578125" style="36" customWidth="1"/>
    <col min="4879" max="4879" width="0.5703125" style="36" customWidth="1"/>
    <col min="4880" max="4880" width="11" style="36" customWidth="1"/>
    <col min="4881" max="4881" width="0.5703125" style="36" customWidth="1"/>
    <col min="4882" max="4882" width="9.28515625" style="36" customWidth="1"/>
    <col min="4883" max="4883" width="0.5703125" style="36" customWidth="1"/>
    <col min="4884" max="4884" width="10.5703125" style="36" customWidth="1"/>
    <col min="4885" max="4885" width="0.5703125" style="36" customWidth="1"/>
    <col min="4886" max="4886" width="9.7109375" style="36" customWidth="1"/>
    <col min="4887" max="5117" width="9.28515625" style="36"/>
    <col min="5118" max="5120" width="0.7109375" style="36" customWidth="1"/>
    <col min="5121" max="5121" width="22.7109375" style="36" customWidth="1"/>
    <col min="5122" max="5122" width="4.28515625" style="36" customWidth="1"/>
    <col min="5123" max="5123" width="3.7109375" style="36" customWidth="1"/>
    <col min="5124" max="5124" width="9" style="36" customWidth="1"/>
    <col min="5125" max="5125" width="0.5703125" style="36" customWidth="1"/>
    <col min="5126" max="5126" width="10" style="36" customWidth="1"/>
    <col min="5127" max="5127" width="0.5703125" style="36" customWidth="1"/>
    <col min="5128" max="5128" width="11.28515625" style="36" customWidth="1"/>
    <col min="5129" max="5129" width="0.5703125" style="36" customWidth="1"/>
    <col min="5130" max="5130" width="13.42578125" style="36" customWidth="1"/>
    <col min="5131" max="5131" width="0.5703125" style="36" customWidth="1"/>
    <col min="5132" max="5132" width="11.28515625" style="36" customWidth="1"/>
    <col min="5133" max="5133" width="0.5703125" style="36" customWidth="1"/>
    <col min="5134" max="5134" width="9.42578125" style="36" customWidth="1"/>
    <col min="5135" max="5135" width="0.5703125" style="36" customWidth="1"/>
    <col min="5136" max="5136" width="11" style="36" customWidth="1"/>
    <col min="5137" max="5137" width="0.5703125" style="36" customWidth="1"/>
    <col min="5138" max="5138" width="9.28515625" style="36" customWidth="1"/>
    <col min="5139" max="5139" width="0.5703125" style="36" customWidth="1"/>
    <col min="5140" max="5140" width="10.5703125" style="36" customWidth="1"/>
    <col min="5141" max="5141" width="0.5703125" style="36" customWidth="1"/>
    <col min="5142" max="5142" width="9.7109375" style="36" customWidth="1"/>
    <col min="5143" max="5373" width="9.28515625" style="36"/>
    <col min="5374" max="5376" width="0.7109375" style="36" customWidth="1"/>
    <col min="5377" max="5377" width="22.7109375" style="36" customWidth="1"/>
    <col min="5378" max="5378" width="4.28515625" style="36" customWidth="1"/>
    <col min="5379" max="5379" width="3.7109375" style="36" customWidth="1"/>
    <col min="5380" max="5380" width="9" style="36" customWidth="1"/>
    <col min="5381" max="5381" width="0.5703125" style="36" customWidth="1"/>
    <col min="5382" max="5382" width="10" style="36" customWidth="1"/>
    <col min="5383" max="5383" width="0.5703125" style="36" customWidth="1"/>
    <col min="5384" max="5384" width="11.28515625" style="36" customWidth="1"/>
    <col min="5385" max="5385" width="0.5703125" style="36" customWidth="1"/>
    <col min="5386" max="5386" width="13.42578125" style="36" customWidth="1"/>
    <col min="5387" max="5387" width="0.5703125" style="36" customWidth="1"/>
    <col min="5388" max="5388" width="11.28515625" style="36" customWidth="1"/>
    <col min="5389" max="5389" width="0.5703125" style="36" customWidth="1"/>
    <col min="5390" max="5390" width="9.42578125" style="36" customWidth="1"/>
    <col min="5391" max="5391" width="0.5703125" style="36" customWidth="1"/>
    <col min="5392" max="5392" width="11" style="36" customWidth="1"/>
    <col min="5393" max="5393" width="0.5703125" style="36" customWidth="1"/>
    <col min="5394" max="5394" width="9.28515625" style="36" customWidth="1"/>
    <col min="5395" max="5395" width="0.5703125" style="36" customWidth="1"/>
    <col min="5396" max="5396" width="10.5703125" style="36" customWidth="1"/>
    <col min="5397" max="5397" width="0.5703125" style="36" customWidth="1"/>
    <col min="5398" max="5398" width="9.7109375" style="36" customWidth="1"/>
    <col min="5399" max="5629" width="9.28515625" style="36"/>
    <col min="5630" max="5632" width="0.7109375" style="36" customWidth="1"/>
    <col min="5633" max="5633" width="22.7109375" style="36" customWidth="1"/>
    <col min="5634" max="5634" width="4.28515625" style="36" customWidth="1"/>
    <col min="5635" max="5635" width="3.7109375" style="36" customWidth="1"/>
    <col min="5636" max="5636" width="9" style="36" customWidth="1"/>
    <col min="5637" max="5637" width="0.5703125" style="36" customWidth="1"/>
    <col min="5638" max="5638" width="10" style="36" customWidth="1"/>
    <col min="5639" max="5639" width="0.5703125" style="36" customWidth="1"/>
    <col min="5640" max="5640" width="11.28515625" style="36" customWidth="1"/>
    <col min="5641" max="5641" width="0.5703125" style="36" customWidth="1"/>
    <col min="5642" max="5642" width="13.42578125" style="36" customWidth="1"/>
    <col min="5643" max="5643" width="0.5703125" style="36" customWidth="1"/>
    <col min="5644" max="5644" width="11.28515625" style="36" customWidth="1"/>
    <col min="5645" max="5645" width="0.5703125" style="36" customWidth="1"/>
    <col min="5646" max="5646" width="9.42578125" style="36" customWidth="1"/>
    <col min="5647" max="5647" width="0.5703125" style="36" customWidth="1"/>
    <col min="5648" max="5648" width="11" style="36" customWidth="1"/>
    <col min="5649" max="5649" width="0.5703125" style="36" customWidth="1"/>
    <col min="5650" max="5650" width="9.28515625" style="36" customWidth="1"/>
    <col min="5651" max="5651" width="0.5703125" style="36" customWidth="1"/>
    <col min="5652" max="5652" width="10.5703125" style="36" customWidth="1"/>
    <col min="5653" max="5653" width="0.5703125" style="36" customWidth="1"/>
    <col min="5654" max="5654" width="9.7109375" style="36" customWidth="1"/>
    <col min="5655" max="5885" width="9.28515625" style="36"/>
    <col min="5886" max="5888" width="0.7109375" style="36" customWidth="1"/>
    <col min="5889" max="5889" width="22.7109375" style="36" customWidth="1"/>
    <col min="5890" max="5890" width="4.28515625" style="36" customWidth="1"/>
    <col min="5891" max="5891" width="3.7109375" style="36" customWidth="1"/>
    <col min="5892" max="5892" width="9" style="36" customWidth="1"/>
    <col min="5893" max="5893" width="0.5703125" style="36" customWidth="1"/>
    <col min="5894" max="5894" width="10" style="36" customWidth="1"/>
    <col min="5895" max="5895" width="0.5703125" style="36" customWidth="1"/>
    <col min="5896" max="5896" width="11.28515625" style="36" customWidth="1"/>
    <col min="5897" max="5897" width="0.5703125" style="36" customWidth="1"/>
    <col min="5898" max="5898" width="13.42578125" style="36" customWidth="1"/>
    <col min="5899" max="5899" width="0.5703125" style="36" customWidth="1"/>
    <col min="5900" max="5900" width="11.28515625" style="36" customWidth="1"/>
    <col min="5901" max="5901" width="0.5703125" style="36" customWidth="1"/>
    <col min="5902" max="5902" width="9.42578125" style="36" customWidth="1"/>
    <col min="5903" max="5903" width="0.5703125" style="36" customWidth="1"/>
    <col min="5904" max="5904" width="11" style="36" customWidth="1"/>
    <col min="5905" max="5905" width="0.5703125" style="36" customWidth="1"/>
    <col min="5906" max="5906" width="9.28515625" style="36" customWidth="1"/>
    <col min="5907" max="5907" width="0.5703125" style="36" customWidth="1"/>
    <col min="5908" max="5908" width="10.5703125" style="36" customWidth="1"/>
    <col min="5909" max="5909" width="0.5703125" style="36" customWidth="1"/>
    <col min="5910" max="5910" width="9.7109375" style="36" customWidth="1"/>
    <col min="5911" max="6141" width="9.28515625" style="36"/>
    <col min="6142" max="6144" width="0.7109375" style="36" customWidth="1"/>
    <col min="6145" max="6145" width="22.7109375" style="36" customWidth="1"/>
    <col min="6146" max="6146" width="4.28515625" style="36" customWidth="1"/>
    <col min="6147" max="6147" width="3.7109375" style="36" customWidth="1"/>
    <col min="6148" max="6148" width="9" style="36" customWidth="1"/>
    <col min="6149" max="6149" width="0.5703125" style="36" customWidth="1"/>
    <col min="6150" max="6150" width="10" style="36" customWidth="1"/>
    <col min="6151" max="6151" width="0.5703125" style="36" customWidth="1"/>
    <col min="6152" max="6152" width="11.28515625" style="36" customWidth="1"/>
    <col min="6153" max="6153" width="0.5703125" style="36" customWidth="1"/>
    <col min="6154" max="6154" width="13.42578125" style="36" customWidth="1"/>
    <col min="6155" max="6155" width="0.5703125" style="36" customWidth="1"/>
    <col min="6156" max="6156" width="11.28515625" style="36" customWidth="1"/>
    <col min="6157" max="6157" width="0.5703125" style="36" customWidth="1"/>
    <col min="6158" max="6158" width="9.42578125" style="36" customWidth="1"/>
    <col min="6159" max="6159" width="0.5703125" style="36" customWidth="1"/>
    <col min="6160" max="6160" width="11" style="36" customWidth="1"/>
    <col min="6161" max="6161" width="0.5703125" style="36" customWidth="1"/>
    <col min="6162" max="6162" width="9.28515625" style="36" customWidth="1"/>
    <col min="6163" max="6163" width="0.5703125" style="36" customWidth="1"/>
    <col min="6164" max="6164" width="10.5703125" style="36" customWidth="1"/>
    <col min="6165" max="6165" width="0.5703125" style="36" customWidth="1"/>
    <col min="6166" max="6166" width="9.7109375" style="36" customWidth="1"/>
    <col min="6167" max="6397" width="9.28515625" style="36"/>
    <col min="6398" max="6400" width="0.7109375" style="36" customWidth="1"/>
    <col min="6401" max="6401" width="22.7109375" style="36" customWidth="1"/>
    <col min="6402" max="6402" width="4.28515625" style="36" customWidth="1"/>
    <col min="6403" max="6403" width="3.7109375" style="36" customWidth="1"/>
    <col min="6404" max="6404" width="9" style="36" customWidth="1"/>
    <col min="6405" max="6405" width="0.5703125" style="36" customWidth="1"/>
    <col min="6406" max="6406" width="10" style="36" customWidth="1"/>
    <col min="6407" max="6407" width="0.5703125" style="36" customWidth="1"/>
    <col min="6408" max="6408" width="11.28515625" style="36" customWidth="1"/>
    <col min="6409" max="6409" width="0.5703125" style="36" customWidth="1"/>
    <col min="6410" max="6410" width="13.42578125" style="36" customWidth="1"/>
    <col min="6411" max="6411" width="0.5703125" style="36" customWidth="1"/>
    <col min="6412" max="6412" width="11.28515625" style="36" customWidth="1"/>
    <col min="6413" max="6413" width="0.5703125" style="36" customWidth="1"/>
    <col min="6414" max="6414" width="9.42578125" style="36" customWidth="1"/>
    <col min="6415" max="6415" width="0.5703125" style="36" customWidth="1"/>
    <col min="6416" max="6416" width="11" style="36" customWidth="1"/>
    <col min="6417" max="6417" width="0.5703125" style="36" customWidth="1"/>
    <col min="6418" max="6418" width="9.28515625" style="36" customWidth="1"/>
    <col min="6419" max="6419" width="0.5703125" style="36" customWidth="1"/>
    <col min="6420" max="6420" width="10.5703125" style="36" customWidth="1"/>
    <col min="6421" max="6421" width="0.5703125" style="36" customWidth="1"/>
    <col min="6422" max="6422" width="9.7109375" style="36" customWidth="1"/>
    <col min="6423" max="6653" width="9.28515625" style="36"/>
    <col min="6654" max="6656" width="0.7109375" style="36" customWidth="1"/>
    <col min="6657" max="6657" width="22.7109375" style="36" customWidth="1"/>
    <col min="6658" max="6658" width="4.28515625" style="36" customWidth="1"/>
    <col min="6659" max="6659" width="3.7109375" style="36" customWidth="1"/>
    <col min="6660" max="6660" width="9" style="36" customWidth="1"/>
    <col min="6661" max="6661" width="0.5703125" style="36" customWidth="1"/>
    <col min="6662" max="6662" width="10" style="36" customWidth="1"/>
    <col min="6663" max="6663" width="0.5703125" style="36" customWidth="1"/>
    <col min="6664" max="6664" width="11.28515625" style="36" customWidth="1"/>
    <col min="6665" max="6665" width="0.5703125" style="36" customWidth="1"/>
    <col min="6666" max="6666" width="13.42578125" style="36" customWidth="1"/>
    <col min="6667" max="6667" width="0.5703125" style="36" customWidth="1"/>
    <col min="6668" max="6668" width="11.28515625" style="36" customWidth="1"/>
    <col min="6669" max="6669" width="0.5703125" style="36" customWidth="1"/>
    <col min="6670" max="6670" width="9.42578125" style="36" customWidth="1"/>
    <col min="6671" max="6671" width="0.5703125" style="36" customWidth="1"/>
    <col min="6672" max="6672" width="11" style="36" customWidth="1"/>
    <col min="6673" max="6673" width="0.5703125" style="36" customWidth="1"/>
    <col min="6674" max="6674" width="9.28515625" style="36" customWidth="1"/>
    <col min="6675" max="6675" width="0.5703125" style="36" customWidth="1"/>
    <col min="6676" max="6676" width="10.5703125" style="36" customWidth="1"/>
    <col min="6677" max="6677" width="0.5703125" style="36" customWidth="1"/>
    <col min="6678" max="6678" width="9.7109375" style="36" customWidth="1"/>
    <col min="6679" max="6909" width="9.28515625" style="36"/>
    <col min="6910" max="6912" width="0.7109375" style="36" customWidth="1"/>
    <col min="6913" max="6913" width="22.7109375" style="36" customWidth="1"/>
    <col min="6914" max="6914" width="4.28515625" style="36" customWidth="1"/>
    <col min="6915" max="6915" width="3.7109375" style="36" customWidth="1"/>
    <col min="6916" max="6916" width="9" style="36" customWidth="1"/>
    <col min="6917" max="6917" width="0.5703125" style="36" customWidth="1"/>
    <col min="6918" max="6918" width="10" style="36" customWidth="1"/>
    <col min="6919" max="6919" width="0.5703125" style="36" customWidth="1"/>
    <col min="6920" max="6920" width="11.28515625" style="36" customWidth="1"/>
    <col min="6921" max="6921" width="0.5703125" style="36" customWidth="1"/>
    <col min="6922" max="6922" width="13.42578125" style="36" customWidth="1"/>
    <col min="6923" max="6923" width="0.5703125" style="36" customWidth="1"/>
    <col min="6924" max="6924" width="11.28515625" style="36" customWidth="1"/>
    <col min="6925" max="6925" width="0.5703125" style="36" customWidth="1"/>
    <col min="6926" max="6926" width="9.42578125" style="36" customWidth="1"/>
    <col min="6927" max="6927" width="0.5703125" style="36" customWidth="1"/>
    <col min="6928" max="6928" width="11" style="36" customWidth="1"/>
    <col min="6929" max="6929" width="0.5703125" style="36" customWidth="1"/>
    <col min="6930" max="6930" width="9.28515625" style="36" customWidth="1"/>
    <col min="6931" max="6931" width="0.5703125" style="36" customWidth="1"/>
    <col min="6932" max="6932" width="10.5703125" style="36" customWidth="1"/>
    <col min="6933" max="6933" width="0.5703125" style="36" customWidth="1"/>
    <col min="6934" max="6934" width="9.7109375" style="36" customWidth="1"/>
    <col min="6935" max="7165" width="9.28515625" style="36"/>
    <col min="7166" max="7168" width="0.7109375" style="36" customWidth="1"/>
    <col min="7169" max="7169" width="22.7109375" style="36" customWidth="1"/>
    <col min="7170" max="7170" width="4.28515625" style="36" customWidth="1"/>
    <col min="7171" max="7171" width="3.7109375" style="36" customWidth="1"/>
    <col min="7172" max="7172" width="9" style="36" customWidth="1"/>
    <col min="7173" max="7173" width="0.5703125" style="36" customWidth="1"/>
    <col min="7174" max="7174" width="10" style="36" customWidth="1"/>
    <col min="7175" max="7175" width="0.5703125" style="36" customWidth="1"/>
    <col min="7176" max="7176" width="11.28515625" style="36" customWidth="1"/>
    <col min="7177" max="7177" width="0.5703125" style="36" customWidth="1"/>
    <col min="7178" max="7178" width="13.42578125" style="36" customWidth="1"/>
    <col min="7179" max="7179" width="0.5703125" style="36" customWidth="1"/>
    <col min="7180" max="7180" width="11.28515625" style="36" customWidth="1"/>
    <col min="7181" max="7181" width="0.5703125" style="36" customWidth="1"/>
    <col min="7182" max="7182" width="9.42578125" style="36" customWidth="1"/>
    <col min="7183" max="7183" width="0.5703125" style="36" customWidth="1"/>
    <col min="7184" max="7184" width="11" style="36" customWidth="1"/>
    <col min="7185" max="7185" width="0.5703125" style="36" customWidth="1"/>
    <col min="7186" max="7186" width="9.28515625" style="36" customWidth="1"/>
    <col min="7187" max="7187" width="0.5703125" style="36" customWidth="1"/>
    <col min="7188" max="7188" width="10.5703125" style="36" customWidth="1"/>
    <col min="7189" max="7189" width="0.5703125" style="36" customWidth="1"/>
    <col min="7190" max="7190" width="9.7109375" style="36" customWidth="1"/>
    <col min="7191" max="7421" width="9.28515625" style="36"/>
    <col min="7422" max="7424" width="0.7109375" style="36" customWidth="1"/>
    <col min="7425" max="7425" width="22.7109375" style="36" customWidth="1"/>
    <col min="7426" max="7426" width="4.28515625" style="36" customWidth="1"/>
    <col min="7427" max="7427" width="3.7109375" style="36" customWidth="1"/>
    <col min="7428" max="7428" width="9" style="36" customWidth="1"/>
    <col min="7429" max="7429" width="0.5703125" style="36" customWidth="1"/>
    <col min="7430" max="7430" width="10" style="36" customWidth="1"/>
    <col min="7431" max="7431" width="0.5703125" style="36" customWidth="1"/>
    <col min="7432" max="7432" width="11.28515625" style="36" customWidth="1"/>
    <col min="7433" max="7433" width="0.5703125" style="36" customWidth="1"/>
    <col min="7434" max="7434" width="13.42578125" style="36" customWidth="1"/>
    <col min="7435" max="7435" width="0.5703125" style="36" customWidth="1"/>
    <col min="7436" max="7436" width="11.28515625" style="36" customWidth="1"/>
    <col min="7437" max="7437" width="0.5703125" style="36" customWidth="1"/>
    <col min="7438" max="7438" width="9.42578125" style="36" customWidth="1"/>
    <col min="7439" max="7439" width="0.5703125" style="36" customWidth="1"/>
    <col min="7440" max="7440" width="11" style="36" customWidth="1"/>
    <col min="7441" max="7441" width="0.5703125" style="36" customWidth="1"/>
    <col min="7442" max="7442" width="9.28515625" style="36" customWidth="1"/>
    <col min="7443" max="7443" width="0.5703125" style="36" customWidth="1"/>
    <col min="7444" max="7444" width="10.5703125" style="36" customWidth="1"/>
    <col min="7445" max="7445" width="0.5703125" style="36" customWidth="1"/>
    <col min="7446" max="7446" width="9.7109375" style="36" customWidth="1"/>
    <col min="7447" max="7677" width="9.28515625" style="36"/>
    <col min="7678" max="7680" width="0.7109375" style="36" customWidth="1"/>
    <col min="7681" max="7681" width="22.7109375" style="36" customWidth="1"/>
    <col min="7682" max="7682" width="4.28515625" style="36" customWidth="1"/>
    <col min="7683" max="7683" width="3.7109375" style="36" customWidth="1"/>
    <col min="7684" max="7684" width="9" style="36" customWidth="1"/>
    <col min="7685" max="7685" width="0.5703125" style="36" customWidth="1"/>
    <col min="7686" max="7686" width="10" style="36" customWidth="1"/>
    <col min="7687" max="7687" width="0.5703125" style="36" customWidth="1"/>
    <col min="7688" max="7688" width="11.28515625" style="36" customWidth="1"/>
    <col min="7689" max="7689" width="0.5703125" style="36" customWidth="1"/>
    <col min="7690" max="7690" width="13.42578125" style="36" customWidth="1"/>
    <col min="7691" max="7691" width="0.5703125" style="36" customWidth="1"/>
    <col min="7692" max="7692" width="11.28515625" style="36" customWidth="1"/>
    <col min="7693" max="7693" width="0.5703125" style="36" customWidth="1"/>
    <col min="7694" max="7694" width="9.42578125" style="36" customWidth="1"/>
    <col min="7695" max="7695" width="0.5703125" style="36" customWidth="1"/>
    <col min="7696" max="7696" width="11" style="36" customWidth="1"/>
    <col min="7697" max="7697" width="0.5703125" style="36" customWidth="1"/>
    <col min="7698" max="7698" width="9.28515625" style="36" customWidth="1"/>
    <col min="7699" max="7699" width="0.5703125" style="36" customWidth="1"/>
    <col min="7700" max="7700" width="10.5703125" style="36" customWidth="1"/>
    <col min="7701" max="7701" width="0.5703125" style="36" customWidth="1"/>
    <col min="7702" max="7702" width="9.7109375" style="36" customWidth="1"/>
    <col min="7703" max="7933" width="9.28515625" style="36"/>
    <col min="7934" max="7936" width="0.7109375" style="36" customWidth="1"/>
    <col min="7937" max="7937" width="22.7109375" style="36" customWidth="1"/>
    <col min="7938" max="7938" width="4.28515625" style="36" customWidth="1"/>
    <col min="7939" max="7939" width="3.7109375" style="36" customWidth="1"/>
    <col min="7940" max="7940" width="9" style="36" customWidth="1"/>
    <col min="7941" max="7941" width="0.5703125" style="36" customWidth="1"/>
    <col min="7942" max="7942" width="10" style="36" customWidth="1"/>
    <col min="7943" max="7943" width="0.5703125" style="36" customWidth="1"/>
    <col min="7944" max="7944" width="11.28515625" style="36" customWidth="1"/>
    <col min="7945" max="7945" width="0.5703125" style="36" customWidth="1"/>
    <col min="7946" max="7946" width="13.42578125" style="36" customWidth="1"/>
    <col min="7947" max="7947" width="0.5703125" style="36" customWidth="1"/>
    <col min="7948" max="7948" width="11.28515625" style="36" customWidth="1"/>
    <col min="7949" max="7949" width="0.5703125" style="36" customWidth="1"/>
    <col min="7950" max="7950" width="9.42578125" style="36" customWidth="1"/>
    <col min="7951" max="7951" width="0.5703125" style="36" customWidth="1"/>
    <col min="7952" max="7952" width="11" style="36" customWidth="1"/>
    <col min="7953" max="7953" width="0.5703125" style="36" customWidth="1"/>
    <col min="7954" max="7954" width="9.28515625" style="36" customWidth="1"/>
    <col min="7955" max="7955" width="0.5703125" style="36" customWidth="1"/>
    <col min="7956" max="7956" width="10.5703125" style="36" customWidth="1"/>
    <col min="7957" max="7957" width="0.5703125" style="36" customWidth="1"/>
    <col min="7958" max="7958" width="9.7109375" style="36" customWidth="1"/>
    <col min="7959" max="8189" width="9.28515625" style="36"/>
    <col min="8190" max="8192" width="0.7109375" style="36" customWidth="1"/>
    <col min="8193" max="8193" width="22.7109375" style="36" customWidth="1"/>
    <col min="8194" max="8194" width="4.28515625" style="36" customWidth="1"/>
    <col min="8195" max="8195" width="3.7109375" style="36" customWidth="1"/>
    <col min="8196" max="8196" width="9" style="36" customWidth="1"/>
    <col min="8197" max="8197" width="0.5703125" style="36" customWidth="1"/>
    <col min="8198" max="8198" width="10" style="36" customWidth="1"/>
    <col min="8199" max="8199" width="0.5703125" style="36" customWidth="1"/>
    <col min="8200" max="8200" width="11.28515625" style="36" customWidth="1"/>
    <col min="8201" max="8201" width="0.5703125" style="36" customWidth="1"/>
    <col min="8202" max="8202" width="13.42578125" style="36" customWidth="1"/>
    <col min="8203" max="8203" width="0.5703125" style="36" customWidth="1"/>
    <col min="8204" max="8204" width="11.28515625" style="36" customWidth="1"/>
    <col min="8205" max="8205" width="0.5703125" style="36" customWidth="1"/>
    <col min="8206" max="8206" width="9.42578125" style="36" customWidth="1"/>
    <col min="8207" max="8207" width="0.5703125" style="36" customWidth="1"/>
    <col min="8208" max="8208" width="11" style="36" customWidth="1"/>
    <col min="8209" max="8209" width="0.5703125" style="36" customWidth="1"/>
    <col min="8210" max="8210" width="9.28515625" style="36" customWidth="1"/>
    <col min="8211" max="8211" width="0.5703125" style="36" customWidth="1"/>
    <col min="8212" max="8212" width="10.5703125" style="36" customWidth="1"/>
    <col min="8213" max="8213" width="0.5703125" style="36" customWidth="1"/>
    <col min="8214" max="8214" width="9.7109375" style="36" customWidth="1"/>
    <col min="8215" max="8445" width="9.28515625" style="36"/>
    <col min="8446" max="8448" width="0.7109375" style="36" customWidth="1"/>
    <col min="8449" max="8449" width="22.7109375" style="36" customWidth="1"/>
    <col min="8450" max="8450" width="4.28515625" style="36" customWidth="1"/>
    <col min="8451" max="8451" width="3.7109375" style="36" customWidth="1"/>
    <col min="8452" max="8452" width="9" style="36" customWidth="1"/>
    <col min="8453" max="8453" width="0.5703125" style="36" customWidth="1"/>
    <col min="8454" max="8454" width="10" style="36" customWidth="1"/>
    <col min="8455" max="8455" width="0.5703125" style="36" customWidth="1"/>
    <col min="8456" max="8456" width="11.28515625" style="36" customWidth="1"/>
    <col min="8457" max="8457" width="0.5703125" style="36" customWidth="1"/>
    <col min="8458" max="8458" width="13.42578125" style="36" customWidth="1"/>
    <col min="8459" max="8459" width="0.5703125" style="36" customWidth="1"/>
    <col min="8460" max="8460" width="11.28515625" style="36" customWidth="1"/>
    <col min="8461" max="8461" width="0.5703125" style="36" customWidth="1"/>
    <col min="8462" max="8462" width="9.42578125" style="36" customWidth="1"/>
    <col min="8463" max="8463" width="0.5703125" style="36" customWidth="1"/>
    <col min="8464" max="8464" width="11" style="36" customWidth="1"/>
    <col min="8465" max="8465" width="0.5703125" style="36" customWidth="1"/>
    <col min="8466" max="8466" width="9.28515625" style="36" customWidth="1"/>
    <col min="8467" max="8467" width="0.5703125" style="36" customWidth="1"/>
    <col min="8468" max="8468" width="10.5703125" style="36" customWidth="1"/>
    <col min="8469" max="8469" width="0.5703125" style="36" customWidth="1"/>
    <col min="8470" max="8470" width="9.7109375" style="36" customWidth="1"/>
    <col min="8471" max="8701" width="9.28515625" style="36"/>
    <col min="8702" max="8704" width="0.7109375" style="36" customWidth="1"/>
    <col min="8705" max="8705" width="22.7109375" style="36" customWidth="1"/>
    <col min="8706" max="8706" width="4.28515625" style="36" customWidth="1"/>
    <col min="8707" max="8707" width="3.7109375" style="36" customWidth="1"/>
    <col min="8708" max="8708" width="9" style="36" customWidth="1"/>
    <col min="8709" max="8709" width="0.5703125" style="36" customWidth="1"/>
    <col min="8710" max="8710" width="10" style="36" customWidth="1"/>
    <col min="8711" max="8711" width="0.5703125" style="36" customWidth="1"/>
    <col min="8712" max="8712" width="11.28515625" style="36" customWidth="1"/>
    <col min="8713" max="8713" width="0.5703125" style="36" customWidth="1"/>
    <col min="8714" max="8714" width="13.42578125" style="36" customWidth="1"/>
    <col min="8715" max="8715" width="0.5703125" style="36" customWidth="1"/>
    <col min="8716" max="8716" width="11.28515625" style="36" customWidth="1"/>
    <col min="8717" max="8717" width="0.5703125" style="36" customWidth="1"/>
    <col min="8718" max="8718" width="9.42578125" style="36" customWidth="1"/>
    <col min="8719" max="8719" width="0.5703125" style="36" customWidth="1"/>
    <col min="8720" max="8720" width="11" style="36" customWidth="1"/>
    <col min="8721" max="8721" width="0.5703125" style="36" customWidth="1"/>
    <col min="8722" max="8722" width="9.28515625" style="36" customWidth="1"/>
    <col min="8723" max="8723" width="0.5703125" style="36" customWidth="1"/>
    <col min="8724" max="8724" width="10.5703125" style="36" customWidth="1"/>
    <col min="8725" max="8725" width="0.5703125" style="36" customWidth="1"/>
    <col min="8726" max="8726" width="9.7109375" style="36" customWidth="1"/>
    <col min="8727" max="8957" width="9.28515625" style="36"/>
    <col min="8958" max="8960" width="0.7109375" style="36" customWidth="1"/>
    <col min="8961" max="8961" width="22.7109375" style="36" customWidth="1"/>
    <col min="8962" max="8962" width="4.28515625" style="36" customWidth="1"/>
    <col min="8963" max="8963" width="3.7109375" style="36" customWidth="1"/>
    <col min="8964" max="8964" width="9" style="36" customWidth="1"/>
    <col min="8965" max="8965" width="0.5703125" style="36" customWidth="1"/>
    <col min="8966" max="8966" width="10" style="36" customWidth="1"/>
    <col min="8967" max="8967" width="0.5703125" style="36" customWidth="1"/>
    <col min="8968" max="8968" width="11.28515625" style="36" customWidth="1"/>
    <col min="8969" max="8969" width="0.5703125" style="36" customWidth="1"/>
    <col min="8970" max="8970" width="13.42578125" style="36" customWidth="1"/>
    <col min="8971" max="8971" width="0.5703125" style="36" customWidth="1"/>
    <col min="8972" max="8972" width="11.28515625" style="36" customWidth="1"/>
    <col min="8973" max="8973" width="0.5703125" style="36" customWidth="1"/>
    <col min="8974" max="8974" width="9.42578125" style="36" customWidth="1"/>
    <col min="8975" max="8975" width="0.5703125" style="36" customWidth="1"/>
    <col min="8976" max="8976" width="11" style="36" customWidth="1"/>
    <col min="8977" max="8977" width="0.5703125" style="36" customWidth="1"/>
    <col min="8978" max="8978" width="9.28515625" style="36" customWidth="1"/>
    <col min="8979" max="8979" width="0.5703125" style="36" customWidth="1"/>
    <col min="8980" max="8980" width="10.5703125" style="36" customWidth="1"/>
    <col min="8981" max="8981" width="0.5703125" style="36" customWidth="1"/>
    <col min="8982" max="8982" width="9.7109375" style="36" customWidth="1"/>
    <col min="8983" max="9213" width="9.28515625" style="36"/>
    <col min="9214" max="9216" width="0.7109375" style="36" customWidth="1"/>
    <col min="9217" max="9217" width="22.7109375" style="36" customWidth="1"/>
    <col min="9218" max="9218" width="4.28515625" style="36" customWidth="1"/>
    <col min="9219" max="9219" width="3.7109375" style="36" customWidth="1"/>
    <col min="9220" max="9220" width="9" style="36" customWidth="1"/>
    <col min="9221" max="9221" width="0.5703125" style="36" customWidth="1"/>
    <col min="9222" max="9222" width="10" style="36" customWidth="1"/>
    <col min="9223" max="9223" width="0.5703125" style="36" customWidth="1"/>
    <col min="9224" max="9224" width="11.28515625" style="36" customWidth="1"/>
    <col min="9225" max="9225" width="0.5703125" style="36" customWidth="1"/>
    <col min="9226" max="9226" width="13.42578125" style="36" customWidth="1"/>
    <col min="9227" max="9227" width="0.5703125" style="36" customWidth="1"/>
    <col min="9228" max="9228" width="11.28515625" style="36" customWidth="1"/>
    <col min="9229" max="9229" width="0.5703125" style="36" customWidth="1"/>
    <col min="9230" max="9230" width="9.42578125" style="36" customWidth="1"/>
    <col min="9231" max="9231" width="0.5703125" style="36" customWidth="1"/>
    <col min="9232" max="9232" width="11" style="36" customWidth="1"/>
    <col min="9233" max="9233" width="0.5703125" style="36" customWidth="1"/>
    <col min="9234" max="9234" width="9.28515625" style="36" customWidth="1"/>
    <col min="9235" max="9235" width="0.5703125" style="36" customWidth="1"/>
    <col min="9236" max="9236" width="10.5703125" style="36" customWidth="1"/>
    <col min="9237" max="9237" width="0.5703125" style="36" customWidth="1"/>
    <col min="9238" max="9238" width="9.7109375" style="36" customWidth="1"/>
    <col min="9239" max="9469" width="9.28515625" style="36"/>
    <col min="9470" max="9472" width="0.7109375" style="36" customWidth="1"/>
    <col min="9473" max="9473" width="22.7109375" style="36" customWidth="1"/>
    <col min="9474" max="9474" width="4.28515625" style="36" customWidth="1"/>
    <col min="9475" max="9475" width="3.7109375" style="36" customWidth="1"/>
    <col min="9476" max="9476" width="9" style="36" customWidth="1"/>
    <col min="9477" max="9477" width="0.5703125" style="36" customWidth="1"/>
    <col min="9478" max="9478" width="10" style="36" customWidth="1"/>
    <col min="9479" max="9479" width="0.5703125" style="36" customWidth="1"/>
    <col min="9480" max="9480" width="11.28515625" style="36" customWidth="1"/>
    <col min="9481" max="9481" width="0.5703125" style="36" customWidth="1"/>
    <col min="9482" max="9482" width="13.42578125" style="36" customWidth="1"/>
    <col min="9483" max="9483" width="0.5703125" style="36" customWidth="1"/>
    <col min="9484" max="9484" width="11.28515625" style="36" customWidth="1"/>
    <col min="9485" max="9485" width="0.5703125" style="36" customWidth="1"/>
    <col min="9486" max="9486" width="9.42578125" style="36" customWidth="1"/>
    <col min="9487" max="9487" width="0.5703125" style="36" customWidth="1"/>
    <col min="9488" max="9488" width="11" style="36" customWidth="1"/>
    <col min="9489" max="9489" width="0.5703125" style="36" customWidth="1"/>
    <col min="9490" max="9490" width="9.28515625" style="36" customWidth="1"/>
    <col min="9491" max="9491" width="0.5703125" style="36" customWidth="1"/>
    <col min="9492" max="9492" width="10.5703125" style="36" customWidth="1"/>
    <col min="9493" max="9493" width="0.5703125" style="36" customWidth="1"/>
    <col min="9494" max="9494" width="9.7109375" style="36" customWidth="1"/>
    <col min="9495" max="9725" width="9.28515625" style="36"/>
    <col min="9726" max="9728" width="0.7109375" style="36" customWidth="1"/>
    <col min="9729" max="9729" width="22.7109375" style="36" customWidth="1"/>
    <col min="9730" max="9730" width="4.28515625" style="36" customWidth="1"/>
    <col min="9731" max="9731" width="3.7109375" style="36" customWidth="1"/>
    <col min="9732" max="9732" width="9" style="36" customWidth="1"/>
    <col min="9733" max="9733" width="0.5703125" style="36" customWidth="1"/>
    <col min="9734" max="9734" width="10" style="36" customWidth="1"/>
    <col min="9735" max="9735" width="0.5703125" style="36" customWidth="1"/>
    <col min="9736" max="9736" width="11.28515625" style="36" customWidth="1"/>
    <col min="9737" max="9737" width="0.5703125" style="36" customWidth="1"/>
    <col min="9738" max="9738" width="13.42578125" style="36" customWidth="1"/>
    <col min="9739" max="9739" width="0.5703125" style="36" customWidth="1"/>
    <col min="9740" max="9740" width="11.28515625" style="36" customWidth="1"/>
    <col min="9741" max="9741" width="0.5703125" style="36" customWidth="1"/>
    <col min="9742" max="9742" width="9.42578125" style="36" customWidth="1"/>
    <col min="9743" max="9743" width="0.5703125" style="36" customWidth="1"/>
    <col min="9744" max="9744" width="11" style="36" customWidth="1"/>
    <col min="9745" max="9745" width="0.5703125" style="36" customWidth="1"/>
    <col min="9746" max="9746" width="9.28515625" style="36" customWidth="1"/>
    <col min="9747" max="9747" width="0.5703125" style="36" customWidth="1"/>
    <col min="9748" max="9748" width="10.5703125" style="36" customWidth="1"/>
    <col min="9749" max="9749" width="0.5703125" style="36" customWidth="1"/>
    <col min="9750" max="9750" width="9.7109375" style="36" customWidth="1"/>
    <col min="9751" max="9981" width="9.28515625" style="36"/>
    <col min="9982" max="9984" width="0.7109375" style="36" customWidth="1"/>
    <col min="9985" max="9985" width="22.7109375" style="36" customWidth="1"/>
    <col min="9986" max="9986" width="4.28515625" style="36" customWidth="1"/>
    <col min="9987" max="9987" width="3.7109375" style="36" customWidth="1"/>
    <col min="9988" max="9988" width="9" style="36" customWidth="1"/>
    <col min="9989" max="9989" width="0.5703125" style="36" customWidth="1"/>
    <col min="9990" max="9990" width="10" style="36" customWidth="1"/>
    <col min="9991" max="9991" width="0.5703125" style="36" customWidth="1"/>
    <col min="9992" max="9992" width="11.28515625" style="36" customWidth="1"/>
    <col min="9993" max="9993" width="0.5703125" style="36" customWidth="1"/>
    <col min="9994" max="9994" width="13.42578125" style="36" customWidth="1"/>
    <col min="9995" max="9995" width="0.5703125" style="36" customWidth="1"/>
    <col min="9996" max="9996" width="11.28515625" style="36" customWidth="1"/>
    <col min="9997" max="9997" width="0.5703125" style="36" customWidth="1"/>
    <col min="9998" max="9998" width="9.42578125" style="36" customWidth="1"/>
    <col min="9999" max="9999" width="0.5703125" style="36" customWidth="1"/>
    <col min="10000" max="10000" width="11" style="36" customWidth="1"/>
    <col min="10001" max="10001" width="0.5703125" style="36" customWidth="1"/>
    <col min="10002" max="10002" width="9.28515625" style="36" customWidth="1"/>
    <col min="10003" max="10003" width="0.5703125" style="36" customWidth="1"/>
    <col min="10004" max="10004" width="10.5703125" style="36" customWidth="1"/>
    <col min="10005" max="10005" width="0.5703125" style="36" customWidth="1"/>
    <col min="10006" max="10006" width="9.7109375" style="36" customWidth="1"/>
    <col min="10007" max="10237" width="9.28515625" style="36"/>
    <col min="10238" max="10240" width="0.7109375" style="36" customWidth="1"/>
    <col min="10241" max="10241" width="22.7109375" style="36" customWidth="1"/>
    <col min="10242" max="10242" width="4.28515625" style="36" customWidth="1"/>
    <col min="10243" max="10243" width="3.7109375" style="36" customWidth="1"/>
    <col min="10244" max="10244" width="9" style="36" customWidth="1"/>
    <col min="10245" max="10245" width="0.5703125" style="36" customWidth="1"/>
    <col min="10246" max="10246" width="10" style="36" customWidth="1"/>
    <col min="10247" max="10247" width="0.5703125" style="36" customWidth="1"/>
    <col min="10248" max="10248" width="11.28515625" style="36" customWidth="1"/>
    <col min="10249" max="10249" width="0.5703125" style="36" customWidth="1"/>
    <col min="10250" max="10250" width="13.42578125" style="36" customWidth="1"/>
    <col min="10251" max="10251" width="0.5703125" style="36" customWidth="1"/>
    <col min="10252" max="10252" width="11.28515625" style="36" customWidth="1"/>
    <col min="10253" max="10253" width="0.5703125" style="36" customWidth="1"/>
    <col min="10254" max="10254" width="9.42578125" style="36" customWidth="1"/>
    <col min="10255" max="10255" width="0.5703125" style="36" customWidth="1"/>
    <col min="10256" max="10256" width="11" style="36" customWidth="1"/>
    <col min="10257" max="10257" width="0.5703125" style="36" customWidth="1"/>
    <col min="10258" max="10258" width="9.28515625" style="36" customWidth="1"/>
    <col min="10259" max="10259" width="0.5703125" style="36" customWidth="1"/>
    <col min="10260" max="10260" width="10.5703125" style="36" customWidth="1"/>
    <col min="10261" max="10261" width="0.5703125" style="36" customWidth="1"/>
    <col min="10262" max="10262" width="9.7109375" style="36" customWidth="1"/>
    <col min="10263" max="10493" width="9.28515625" style="36"/>
    <col min="10494" max="10496" width="0.7109375" style="36" customWidth="1"/>
    <col min="10497" max="10497" width="22.7109375" style="36" customWidth="1"/>
    <col min="10498" max="10498" width="4.28515625" style="36" customWidth="1"/>
    <col min="10499" max="10499" width="3.7109375" style="36" customWidth="1"/>
    <col min="10500" max="10500" width="9" style="36" customWidth="1"/>
    <col min="10501" max="10501" width="0.5703125" style="36" customWidth="1"/>
    <col min="10502" max="10502" width="10" style="36" customWidth="1"/>
    <col min="10503" max="10503" width="0.5703125" style="36" customWidth="1"/>
    <col min="10504" max="10504" width="11.28515625" style="36" customWidth="1"/>
    <col min="10505" max="10505" width="0.5703125" style="36" customWidth="1"/>
    <col min="10506" max="10506" width="13.42578125" style="36" customWidth="1"/>
    <col min="10507" max="10507" width="0.5703125" style="36" customWidth="1"/>
    <col min="10508" max="10508" width="11.28515625" style="36" customWidth="1"/>
    <col min="10509" max="10509" width="0.5703125" style="36" customWidth="1"/>
    <col min="10510" max="10510" width="9.42578125" style="36" customWidth="1"/>
    <col min="10511" max="10511" width="0.5703125" style="36" customWidth="1"/>
    <col min="10512" max="10512" width="11" style="36" customWidth="1"/>
    <col min="10513" max="10513" width="0.5703125" style="36" customWidth="1"/>
    <col min="10514" max="10514" width="9.28515625" style="36" customWidth="1"/>
    <col min="10515" max="10515" width="0.5703125" style="36" customWidth="1"/>
    <col min="10516" max="10516" width="10.5703125" style="36" customWidth="1"/>
    <col min="10517" max="10517" width="0.5703125" style="36" customWidth="1"/>
    <col min="10518" max="10518" width="9.7109375" style="36" customWidth="1"/>
    <col min="10519" max="10749" width="9.28515625" style="36"/>
    <col min="10750" max="10752" width="0.7109375" style="36" customWidth="1"/>
    <col min="10753" max="10753" width="22.7109375" style="36" customWidth="1"/>
    <col min="10754" max="10754" width="4.28515625" style="36" customWidth="1"/>
    <col min="10755" max="10755" width="3.7109375" style="36" customWidth="1"/>
    <col min="10756" max="10756" width="9" style="36" customWidth="1"/>
    <col min="10757" max="10757" width="0.5703125" style="36" customWidth="1"/>
    <col min="10758" max="10758" width="10" style="36" customWidth="1"/>
    <col min="10759" max="10759" width="0.5703125" style="36" customWidth="1"/>
    <col min="10760" max="10760" width="11.28515625" style="36" customWidth="1"/>
    <col min="10761" max="10761" width="0.5703125" style="36" customWidth="1"/>
    <col min="10762" max="10762" width="13.42578125" style="36" customWidth="1"/>
    <col min="10763" max="10763" width="0.5703125" style="36" customWidth="1"/>
    <col min="10764" max="10764" width="11.28515625" style="36" customWidth="1"/>
    <col min="10765" max="10765" width="0.5703125" style="36" customWidth="1"/>
    <col min="10766" max="10766" width="9.42578125" style="36" customWidth="1"/>
    <col min="10767" max="10767" width="0.5703125" style="36" customWidth="1"/>
    <col min="10768" max="10768" width="11" style="36" customWidth="1"/>
    <col min="10769" max="10769" width="0.5703125" style="36" customWidth="1"/>
    <col min="10770" max="10770" width="9.28515625" style="36" customWidth="1"/>
    <col min="10771" max="10771" width="0.5703125" style="36" customWidth="1"/>
    <col min="10772" max="10772" width="10.5703125" style="36" customWidth="1"/>
    <col min="10773" max="10773" width="0.5703125" style="36" customWidth="1"/>
    <col min="10774" max="10774" width="9.7109375" style="36" customWidth="1"/>
    <col min="10775" max="11005" width="9.28515625" style="36"/>
    <col min="11006" max="11008" width="0.7109375" style="36" customWidth="1"/>
    <col min="11009" max="11009" width="22.7109375" style="36" customWidth="1"/>
    <col min="11010" max="11010" width="4.28515625" style="36" customWidth="1"/>
    <col min="11011" max="11011" width="3.7109375" style="36" customWidth="1"/>
    <col min="11012" max="11012" width="9" style="36" customWidth="1"/>
    <col min="11013" max="11013" width="0.5703125" style="36" customWidth="1"/>
    <col min="11014" max="11014" width="10" style="36" customWidth="1"/>
    <col min="11015" max="11015" width="0.5703125" style="36" customWidth="1"/>
    <col min="11016" max="11016" width="11.28515625" style="36" customWidth="1"/>
    <col min="11017" max="11017" width="0.5703125" style="36" customWidth="1"/>
    <col min="11018" max="11018" width="13.42578125" style="36" customWidth="1"/>
    <col min="11019" max="11019" width="0.5703125" style="36" customWidth="1"/>
    <col min="11020" max="11020" width="11.28515625" style="36" customWidth="1"/>
    <col min="11021" max="11021" width="0.5703125" style="36" customWidth="1"/>
    <col min="11022" max="11022" width="9.42578125" style="36" customWidth="1"/>
    <col min="11023" max="11023" width="0.5703125" style="36" customWidth="1"/>
    <col min="11024" max="11024" width="11" style="36" customWidth="1"/>
    <col min="11025" max="11025" width="0.5703125" style="36" customWidth="1"/>
    <col min="11026" max="11026" width="9.28515625" style="36" customWidth="1"/>
    <col min="11027" max="11027" width="0.5703125" style="36" customWidth="1"/>
    <col min="11028" max="11028" width="10.5703125" style="36" customWidth="1"/>
    <col min="11029" max="11029" width="0.5703125" style="36" customWidth="1"/>
    <col min="11030" max="11030" width="9.7109375" style="36" customWidth="1"/>
    <col min="11031" max="11261" width="9.28515625" style="36"/>
    <col min="11262" max="11264" width="0.7109375" style="36" customWidth="1"/>
    <col min="11265" max="11265" width="22.7109375" style="36" customWidth="1"/>
    <col min="11266" max="11266" width="4.28515625" style="36" customWidth="1"/>
    <col min="11267" max="11267" width="3.7109375" style="36" customWidth="1"/>
    <col min="11268" max="11268" width="9" style="36" customWidth="1"/>
    <col min="11269" max="11269" width="0.5703125" style="36" customWidth="1"/>
    <col min="11270" max="11270" width="10" style="36" customWidth="1"/>
    <col min="11271" max="11271" width="0.5703125" style="36" customWidth="1"/>
    <col min="11272" max="11272" width="11.28515625" style="36" customWidth="1"/>
    <col min="11273" max="11273" width="0.5703125" style="36" customWidth="1"/>
    <col min="11274" max="11274" width="13.42578125" style="36" customWidth="1"/>
    <col min="11275" max="11275" width="0.5703125" style="36" customWidth="1"/>
    <col min="11276" max="11276" width="11.28515625" style="36" customWidth="1"/>
    <col min="11277" max="11277" width="0.5703125" style="36" customWidth="1"/>
    <col min="11278" max="11278" width="9.42578125" style="36" customWidth="1"/>
    <col min="11279" max="11279" width="0.5703125" style="36" customWidth="1"/>
    <col min="11280" max="11280" width="11" style="36" customWidth="1"/>
    <col min="11281" max="11281" width="0.5703125" style="36" customWidth="1"/>
    <col min="11282" max="11282" width="9.28515625" style="36" customWidth="1"/>
    <col min="11283" max="11283" width="0.5703125" style="36" customWidth="1"/>
    <col min="11284" max="11284" width="10.5703125" style="36" customWidth="1"/>
    <col min="11285" max="11285" width="0.5703125" style="36" customWidth="1"/>
    <col min="11286" max="11286" width="9.7109375" style="36" customWidth="1"/>
    <col min="11287" max="11517" width="9.28515625" style="36"/>
    <col min="11518" max="11520" width="0.7109375" style="36" customWidth="1"/>
    <col min="11521" max="11521" width="22.7109375" style="36" customWidth="1"/>
    <col min="11522" max="11522" width="4.28515625" style="36" customWidth="1"/>
    <col min="11523" max="11523" width="3.7109375" style="36" customWidth="1"/>
    <col min="11524" max="11524" width="9" style="36" customWidth="1"/>
    <col min="11525" max="11525" width="0.5703125" style="36" customWidth="1"/>
    <col min="11526" max="11526" width="10" style="36" customWidth="1"/>
    <col min="11527" max="11527" width="0.5703125" style="36" customWidth="1"/>
    <col min="11528" max="11528" width="11.28515625" style="36" customWidth="1"/>
    <col min="11529" max="11529" width="0.5703125" style="36" customWidth="1"/>
    <col min="11530" max="11530" width="13.42578125" style="36" customWidth="1"/>
    <col min="11531" max="11531" width="0.5703125" style="36" customWidth="1"/>
    <col min="11532" max="11532" width="11.28515625" style="36" customWidth="1"/>
    <col min="11533" max="11533" width="0.5703125" style="36" customWidth="1"/>
    <col min="11534" max="11534" width="9.42578125" style="36" customWidth="1"/>
    <col min="11535" max="11535" width="0.5703125" style="36" customWidth="1"/>
    <col min="11536" max="11536" width="11" style="36" customWidth="1"/>
    <col min="11537" max="11537" width="0.5703125" style="36" customWidth="1"/>
    <col min="11538" max="11538" width="9.28515625" style="36" customWidth="1"/>
    <col min="11539" max="11539" width="0.5703125" style="36" customWidth="1"/>
    <col min="11540" max="11540" width="10.5703125" style="36" customWidth="1"/>
    <col min="11541" max="11541" width="0.5703125" style="36" customWidth="1"/>
    <col min="11542" max="11542" width="9.7109375" style="36" customWidth="1"/>
    <col min="11543" max="11773" width="9.28515625" style="36"/>
    <col min="11774" max="11776" width="0.7109375" style="36" customWidth="1"/>
    <col min="11777" max="11777" width="22.7109375" style="36" customWidth="1"/>
    <col min="11778" max="11778" width="4.28515625" style="36" customWidth="1"/>
    <col min="11779" max="11779" width="3.7109375" style="36" customWidth="1"/>
    <col min="11780" max="11780" width="9" style="36" customWidth="1"/>
    <col min="11781" max="11781" width="0.5703125" style="36" customWidth="1"/>
    <col min="11782" max="11782" width="10" style="36" customWidth="1"/>
    <col min="11783" max="11783" width="0.5703125" style="36" customWidth="1"/>
    <col min="11784" max="11784" width="11.28515625" style="36" customWidth="1"/>
    <col min="11785" max="11785" width="0.5703125" style="36" customWidth="1"/>
    <col min="11786" max="11786" width="13.42578125" style="36" customWidth="1"/>
    <col min="11787" max="11787" width="0.5703125" style="36" customWidth="1"/>
    <col min="11788" max="11788" width="11.28515625" style="36" customWidth="1"/>
    <col min="11789" max="11789" width="0.5703125" style="36" customWidth="1"/>
    <col min="11790" max="11790" width="9.42578125" style="36" customWidth="1"/>
    <col min="11791" max="11791" width="0.5703125" style="36" customWidth="1"/>
    <col min="11792" max="11792" width="11" style="36" customWidth="1"/>
    <col min="11793" max="11793" width="0.5703125" style="36" customWidth="1"/>
    <col min="11794" max="11794" width="9.28515625" style="36" customWidth="1"/>
    <col min="11795" max="11795" width="0.5703125" style="36" customWidth="1"/>
    <col min="11796" max="11796" width="10.5703125" style="36" customWidth="1"/>
    <col min="11797" max="11797" width="0.5703125" style="36" customWidth="1"/>
    <col min="11798" max="11798" width="9.7109375" style="36" customWidth="1"/>
    <col min="11799" max="12029" width="9.28515625" style="36"/>
    <col min="12030" max="12032" width="0.7109375" style="36" customWidth="1"/>
    <col min="12033" max="12033" width="22.7109375" style="36" customWidth="1"/>
    <col min="12034" max="12034" width="4.28515625" style="36" customWidth="1"/>
    <col min="12035" max="12035" width="3.7109375" style="36" customWidth="1"/>
    <col min="12036" max="12036" width="9" style="36" customWidth="1"/>
    <col min="12037" max="12037" width="0.5703125" style="36" customWidth="1"/>
    <col min="12038" max="12038" width="10" style="36" customWidth="1"/>
    <col min="12039" max="12039" width="0.5703125" style="36" customWidth="1"/>
    <col min="12040" max="12040" width="11.28515625" style="36" customWidth="1"/>
    <col min="12041" max="12041" width="0.5703125" style="36" customWidth="1"/>
    <col min="12042" max="12042" width="13.42578125" style="36" customWidth="1"/>
    <col min="12043" max="12043" width="0.5703125" style="36" customWidth="1"/>
    <col min="12044" max="12044" width="11.28515625" style="36" customWidth="1"/>
    <col min="12045" max="12045" width="0.5703125" style="36" customWidth="1"/>
    <col min="12046" max="12046" width="9.42578125" style="36" customWidth="1"/>
    <col min="12047" max="12047" width="0.5703125" style="36" customWidth="1"/>
    <col min="12048" max="12048" width="11" style="36" customWidth="1"/>
    <col min="12049" max="12049" width="0.5703125" style="36" customWidth="1"/>
    <col min="12050" max="12050" width="9.28515625" style="36" customWidth="1"/>
    <col min="12051" max="12051" width="0.5703125" style="36" customWidth="1"/>
    <col min="12052" max="12052" width="10.5703125" style="36" customWidth="1"/>
    <col min="12053" max="12053" width="0.5703125" style="36" customWidth="1"/>
    <col min="12054" max="12054" width="9.7109375" style="36" customWidth="1"/>
    <col min="12055" max="12285" width="9.28515625" style="36"/>
    <col min="12286" max="12288" width="0.7109375" style="36" customWidth="1"/>
    <col min="12289" max="12289" width="22.7109375" style="36" customWidth="1"/>
    <col min="12290" max="12290" width="4.28515625" style="36" customWidth="1"/>
    <col min="12291" max="12291" width="3.7109375" style="36" customWidth="1"/>
    <col min="12292" max="12292" width="9" style="36" customWidth="1"/>
    <col min="12293" max="12293" width="0.5703125" style="36" customWidth="1"/>
    <col min="12294" max="12294" width="10" style="36" customWidth="1"/>
    <col min="12295" max="12295" width="0.5703125" style="36" customWidth="1"/>
    <col min="12296" max="12296" width="11.28515625" style="36" customWidth="1"/>
    <col min="12297" max="12297" width="0.5703125" style="36" customWidth="1"/>
    <col min="12298" max="12298" width="13.42578125" style="36" customWidth="1"/>
    <col min="12299" max="12299" width="0.5703125" style="36" customWidth="1"/>
    <col min="12300" max="12300" width="11.28515625" style="36" customWidth="1"/>
    <col min="12301" max="12301" width="0.5703125" style="36" customWidth="1"/>
    <col min="12302" max="12302" width="9.42578125" style="36" customWidth="1"/>
    <col min="12303" max="12303" width="0.5703125" style="36" customWidth="1"/>
    <col min="12304" max="12304" width="11" style="36" customWidth="1"/>
    <col min="12305" max="12305" width="0.5703125" style="36" customWidth="1"/>
    <col min="12306" max="12306" width="9.28515625" style="36" customWidth="1"/>
    <col min="12307" max="12307" width="0.5703125" style="36" customWidth="1"/>
    <col min="12308" max="12308" width="10.5703125" style="36" customWidth="1"/>
    <col min="12309" max="12309" width="0.5703125" style="36" customWidth="1"/>
    <col min="12310" max="12310" width="9.7109375" style="36" customWidth="1"/>
    <col min="12311" max="12541" width="9.28515625" style="36"/>
    <col min="12542" max="12544" width="0.7109375" style="36" customWidth="1"/>
    <col min="12545" max="12545" width="22.7109375" style="36" customWidth="1"/>
    <col min="12546" max="12546" width="4.28515625" style="36" customWidth="1"/>
    <col min="12547" max="12547" width="3.7109375" style="36" customWidth="1"/>
    <col min="12548" max="12548" width="9" style="36" customWidth="1"/>
    <col min="12549" max="12549" width="0.5703125" style="36" customWidth="1"/>
    <col min="12550" max="12550" width="10" style="36" customWidth="1"/>
    <col min="12551" max="12551" width="0.5703125" style="36" customWidth="1"/>
    <col min="12552" max="12552" width="11.28515625" style="36" customWidth="1"/>
    <col min="12553" max="12553" width="0.5703125" style="36" customWidth="1"/>
    <col min="12554" max="12554" width="13.42578125" style="36" customWidth="1"/>
    <col min="12555" max="12555" width="0.5703125" style="36" customWidth="1"/>
    <col min="12556" max="12556" width="11.28515625" style="36" customWidth="1"/>
    <col min="12557" max="12557" width="0.5703125" style="36" customWidth="1"/>
    <col min="12558" max="12558" width="9.42578125" style="36" customWidth="1"/>
    <col min="12559" max="12559" width="0.5703125" style="36" customWidth="1"/>
    <col min="12560" max="12560" width="11" style="36" customWidth="1"/>
    <col min="12561" max="12561" width="0.5703125" style="36" customWidth="1"/>
    <col min="12562" max="12562" width="9.28515625" style="36" customWidth="1"/>
    <col min="12563" max="12563" width="0.5703125" style="36" customWidth="1"/>
    <col min="12564" max="12564" width="10.5703125" style="36" customWidth="1"/>
    <col min="12565" max="12565" width="0.5703125" style="36" customWidth="1"/>
    <col min="12566" max="12566" width="9.7109375" style="36" customWidth="1"/>
    <col min="12567" max="12797" width="9.28515625" style="36"/>
    <col min="12798" max="12800" width="0.7109375" style="36" customWidth="1"/>
    <col min="12801" max="12801" width="22.7109375" style="36" customWidth="1"/>
    <col min="12802" max="12802" width="4.28515625" style="36" customWidth="1"/>
    <col min="12803" max="12803" width="3.7109375" style="36" customWidth="1"/>
    <col min="12804" max="12804" width="9" style="36" customWidth="1"/>
    <col min="12805" max="12805" width="0.5703125" style="36" customWidth="1"/>
    <col min="12806" max="12806" width="10" style="36" customWidth="1"/>
    <col min="12807" max="12807" width="0.5703125" style="36" customWidth="1"/>
    <col min="12808" max="12808" width="11.28515625" style="36" customWidth="1"/>
    <col min="12809" max="12809" width="0.5703125" style="36" customWidth="1"/>
    <col min="12810" max="12810" width="13.42578125" style="36" customWidth="1"/>
    <col min="12811" max="12811" width="0.5703125" style="36" customWidth="1"/>
    <col min="12812" max="12812" width="11.28515625" style="36" customWidth="1"/>
    <col min="12813" max="12813" width="0.5703125" style="36" customWidth="1"/>
    <col min="12814" max="12814" width="9.42578125" style="36" customWidth="1"/>
    <col min="12815" max="12815" width="0.5703125" style="36" customWidth="1"/>
    <col min="12816" max="12816" width="11" style="36" customWidth="1"/>
    <col min="12817" max="12817" width="0.5703125" style="36" customWidth="1"/>
    <col min="12818" max="12818" width="9.28515625" style="36" customWidth="1"/>
    <col min="12819" max="12819" width="0.5703125" style="36" customWidth="1"/>
    <col min="12820" max="12820" width="10.5703125" style="36" customWidth="1"/>
    <col min="12821" max="12821" width="0.5703125" style="36" customWidth="1"/>
    <col min="12822" max="12822" width="9.7109375" style="36" customWidth="1"/>
    <col min="12823" max="13053" width="9.28515625" style="36"/>
    <col min="13054" max="13056" width="0.7109375" style="36" customWidth="1"/>
    <col min="13057" max="13057" width="22.7109375" style="36" customWidth="1"/>
    <col min="13058" max="13058" width="4.28515625" style="36" customWidth="1"/>
    <col min="13059" max="13059" width="3.7109375" style="36" customWidth="1"/>
    <col min="13060" max="13060" width="9" style="36" customWidth="1"/>
    <col min="13061" max="13061" width="0.5703125" style="36" customWidth="1"/>
    <col min="13062" max="13062" width="10" style="36" customWidth="1"/>
    <col min="13063" max="13063" width="0.5703125" style="36" customWidth="1"/>
    <col min="13064" max="13064" width="11.28515625" style="36" customWidth="1"/>
    <col min="13065" max="13065" width="0.5703125" style="36" customWidth="1"/>
    <col min="13066" max="13066" width="13.42578125" style="36" customWidth="1"/>
    <col min="13067" max="13067" width="0.5703125" style="36" customWidth="1"/>
    <col min="13068" max="13068" width="11.28515625" style="36" customWidth="1"/>
    <col min="13069" max="13069" width="0.5703125" style="36" customWidth="1"/>
    <col min="13070" max="13070" width="9.42578125" style="36" customWidth="1"/>
    <col min="13071" max="13071" width="0.5703125" style="36" customWidth="1"/>
    <col min="13072" max="13072" width="11" style="36" customWidth="1"/>
    <col min="13073" max="13073" width="0.5703125" style="36" customWidth="1"/>
    <col min="13074" max="13074" width="9.28515625" style="36" customWidth="1"/>
    <col min="13075" max="13075" width="0.5703125" style="36" customWidth="1"/>
    <col min="13076" max="13076" width="10.5703125" style="36" customWidth="1"/>
    <col min="13077" max="13077" width="0.5703125" style="36" customWidth="1"/>
    <col min="13078" max="13078" width="9.7109375" style="36" customWidth="1"/>
    <col min="13079" max="13309" width="9.28515625" style="36"/>
    <col min="13310" max="13312" width="0.7109375" style="36" customWidth="1"/>
    <col min="13313" max="13313" width="22.7109375" style="36" customWidth="1"/>
    <col min="13314" max="13314" width="4.28515625" style="36" customWidth="1"/>
    <col min="13315" max="13315" width="3.7109375" style="36" customWidth="1"/>
    <col min="13316" max="13316" width="9" style="36" customWidth="1"/>
    <col min="13317" max="13317" width="0.5703125" style="36" customWidth="1"/>
    <col min="13318" max="13318" width="10" style="36" customWidth="1"/>
    <col min="13319" max="13319" width="0.5703125" style="36" customWidth="1"/>
    <col min="13320" max="13320" width="11.28515625" style="36" customWidth="1"/>
    <col min="13321" max="13321" width="0.5703125" style="36" customWidth="1"/>
    <col min="13322" max="13322" width="13.42578125" style="36" customWidth="1"/>
    <col min="13323" max="13323" width="0.5703125" style="36" customWidth="1"/>
    <col min="13324" max="13324" width="11.28515625" style="36" customWidth="1"/>
    <col min="13325" max="13325" width="0.5703125" style="36" customWidth="1"/>
    <col min="13326" max="13326" width="9.42578125" style="36" customWidth="1"/>
    <col min="13327" max="13327" width="0.5703125" style="36" customWidth="1"/>
    <col min="13328" max="13328" width="11" style="36" customWidth="1"/>
    <col min="13329" max="13329" width="0.5703125" style="36" customWidth="1"/>
    <col min="13330" max="13330" width="9.28515625" style="36" customWidth="1"/>
    <col min="13331" max="13331" width="0.5703125" style="36" customWidth="1"/>
    <col min="13332" max="13332" width="10.5703125" style="36" customWidth="1"/>
    <col min="13333" max="13333" width="0.5703125" style="36" customWidth="1"/>
    <col min="13334" max="13334" width="9.7109375" style="36" customWidth="1"/>
    <col min="13335" max="13565" width="9.28515625" style="36"/>
    <col min="13566" max="13568" width="0.7109375" style="36" customWidth="1"/>
    <col min="13569" max="13569" width="22.7109375" style="36" customWidth="1"/>
    <col min="13570" max="13570" width="4.28515625" style="36" customWidth="1"/>
    <col min="13571" max="13571" width="3.7109375" style="36" customWidth="1"/>
    <col min="13572" max="13572" width="9" style="36" customWidth="1"/>
    <col min="13573" max="13573" width="0.5703125" style="36" customWidth="1"/>
    <col min="13574" max="13574" width="10" style="36" customWidth="1"/>
    <col min="13575" max="13575" width="0.5703125" style="36" customWidth="1"/>
    <col min="13576" max="13576" width="11.28515625" style="36" customWidth="1"/>
    <col min="13577" max="13577" width="0.5703125" style="36" customWidth="1"/>
    <col min="13578" max="13578" width="13.42578125" style="36" customWidth="1"/>
    <col min="13579" max="13579" width="0.5703125" style="36" customWidth="1"/>
    <col min="13580" max="13580" width="11.28515625" style="36" customWidth="1"/>
    <col min="13581" max="13581" width="0.5703125" style="36" customWidth="1"/>
    <col min="13582" max="13582" width="9.42578125" style="36" customWidth="1"/>
    <col min="13583" max="13583" width="0.5703125" style="36" customWidth="1"/>
    <col min="13584" max="13584" width="11" style="36" customWidth="1"/>
    <col min="13585" max="13585" width="0.5703125" style="36" customWidth="1"/>
    <col min="13586" max="13586" width="9.28515625" style="36" customWidth="1"/>
    <col min="13587" max="13587" width="0.5703125" style="36" customWidth="1"/>
    <col min="13588" max="13588" width="10.5703125" style="36" customWidth="1"/>
    <col min="13589" max="13589" width="0.5703125" style="36" customWidth="1"/>
    <col min="13590" max="13590" width="9.7109375" style="36" customWidth="1"/>
    <col min="13591" max="13821" width="9.28515625" style="36"/>
    <col min="13822" max="13824" width="0.7109375" style="36" customWidth="1"/>
    <col min="13825" max="13825" width="22.7109375" style="36" customWidth="1"/>
    <col min="13826" max="13826" width="4.28515625" style="36" customWidth="1"/>
    <col min="13827" max="13827" width="3.7109375" style="36" customWidth="1"/>
    <col min="13828" max="13828" width="9" style="36" customWidth="1"/>
    <col min="13829" max="13829" width="0.5703125" style="36" customWidth="1"/>
    <col min="13830" max="13830" width="10" style="36" customWidth="1"/>
    <col min="13831" max="13831" width="0.5703125" style="36" customWidth="1"/>
    <col min="13832" max="13832" width="11.28515625" style="36" customWidth="1"/>
    <col min="13833" max="13833" width="0.5703125" style="36" customWidth="1"/>
    <col min="13834" max="13834" width="13.42578125" style="36" customWidth="1"/>
    <col min="13835" max="13835" width="0.5703125" style="36" customWidth="1"/>
    <col min="13836" max="13836" width="11.28515625" style="36" customWidth="1"/>
    <col min="13837" max="13837" width="0.5703125" style="36" customWidth="1"/>
    <col min="13838" max="13838" width="9.42578125" style="36" customWidth="1"/>
    <col min="13839" max="13839" width="0.5703125" style="36" customWidth="1"/>
    <col min="13840" max="13840" width="11" style="36" customWidth="1"/>
    <col min="13841" max="13841" width="0.5703125" style="36" customWidth="1"/>
    <col min="13842" max="13842" width="9.28515625" style="36" customWidth="1"/>
    <col min="13843" max="13843" width="0.5703125" style="36" customWidth="1"/>
    <col min="13844" max="13844" width="10.5703125" style="36" customWidth="1"/>
    <col min="13845" max="13845" width="0.5703125" style="36" customWidth="1"/>
    <col min="13846" max="13846" width="9.7109375" style="36" customWidth="1"/>
    <col min="13847" max="14077" width="9.28515625" style="36"/>
    <col min="14078" max="14080" width="0.7109375" style="36" customWidth="1"/>
    <col min="14081" max="14081" width="22.7109375" style="36" customWidth="1"/>
    <col min="14082" max="14082" width="4.28515625" style="36" customWidth="1"/>
    <col min="14083" max="14083" width="3.7109375" style="36" customWidth="1"/>
    <col min="14084" max="14084" width="9" style="36" customWidth="1"/>
    <col min="14085" max="14085" width="0.5703125" style="36" customWidth="1"/>
    <col min="14086" max="14086" width="10" style="36" customWidth="1"/>
    <col min="14087" max="14087" width="0.5703125" style="36" customWidth="1"/>
    <col min="14088" max="14088" width="11.28515625" style="36" customWidth="1"/>
    <col min="14089" max="14089" width="0.5703125" style="36" customWidth="1"/>
    <col min="14090" max="14090" width="13.42578125" style="36" customWidth="1"/>
    <col min="14091" max="14091" width="0.5703125" style="36" customWidth="1"/>
    <col min="14092" max="14092" width="11.28515625" style="36" customWidth="1"/>
    <col min="14093" max="14093" width="0.5703125" style="36" customWidth="1"/>
    <col min="14094" max="14094" width="9.42578125" style="36" customWidth="1"/>
    <col min="14095" max="14095" width="0.5703125" style="36" customWidth="1"/>
    <col min="14096" max="14096" width="11" style="36" customWidth="1"/>
    <col min="14097" max="14097" width="0.5703125" style="36" customWidth="1"/>
    <col min="14098" max="14098" width="9.28515625" style="36" customWidth="1"/>
    <col min="14099" max="14099" width="0.5703125" style="36" customWidth="1"/>
    <col min="14100" max="14100" width="10.5703125" style="36" customWidth="1"/>
    <col min="14101" max="14101" width="0.5703125" style="36" customWidth="1"/>
    <col min="14102" max="14102" width="9.7109375" style="36" customWidth="1"/>
    <col min="14103" max="14333" width="9.28515625" style="36"/>
    <col min="14334" max="14336" width="0.7109375" style="36" customWidth="1"/>
    <col min="14337" max="14337" width="22.7109375" style="36" customWidth="1"/>
    <col min="14338" max="14338" width="4.28515625" style="36" customWidth="1"/>
    <col min="14339" max="14339" width="3.7109375" style="36" customWidth="1"/>
    <col min="14340" max="14340" width="9" style="36" customWidth="1"/>
    <col min="14341" max="14341" width="0.5703125" style="36" customWidth="1"/>
    <col min="14342" max="14342" width="10" style="36" customWidth="1"/>
    <col min="14343" max="14343" width="0.5703125" style="36" customWidth="1"/>
    <col min="14344" max="14344" width="11.28515625" style="36" customWidth="1"/>
    <col min="14345" max="14345" width="0.5703125" style="36" customWidth="1"/>
    <col min="14346" max="14346" width="13.42578125" style="36" customWidth="1"/>
    <col min="14347" max="14347" width="0.5703125" style="36" customWidth="1"/>
    <col min="14348" max="14348" width="11.28515625" style="36" customWidth="1"/>
    <col min="14349" max="14349" width="0.5703125" style="36" customWidth="1"/>
    <col min="14350" max="14350" width="9.42578125" style="36" customWidth="1"/>
    <col min="14351" max="14351" width="0.5703125" style="36" customWidth="1"/>
    <col min="14352" max="14352" width="11" style="36" customWidth="1"/>
    <col min="14353" max="14353" width="0.5703125" style="36" customWidth="1"/>
    <col min="14354" max="14354" width="9.28515625" style="36" customWidth="1"/>
    <col min="14355" max="14355" width="0.5703125" style="36" customWidth="1"/>
    <col min="14356" max="14356" width="10.5703125" style="36" customWidth="1"/>
    <col min="14357" max="14357" width="0.5703125" style="36" customWidth="1"/>
    <col min="14358" max="14358" width="9.7109375" style="36" customWidth="1"/>
    <col min="14359" max="14589" width="9.28515625" style="36"/>
    <col min="14590" max="14592" width="0.7109375" style="36" customWidth="1"/>
    <col min="14593" max="14593" width="22.7109375" style="36" customWidth="1"/>
    <col min="14594" max="14594" width="4.28515625" style="36" customWidth="1"/>
    <col min="14595" max="14595" width="3.7109375" style="36" customWidth="1"/>
    <col min="14596" max="14596" width="9" style="36" customWidth="1"/>
    <col min="14597" max="14597" width="0.5703125" style="36" customWidth="1"/>
    <col min="14598" max="14598" width="10" style="36" customWidth="1"/>
    <col min="14599" max="14599" width="0.5703125" style="36" customWidth="1"/>
    <col min="14600" max="14600" width="11.28515625" style="36" customWidth="1"/>
    <col min="14601" max="14601" width="0.5703125" style="36" customWidth="1"/>
    <col min="14602" max="14602" width="13.42578125" style="36" customWidth="1"/>
    <col min="14603" max="14603" width="0.5703125" style="36" customWidth="1"/>
    <col min="14604" max="14604" width="11.28515625" style="36" customWidth="1"/>
    <col min="14605" max="14605" width="0.5703125" style="36" customWidth="1"/>
    <col min="14606" max="14606" width="9.42578125" style="36" customWidth="1"/>
    <col min="14607" max="14607" width="0.5703125" style="36" customWidth="1"/>
    <col min="14608" max="14608" width="11" style="36" customWidth="1"/>
    <col min="14609" max="14609" width="0.5703125" style="36" customWidth="1"/>
    <col min="14610" max="14610" width="9.28515625" style="36" customWidth="1"/>
    <col min="14611" max="14611" width="0.5703125" style="36" customWidth="1"/>
    <col min="14612" max="14612" width="10.5703125" style="36" customWidth="1"/>
    <col min="14613" max="14613" width="0.5703125" style="36" customWidth="1"/>
    <col min="14614" max="14614" width="9.7109375" style="36" customWidth="1"/>
    <col min="14615" max="14845" width="9.28515625" style="36"/>
    <col min="14846" max="14848" width="0.7109375" style="36" customWidth="1"/>
    <col min="14849" max="14849" width="22.7109375" style="36" customWidth="1"/>
    <col min="14850" max="14850" width="4.28515625" style="36" customWidth="1"/>
    <col min="14851" max="14851" width="3.7109375" style="36" customWidth="1"/>
    <col min="14852" max="14852" width="9" style="36" customWidth="1"/>
    <col min="14853" max="14853" width="0.5703125" style="36" customWidth="1"/>
    <col min="14854" max="14854" width="10" style="36" customWidth="1"/>
    <col min="14855" max="14855" width="0.5703125" style="36" customWidth="1"/>
    <col min="14856" max="14856" width="11.28515625" style="36" customWidth="1"/>
    <col min="14857" max="14857" width="0.5703125" style="36" customWidth="1"/>
    <col min="14858" max="14858" width="13.42578125" style="36" customWidth="1"/>
    <col min="14859" max="14859" width="0.5703125" style="36" customWidth="1"/>
    <col min="14860" max="14860" width="11.28515625" style="36" customWidth="1"/>
    <col min="14861" max="14861" width="0.5703125" style="36" customWidth="1"/>
    <col min="14862" max="14862" width="9.42578125" style="36" customWidth="1"/>
    <col min="14863" max="14863" width="0.5703125" style="36" customWidth="1"/>
    <col min="14864" max="14864" width="11" style="36" customWidth="1"/>
    <col min="14865" max="14865" width="0.5703125" style="36" customWidth="1"/>
    <col min="14866" max="14866" width="9.28515625" style="36" customWidth="1"/>
    <col min="14867" max="14867" width="0.5703125" style="36" customWidth="1"/>
    <col min="14868" max="14868" width="10.5703125" style="36" customWidth="1"/>
    <col min="14869" max="14869" width="0.5703125" style="36" customWidth="1"/>
    <col min="14870" max="14870" width="9.7109375" style="36" customWidth="1"/>
    <col min="14871" max="15101" width="9.28515625" style="36"/>
    <col min="15102" max="15104" width="0.7109375" style="36" customWidth="1"/>
    <col min="15105" max="15105" width="22.7109375" style="36" customWidth="1"/>
    <col min="15106" max="15106" width="4.28515625" style="36" customWidth="1"/>
    <col min="15107" max="15107" width="3.7109375" style="36" customWidth="1"/>
    <col min="15108" max="15108" width="9" style="36" customWidth="1"/>
    <col min="15109" max="15109" width="0.5703125" style="36" customWidth="1"/>
    <col min="15110" max="15110" width="10" style="36" customWidth="1"/>
    <col min="15111" max="15111" width="0.5703125" style="36" customWidth="1"/>
    <col min="15112" max="15112" width="11.28515625" style="36" customWidth="1"/>
    <col min="15113" max="15113" width="0.5703125" style="36" customWidth="1"/>
    <col min="15114" max="15114" width="13.42578125" style="36" customWidth="1"/>
    <col min="15115" max="15115" width="0.5703125" style="36" customWidth="1"/>
    <col min="15116" max="15116" width="11.28515625" style="36" customWidth="1"/>
    <col min="15117" max="15117" width="0.5703125" style="36" customWidth="1"/>
    <col min="15118" max="15118" width="9.42578125" style="36" customWidth="1"/>
    <col min="15119" max="15119" width="0.5703125" style="36" customWidth="1"/>
    <col min="15120" max="15120" width="11" style="36" customWidth="1"/>
    <col min="15121" max="15121" width="0.5703125" style="36" customWidth="1"/>
    <col min="15122" max="15122" width="9.28515625" style="36" customWidth="1"/>
    <col min="15123" max="15123" width="0.5703125" style="36" customWidth="1"/>
    <col min="15124" max="15124" width="10.5703125" style="36" customWidth="1"/>
    <col min="15125" max="15125" width="0.5703125" style="36" customWidth="1"/>
    <col min="15126" max="15126" width="9.7109375" style="36" customWidth="1"/>
    <col min="15127" max="15357" width="9.28515625" style="36"/>
    <col min="15358" max="15360" width="0.7109375" style="36" customWidth="1"/>
    <col min="15361" max="15361" width="22.7109375" style="36" customWidth="1"/>
    <col min="15362" max="15362" width="4.28515625" style="36" customWidth="1"/>
    <col min="15363" max="15363" width="3.7109375" style="36" customWidth="1"/>
    <col min="15364" max="15364" width="9" style="36" customWidth="1"/>
    <col min="15365" max="15365" width="0.5703125" style="36" customWidth="1"/>
    <col min="15366" max="15366" width="10" style="36" customWidth="1"/>
    <col min="15367" max="15367" width="0.5703125" style="36" customWidth="1"/>
    <col min="15368" max="15368" width="11.28515625" style="36" customWidth="1"/>
    <col min="15369" max="15369" width="0.5703125" style="36" customWidth="1"/>
    <col min="15370" max="15370" width="13.42578125" style="36" customWidth="1"/>
    <col min="15371" max="15371" width="0.5703125" style="36" customWidth="1"/>
    <col min="15372" max="15372" width="11.28515625" style="36" customWidth="1"/>
    <col min="15373" max="15373" width="0.5703125" style="36" customWidth="1"/>
    <col min="15374" max="15374" width="9.42578125" style="36" customWidth="1"/>
    <col min="15375" max="15375" width="0.5703125" style="36" customWidth="1"/>
    <col min="15376" max="15376" width="11" style="36" customWidth="1"/>
    <col min="15377" max="15377" width="0.5703125" style="36" customWidth="1"/>
    <col min="15378" max="15378" width="9.28515625" style="36" customWidth="1"/>
    <col min="15379" max="15379" width="0.5703125" style="36" customWidth="1"/>
    <col min="15380" max="15380" width="10.5703125" style="36" customWidth="1"/>
    <col min="15381" max="15381" width="0.5703125" style="36" customWidth="1"/>
    <col min="15382" max="15382" width="9.7109375" style="36" customWidth="1"/>
    <col min="15383" max="15613" width="9.28515625" style="36"/>
    <col min="15614" max="15616" width="0.7109375" style="36" customWidth="1"/>
    <col min="15617" max="15617" width="22.7109375" style="36" customWidth="1"/>
    <col min="15618" max="15618" width="4.28515625" style="36" customWidth="1"/>
    <col min="15619" max="15619" width="3.7109375" style="36" customWidth="1"/>
    <col min="15620" max="15620" width="9" style="36" customWidth="1"/>
    <col min="15621" max="15621" width="0.5703125" style="36" customWidth="1"/>
    <col min="15622" max="15622" width="10" style="36" customWidth="1"/>
    <col min="15623" max="15623" width="0.5703125" style="36" customWidth="1"/>
    <col min="15624" max="15624" width="11.28515625" style="36" customWidth="1"/>
    <col min="15625" max="15625" width="0.5703125" style="36" customWidth="1"/>
    <col min="15626" max="15626" width="13.42578125" style="36" customWidth="1"/>
    <col min="15627" max="15627" width="0.5703125" style="36" customWidth="1"/>
    <col min="15628" max="15628" width="11.28515625" style="36" customWidth="1"/>
    <col min="15629" max="15629" width="0.5703125" style="36" customWidth="1"/>
    <col min="15630" max="15630" width="9.42578125" style="36" customWidth="1"/>
    <col min="15631" max="15631" width="0.5703125" style="36" customWidth="1"/>
    <col min="15632" max="15632" width="11" style="36" customWidth="1"/>
    <col min="15633" max="15633" width="0.5703125" style="36" customWidth="1"/>
    <col min="15634" max="15634" width="9.28515625" style="36" customWidth="1"/>
    <col min="15635" max="15635" width="0.5703125" style="36" customWidth="1"/>
    <col min="15636" max="15636" width="10.5703125" style="36" customWidth="1"/>
    <col min="15637" max="15637" width="0.5703125" style="36" customWidth="1"/>
    <col min="15638" max="15638" width="9.7109375" style="36" customWidth="1"/>
    <col min="15639" max="15869" width="9.28515625" style="36"/>
    <col min="15870" max="15872" width="0.7109375" style="36" customWidth="1"/>
    <col min="15873" max="15873" width="22.7109375" style="36" customWidth="1"/>
    <col min="15874" max="15874" width="4.28515625" style="36" customWidth="1"/>
    <col min="15875" max="15875" width="3.7109375" style="36" customWidth="1"/>
    <col min="15876" max="15876" width="9" style="36" customWidth="1"/>
    <col min="15877" max="15877" width="0.5703125" style="36" customWidth="1"/>
    <col min="15878" max="15878" width="10" style="36" customWidth="1"/>
    <col min="15879" max="15879" width="0.5703125" style="36" customWidth="1"/>
    <col min="15880" max="15880" width="11.28515625" style="36" customWidth="1"/>
    <col min="15881" max="15881" width="0.5703125" style="36" customWidth="1"/>
    <col min="15882" max="15882" width="13.42578125" style="36" customWidth="1"/>
    <col min="15883" max="15883" width="0.5703125" style="36" customWidth="1"/>
    <col min="15884" max="15884" width="11.28515625" style="36" customWidth="1"/>
    <col min="15885" max="15885" width="0.5703125" style="36" customWidth="1"/>
    <col min="15886" max="15886" width="9.42578125" style="36" customWidth="1"/>
    <col min="15887" max="15887" width="0.5703125" style="36" customWidth="1"/>
    <col min="15888" max="15888" width="11" style="36" customWidth="1"/>
    <col min="15889" max="15889" width="0.5703125" style="36" customWidth="1"/>
    <col min="15890" max="15890" width="9.28515625" style="36" customWidth="1"/>
    <col min="15891" max="15891" width="0.5703125" style="36" customWidth="1"/>
    <col min="15892" max="15892" width="10.5703125" style="36" customWidth="1"/>
    <col min="15893" max="15893" width="0.5703125" style="36" customWidth="1"/>
    <col min="15894" max="15894" width="9.7109375" style="36" customWidth="1"/>
    <col min="15895" max="16125" width="9.28515625" style="36"/>
    <col min="16126" max="16128" width="0.7109375" style="36" customWidth="1"/>
    <col min="16129" max="16129" width="22.7109375" style="36" customWidth="1"/>
    <col min="16130" max="16130" width="4.28515625" style="36" customWidth="1"/>
    <col min="16131" max="16131" width="3.7109375" style="36" customWidth="1"/>
    <col min="16132" max="16132" width="9" style="36" customWidth="1"/>
    <col min="16133" max="16133" width="0.5703125" style="36" customWidth="1"/>
    <col min="16134" max="16134" width="10" style="36" customWidth="1"/>
    <col min="16135" max="16135" width="0.5703125" style="36" customWidth="1"/>
    <col min="16136" max="16136" width="11.28515625" style="36" customWidth="1"/>
    <col min="16137" max="16137" width="0.5703125" style="36" customWidth="1"/>
    <col min="16138" max="16138" width="13.42578125" style="36" customWidth="1"/>
    <col min="16139" max="16139" width="0.5703125" style="36" customWidth="1"/>
    <col min="16140" max="16140" width="11.28515625" style="36" customWidth="1"/>
    <col min="16141" max="16141" width="0.5703125" style="36" customWidth="1"/>
    <col min="16142" max="16142" width="9.42578125" style="36" customWidth="1"/>
    <col min="16143" max="16143" width="0.5703125" style="36" customWidth="1"/>
    <col min="16144" max="16144" width="11" style="36" customWidth="1"/>
    <col min="16145" max="16145" width="0.5703125" style="36" customWidth="1"/>
    <col min="16146" max="16146" width="9.28515625" style="36" customWidth="1"/>
    <col min="16147" max="16147" width="0.5703125" style="36" customWidth="1"/>
    <col min="16148" max="16148" width="10.5703125" style="36" customWidth="1"/>
    <col min="16149" max="16149" width="0.5703125" style="36" customWidth="1"/>
    <col min="16150" max="16150" width="9.7109375" style="36" customWidth="1"/>
    <col min="16151" max="16380" width="9.28515625" style="36"/>
    <col min="16381" max="16384" width="9.28515625" style="36" customWidth="1"/>
  </cols>
  <sheetData>
    <row r="1" spans="1:22" ht="16.5" customHeight="1" x14ac:dyDescent="0.2">
      <c r="A1" s="76" t="s">
        <v>114</v>
      </c>
      <c r="B1" s="76"/>
      <c r="C1" s="76"/>
      <c r="D1" s="76"/>
      <c r="E1" s="77"/>
      <c r="F1" s="77"/>
      <c r="G1" s="78"/>
      <c r="H1" s="78"/>
      <c r="I1" s="78"/>
      <c r="J1" s="78"/>
      <c r="K1" s="78"/>
      <c r="L1" s="78"/>
      <c r="M1" s="78"/>
      <c r="N1" s="78"/>
      <c r="O1" s="78"/>
      <c r="Q1" s="78"/>
      <c r="R1" s="78"/>
      <c r="S1" s="78"/>
      <c r="T1" s="78"/>
      <c r="U1" s="79"/>
      <c r="V1" s="80"/>
    </row>
    <row r="2" spans="1:22" ht="16.5" customHeight="1" x14ac:dyDescent="0.2">
      <c r="A2" s="76" t="s">
        <v>75</v>
      </c>
      <c r="B2" s="76"/>
      <c r="C2" s="76"/>
      <c r="D2" s="76"/>
      <c r="E2" s="77"/>
      <c r="F2" s="77"/>
      <c r="G2" s="78"/>
      <c r="H2" s="78"/>
      <c r="I2" s="78"/>
      <c r="J2" s="78"/>
      <c r="K2" s="78"/>
      <c r="L2" s="78"/>
      <c r="M2" s="78"/>
      <c r="N2" s="78"/>
      <c r="O2" s="78"/>
      <c r="Q2" s="78"/>
      <c r="R2" s="78"/>
      <c r="S2" s="78"/>
      <c r="T2" s="78"/>
      <c r="U2" s="79"/>
      <c r="V2" s="78"/>
    </row>
    <row r="3" spans="1:22" ht="16.5" customHeight="1" x14ac:dyDescent="0.2">
      <c r="A3" s="81" t="str">
        <f>+'Eng 5-6 P&amp;L (3M)'!A59</f>
        <v>For the three-month period ended 31 March 2020</v>
      </c>
      <c r="B3" s="81"/>
      <c r="C3" s="81"/>
      <c r="D3" s="81"/>
      <c r="E3" s="82"/>
      <c r="F3" s="82"/>
      <c r="G3" s="83"/>
      <c r="H3" s="83"/>
      <c r="I3" s="83"/>
      <c r="J3" s="83"/>
      <c r="K3" s="83"/>
      <c r="L3" s="83"/>
      <c r="M3" s="83"/>
      <c r="N3" s="83"/>
      <c r="O3" s="83"/>
      <c r="P3" s="84"/>
      <c r="Q3" s="83"/>
      <c r="R3" s="83"/>
      <c r="S3" s="83"/>
      <c r="T3" s="83"/>
      <c r="U3" s="85"/>
      <c r="V3" s="83"/>
    </row>
    <row r="4" spans="1:22" s="1" customFormat="1" ht="16.5" customHeight="1" x14ac:dyDescent="0.2">
      <c r="B4" s="2"/>
      <c r="C4" s="2"/>
      <c r="D4" s="86"/>
      <c r="E4" s="86"/>
      <c r="F4" s="86"/>
    </row>
    <row r="5" spans="1:22" s="1" customFormat="1" ht="16.5" customHeight="1" x14ac:dyDescent="0.2">
      <c r="B5" s="2"/>
      <c r="C5" s="2"/>
      <c r="D5" s="86"/>
      <c r="E5" s="86"/>
      <c r="F5" s="86"/>
    </row>
    <row r="6" spans="1:22" s="1" customFormat="1" ht="16.5" customHeight="1" x14ac:dyDescent="0.2">
      <c r="B6" s="2"/>
      <c r="C6" s="2"/>
      <c r="D6" s="86"/>
      <c r="E6" s="86"/>
      <c r="F6" s="86"/>
      <c r="H6" s="330" t="s">
        <v>92</v>
      </c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</row>
    <row r="7" spans="1:22" s="1" customFormat="1" ht="16.5" customHeight="1" x14ac:dyDescent="0.2">
      <c r="B7" s="2"/>
      <c r="C7" s="2"/>
      <c r="D7" s="86"/>
      <c r="E7" s="86"/>
      <c r="F7" s="86"/>
      <c r="H7" s="331" t="s">
        <v>131</v>
      </c>
      <c r="I7" s="331"/>
      <c r="J7" s="331"/>
      <c r="K7" s="331"/>
      <c r="L7" s="331"/>
      <c r="M7" s="331"/>
      <c r="N7" s="331"/>
      <c r="O7" s="331"/>
      <c r="P7" s="331"/>
      <c r="Q7" s="331"/>
      <c r="R7" s="331"/>
      <c r="S7" s="331"/>
      <c r="T7" s="331"/>
      <c r="U7" s="331"/>
      <c r="V7" s="331"/>
    </row>
    <row r="8" spans="1:22" s="1" customFormat="1" ht="16.5" customHeight="1" x14ac:dyDescent="0.2">
      <c r="B8" s="2"/>
      <c r="C8" s="2"/>
      <c r="D8" s="86"/>
      <c r="E8" s="86"/>
      <c r="F8" s="86"/>
      <c r="H8" s="330" t="s">
        <v>51</v>
      </c>
      <c r="I8" s="330"/>
      <c r="J8" s="330"/>
      <c r="K8" s="330"/>
      <c r="L8" s="330"/>
      <c r="M8" s="330"/>
      <c r="N8" s="330"/>
      <c r="O8" s="330"/>
      <c r="P8" s="330"/>
      <c r="Q8" s="330"/>
      <c r="R8" s="330"/>
    </row>
    <row r="9" spans="1:22" s="1" customFormat="1" ht="16.5" customHeight="1" x14ac:dyDescent="0.2">
      <c r="A9" s="87"/>
      <c r="B9" s="87"/>
      <c r="C9" s="87"/>
      <c r="D9" s="87"/>
      <c r="E9" s="88"/>
      <c r="F9" s="88"/>
      <c r="G9" s="87"/>
      <c r="H9" s="89"/>
      <c r="I9" s="89"/>
      <c r="J9" s="89"/>
      <c r="K9" s="89"/>
      <c r="L9" s="90"/>
      <c r="M9" s="89"/>
      <c r="N9" s="332" t="s">
        <v>53</v>
      </c>
      <c r="O9" s="332"/>
      <c r="P9" s="332"/>
      <c r="Q9" s="87"/>
      <c r="R9" s="88"/>
      <c r="S9" s="88"/>
      <c r="T9" s="88"/>
      <c r="U9" s="91"/>
      <c r="V9" s="89"/>
    </row>
    <row r="10" spans="1:22" s="1" customFormat="1" ht="16.5" customHeight="1" x14ac:dyDescent="0.2">
      <c r="A10" s="87"/>
      <c r="B10" s="87"/>
      <c r="C10" s="87"/>
      <c r="D10" s="87"/>
      <c r="E10" s="88"/>
      <c r="F10" s="88"/>
      <c r="G10" s="87"/>
      <c r="H10" s="89"/>
      <c r="I10" s="89"/>
      <c r="J10" s="89"/>
      <c r="K10" s="89"/>
      <c r="L10" s="90" t="s">
        <v>52</v>
      </c>
      <c r="M10" s="89"/>
      <c r="N10" s="88"/>
      <c r="O10" s="88"/>
      <c r="P10" s="88"/>
      <c r="Q10" s="87"/>
      <c r="R10" s="88"/>
      <c r="S10" s="88"/>
      <c r="T10" s="88"/>
      <c r="U10" s="91"/>
      <c r="V10" s="89"/>
    </row>
    <row r="11" spans="1:22" s="1" customFormat="1" ht="16.5" customHeight="1" x14ac:dyDescent="0.2">
      <c r="A11" s="87"/>
      <c r="B11" s="87"/>
      <c r="C11" s="87"/>
      <c r="D11" s="87"/>
      <c r="E11" s="88"/>
      <c r="F11" s="88"/>
      <c r="G11" s="87"/>
      <c r="H11" s="89"/>
      <c r="I11" s="89"/>
      <c r="J11" s="89"/>
      <c r="K11" s="89"/>
      <c r="L11" s="90" t="s">
        <v>54</v>
      </c>
      <c r="M11" s="89"/>
      <c r="N11" s="88"/>
      <c r="O11" s="88"/>
      <c r="P11" s="88"/>
      <c r="Q11" s="87"/>
      <c r="R11" s="88"/>
      <c r="S11" s="88"/>
      <c r="T11" s="88"/>
      <c r="U11" s="91"/>
      <c r="V11" s="89"/>
    </row>
    <row r="12" spans="1:22" s="1" customFormat="1" ht="16.5" customHeight="1" x14ac:dyDescent="0.2">
      <c r="A12" s="87"/>
      <c r="B12" s="87"/>
      <c r="C12" s="87"/>
      <c r="D12" s="87"/>
      <c r="E12" s="88"/>
      <c r="F12" s="88"/>
      <c r="G12" s="92"/>
      <c r="H12" s="90" t="s">
        <v>56</v>
      </c>
      <c r="I12" s="90"/>
      <c r="J12" s="90"/>
      <c r="K12" s="90"/>
      <c r="L12" s="90" t="s">
        <v>59</v>
      </c>
      <c r="M12" s="90"/>
      <c r="N12" s="93" t="s">
        <v>60</v>
      </c>
      <c r="O12" s="90"/>
      <c r="P12" s="90"/>
      <c r="Q12" s="93"/>
      <c r="R12" s="90"/>
      <c r="S12" s="90"/>
      <c r="T12" s="90"/>
      <c r="U12" s="90"/>
      <c r="V12" s="90"/>
    </row>
    <row r="13" spans="1:22" s="1" customFormat="1" ht="16.5" customHeight="1" x14ac:dyDescent="0.2">
      <c r="A13" s="87"/>
      <c r="B13" s="87"/>
      <c r="C13" s="87"/>
      <c r="D13" s="87"/>
      <c r="E13" s="88"/>
      <c r="F13" s="88"/>
      <c r="G13" s="92"/>
      <c r="H13" s="90" t="s">
        <v>61</v>
      </c>
      <c r="I13" s="90"/>
      <c r="J13" s="90" t="s">
        <v>62</v>
      </c>
      <c r="K13" s="90"/>
      <c r="L13" s="90" t="s">
        <v>65</v>
      </c>
      <c r="M13" s="90"/>
      <c r="N13" s="94" t="s">
        <v>115</v>
      </c>
      <c r="O13" s="90"/>
      <c r="P13" s="90"/>
      <c r="Q13" s="90"/>
      <c r="R13" s="90" t="s">
        <v>66</v>
      </c>
      <c r="S13" s="90"/>
      <c r="T13" s="90" t="s">
        <v>67</v>
      </c>
      <c r="U13" s="90"/>
      <c r="V13" s="90"/>
    </row>
    <row r="14" spans="1:22" s="1" customFormat="1" ht="16.5" customHeight="1" x14ac:dyDescent="0.2">
      <c r="A14" s="87"/>
      <c r="B14" s="87"/>
      <c r="C14" s="87"/>
      <c r="D14" s="87"/>
      <c r="E14" s="88"/>
      <c r="F14" s="88"/>
      <c r="G14" s="92"/>
      <c r="H14" s="90" t="s">
        <v>68</v>
      </c>
      <c r="I14" s="90"/>
      <c r="J14" s="90" t="s">
        <v>68</v>
      </c>
      <c r="K14" s="90"/>
      <c r="L14" s="90" t="s">
        <v>71</v>
      </c>
      <c r="M14" s="90"/>
      <c r="N14" s="90" t="s">
        <v>72</v>
      </c>
      <c r="O14" s="90"/>
      <c r="P14" s="90" t="s">
        <v>39</v>
      </c>
      <c r="Q14" s="90"/>
      <c r="R14" s="90" t="s">
        <v>73</v>
      </c>
      <c r="S14" s="90"/>
      <c r="T14" s="90" t="s">
        <v>74</v>
      </c>
      <c r="U14" s="90"/>
      <c r="V14" s="90" t="s">
        <v>42</v>
      </c>
    </row>
    <row r="15" spans="1:22" s="1" customFormat="1" ht="16.5" customHeight="1" x14ac:dyDescent="0.2">
      <c r="B15" s="2"/>
      <c r="C15" s="2"/>
      <c r="D15" s="86"/>
      <c r="E15" s="88"/>
      <c r="F15" s="320"/>
      <c r="G15" s="95"/>
      <c r="H15" s="96" t="s">
        <v>3</v>
      </c>
      <c r="I15" s="97"/>
      <c r="J15" s="96" t="s">
        <v>3</v>
      </c>
      <c r="K15" s="97"/>
      <c r="L15" s="96" t="s">
        <v>3</v>
      </c>
      <c r="M15" s="97"/>
      <c r="N15" s="96" t="s">
        <v>3</v>
      </c>
      <c r="O15" s="97"/>
      <c r="P15" s="96" t="s">
        <v>3</v>
      </c>
      <c r="Q15" s="97"/>
      <c r="R15" s="96" t="s">
        <v>3</v>
      </c>
      <c r="S15" s="97"/>
      <c r="T15" s="96" t="s">
        <v>3</v>
      </c>
      <c r="U15" s="90"/>
      <c r="V15" s="96" t="s">
        <v>3</v>
      </c>
    </row>
    <row r="16" spans="1:22" s="1" customFormat="1" ht="16.5" customHeight="1" x14ac:dyDescent="0.2">
      <c r="B16" s="2"/>
      <c r="C16" s="2"/>
      <c r="D16" s="86"/>
      <c r="E16" s="86"/>
      <c r="F16" s="86"/>
      <c r="G16" s="95"/>
      <c r="H16" s="170"/>
      <c r="I16" s="97"/>
      <c r="J16" s="170"/>
      <c r="K16" s="97"/>
      <c r="L16" s="170"/>
      <c r="M16" s="97"/>
      <c r="N16" s="177"/>
      <c r="O16" s="97"/>
      <c r="P16" s="170"/>
      <c r="Q16" s="97"/>
      <c r="R16" s="170"/>
      <c r="S16" s="97"/>
      <c r="T16" s="170"/>
      <c r="U16" s="99"/>
      <c r="V16" s="170"/>
    </row>
    <row r="17" spans="1:22" s="1" customFormat="1" ht="16.5" customHeight="1" x14ac:dyDescent="0.2">
      <c r="A17" s="3" t="s">
        <v>130</v>
      </c>
      <c r="B17" s="2"/>
      <c r="C17" s="2"/>
      <c r="D17" s="86"/>
      <c r="E17" s="86"/>
      <c r="F17" s="86"/>
      <c r="H17" s="171">
        <v>3648377850</v>
      </c>
      <c r="I17" s="101"/>
      <c r="J17" s="171">
        <v>-2304522000</v>
      </c>
      <c r="K17" s="100"/>
      <c r="L17" s="176">
        <v>24731826</v>
      </c>
      <c r="M17" s="100"/>
      <c r="N17" s="178">
        <v>0</v>
      </c>
      <c r="O17" s="100"/>
      <c r="P17" s="171">
        <v>460800888</v>
      </c>
      <c r="Q17" s="100"/>
      <c r="R17" s="176">
        <f>SUM(H17:P17)</f>
        <v>1829388564</v>
      </c>
      <c r="S17" s="100"/>
      <c r="T17" s="178">
        <v>0</v>
      </c>
      <c r="U17" s="100"/>
      <c r="V17" s="176">
        <f>R17+T17</f>
        <v>1829388564</v>
      </c>
    </row>
    <row r="18" spans="1:22" s="1" customFormat="1" ht="16.5" customHeight="1" x14ac:dyDescent="0.2">
      <c r="A18" s="2" t="s">
        <v>121</v>
      </c>
      <c r="B18" s="2"/>
      <c r="C18" s="2"/>
      <c r="D18" s="86"/>
      <c r="E18" s="86"/>
      <c r="F18" s="86"/>
      <c r="H18" s="172">
        <v>0</v>
      </c>
      <c r="I18" s="101"/>
      <c r="J18" s="172">
        <v>0</v>
      </c>
      <c r="K18" s="102"/>
      <c r="L18" s="172">
        <v>0</v>
      </c>
      <c r="M18" s="102"/>
      <c r="N18" s="172">
        <v>0</v>
      </c>
      <c r="O18" s="100"/>
      <c r="P18" s="172">
        <f>'Eng 5-6 P&amp;L (3M)'!G42</f>
        <v>5858938</v>
      </c>
      <c r="Q18" s="100"/>
      <c r="R18" s="172">
        <f>SUM(H18:P18)</f>
        <v>5858938</v>
      </c>
      <c r="S18" s="100"/>
      <c r="T18" s="172">
        <v>0</v>
      </c>
      <c r="U18" s="100"/>
      <c r="V18" s="172">
        <f>SUM(R18:U18)</f>
        <v>5858938</v>
      </c>
    </row>
    <row r="19" spans="1:22" s="1" customFormat="1" ht="16.5" customHeight="1" x14ac:dyDescent="0.2">
      <c r="A19" s="2"/>
      <c r="B19" s="2"/>
      <c r="C19" s="2"/>
      <c r="D19" s="86"/>
      <c r="E19" s="86"/>
      <c r="F19" s="86"/>
      <c r="H19" s="173"/>
      <c r="I19" s="106"/>
      <c r="J19" s="173"/>
      <c r="K19" s="105"/>
      <c r="L19" s="173"/>
      <c r="M19" s="105"/>
      <c r="N19" s="173"/>
      <c r="O19" s="100"/>
      <c r="P19" s="173"/>
      <c r="Q19" s="105"/>
      <c r="R19" s="173"/>
      <c r="S19" s="105"/>
      <c r="T19" s="173"/>
      <c r="U19" s="100"/>
      <c r="V19" s="173"/>
    </row>
    <row r="20" spans="1:22" s="1" customFormat="1" ht="16.5" customHeight="1" thickBot="1" x14ac:dyDescent="0.25">
      <c r="A20" s="4" t="s">
        <v>132</v>
      </c>
      <c r="B20" s="3"/>
      <c r="C20" s="3"/>
      <c r="D20" s="86"/>
      <c r="E20" s="86"/>
      <c r="F20" s="86"/>
      <c r="H20" s="174">
        <f>SUM(H17:H18)</f>
        <v>3648377850</v>
      </c>
      <c r="I20" s="106"/>
      <c r="J20" s="175">
        <f>SUM(J17:J18)</f>
        <v>-2304522000</v>
      </c>
      <c r="K20" s="105"/>
      <c r="L20" s="174">
        <f>SUM(L17:L18)</f>
        <v>24731826</v>
      </c>
      <c r="M20" s="105"/>
      <c r="N20" s="175">
        <f>SUM(N17:N18)</f>
        <v>0</v>
      </c>
      <c r="O20" s="100"/>
      <c r="P20" s="174">
        <f>SUM(P17:P18)</f>
        <v>466659826</v>
      </c>
      <c r="Q20" s="105"/>
      <c r="R20" s="174">
        <f>SUM(R17:R18)</f>
        <v>1835247502</v>
      </c>
      <c r="S20" s="105"/>
      <c r="T20" s="175">
        <f>SUM(T17:T18)</f>
        <v>0</v>
      </c>
      <c r="U20" s="100"/>
      <c r="V20" s="174">
        <f>SUM(V17:V18)</f>
        <v>1835247502</v>
      </c>
    </row>
    <row r="21" spans="1:22" s="1" customFormat="1" ht="16.5" customHeight="1" thickTop="1" x14ac:dyDescent="0.2">
      <c r="A21" s="4"/>
      <c r="B21" s="3"/>
      <c r="C21" s="3"/>
      <c r="D21" s="86"/>
      <c r="E21" s="86"/>
      <c r="F21" s="86"/>
      <c r="H21" s="105"/>
      <c r="I21" s="106"/>
      <c r="J21" s="105"/>
      <c r="K21" s="105"/>
      <c r="L21" s="105"/>
      <c r="M21" s="105"/>
      <c r="N21" s="103"/>
      <c r="O21" s="100"/>
      <c r="P21" s="105"/>
      <c r="Q21" s="105"/>
      <c r="R21" s="105"/>
      <c r="S21" s="105"/>
      <c r="T21" s="103"/>
      <c r="U21" s="100"/>
      <c r="V21" s="105"/>
    </row>
    <row r="22" spans="1:22" s="1" customFormat="1" ht="16.5" customHeight="1" x14ac:dyDescent="0.2">
      <c r="A22" s="4"/>
      <c r="B22" s="3"/>
      <c r="C22" s="3"/>
      <c r="D22" s="86"/>
      <c r="E22" s="86"/>
      <c r="F22" s="86"/>
      <c r="H22" s="105"/>
      <c r="I22" s="106"/>
      <c r="J22" s="105"/>
      <c r="K22" s="105"/>
      <c r="L22" s="105"/>
      <c r="M22" s="105"/>
      <c r="N22" s="103"/>
      <c r="O22" s="100"/>
      <c r="P22" s="105"/>
      <c r="Q22" s="105"/>
      <c r="R22" s="105"/>
      <c r="S22" s="105"/>
      <c r="T22" s="103"/>
      <c r="U22" s="100"/>
      <c r="V22" s="105"/>
    </row>
    <row r="23" spans="1:22" s="1" customFormat="1" ht="16.5" customHeight="1" x14ac:dyDescent="0.2">
      <c r="A23" s="4"/>
      <c r="B23" s="3"/>
      <c r="C23" s="3"/>
      <c r="D23" s="86"/>
      <c r="E23" s="86"/>
      <c r="F23" s="86"/>
      <c r="H23" s="105"/>
      <c r="I23" s="106"/>
      <c r="J23" s="105"/>
      <c r="K23" s="105"/>
      <c r="L23" s="105"/>
      <c r="M23" s="105"/>
      <c r="N23" s="103"/>
      <c r="O23" s="100"/>
      <c r="P23" s="105"/>
      <c r="Q23" s="105"/>
      <c r="R23" s="105"/>
      <c r="S23" s="105"/>
      <c r="T23" s="103"/>
      <c r="U23" s="100"/>
      <c r="V23" s="105"/>
    </row>
    <row r="24" spans="1:22" s="1" customFormat="1" ht="16.5" customHeight="1" x14ac:dyDescent="0.2">
      <c r="A24" s="4"/>
      <c r="B24" s="3"/>
      <c r="C24" s="3"/>
      <c r="D24" s="86"/>
      <c r="E24" s="86"/>
      <c r="F24" s="86"/>
      <c r="H24" s="105"/>
      <c r="I24" s="106"/>
      <c r="J24" s="105"/>
      <c r="K24" s="105"/>
      <c r="L24" s="105"/>
      <c r="M24" s="105"/>
      <c r="N24" s="103"/>
      <c r="O24" s="100"/>
      <c r="P24" s="105"/>
      <c r="Q24" s="105"/>
      <c r="R24" s="105"/>
      <c r="S24" s="105"/>
      <c r="T24" s="103"/>
      <c r="U24" s="100"/>
      <c r="V24" s="105"/>
    </row>
    <row r="25" spans="1:22" s="1" customFormat="1" ht="16.5" customHeight="1" x14ac:dyDescent="0.2">
      <c r="A25" s="4"/>
      <c r="B25" s="3"/>
      <c r="C25" s="3"/>
      <c r="D25" s="86"/>
      <c r="E25" s="86"/>
      <c r="F25" s="86"/>
      <c r="H25" s="105"/>
      <c r="I25" s="106"/>
      <c r="J25" s="105"/>
      <c r="K25" s="105"/>
      <c r="L25" s="105"/>
      <c r="M25" s="105"/>
      <c r="N25" s="103"/>
      <c r="O25" s="100"/>
      <c r="P25" s="105"/>
      <c r="Q25" s="105"/>
      <c r="R25" s="105"/>
      <c r="S25" s="105"/>
      <c r="T25" s="103"/>
      <c r="U25" s="100"/>
      <c r="V25" s="105"/>
    </row>
    <row r="26" spans="1:22" s="1" customFormat="1" ht="16.5" customHeight="1" x14ac:dyDescent="0.2">
      <c r="A26" s="4"/>
      <c r="B26" s="3"/>
      <c r="C26" s="3"/>
      <c r="D26" s="86"/>
      <c r="E26" s="86"/>
      <c r="F26" s="86"/>
      <c r="H26" s="105"/>
      <c r="I26" s="106"/>
      <c r="J26" s="105"/>
      <c r="K26" s="105"/>
      <c r="L26" s="105"/>
      <c r="M26" s="105"/>
      <c r="N26" s="103"/>
      <c r="O26" s="100"/>
      <c r="P26" s="105"/>
      <c r="Q26" s="105"/>
      <c r="R26" s="105"/>
      <c r="S26" s="105"/>
      <c r="T26" s="103"/>
      <c r="U26" s="100"/>
      <c r="V26" s="105"/>
    </row>
    <row r="27" spans="1:22" s="1" customFormat="1" ht="16.5" customHeight="1" x14ac:dyDescent="0.2">
      <c r="A27" s="4"/>
      <c r="B27" s="3"/>
      <c r="C27" s="3"/>
      <c r="D27" s="86"/>
      <c r="E27" s="86"/>
      <c r="F27" s="86"/>
      <c r="H27" s="105"/>
      <c r="I27" s="106"/>
      <c r="J27" s="105"/>
      <c r="K27" s="105"/>
      <c r="L27" s="105"/>
      <c r="M27" s="105"/>
      <c r="N27" s="103"/>
      <c r="O27" s="100"/>
      <c r="P27" s="105"/>
      <c r="Q27" s="105"/>
      <c r="R27" s="105"/>
      <c r="S27" s="105"/>
      <c r="T27" s="103"/>
      <c r="U27" s="100"/>
      <c r="V27" s="105"/>
    </row>
    <row r="28" spans="1:22" s="1" customFormat="1" ht="16.5" customHeight="1" x14ac:dyDescent="0.2">
      <c r="A28" s="4"/>
      <c r="B28" s="3"/>
      <c r="C28" s="3"/>
      <c r="D28" s="86"/>
      <c r="E28" s="86"/>
      <c r="F28" s="86"/>
      <c r="H28" s="105"/>
      <c r="I28" s="106"/>
      <c r="J28" s="105"/>
      <c r="K28" s="105"/>
      <c r="L28" s="105"/>
      <c r="M28" s="105"/>
      <c r="N28" s="103"/>
      <c r="O28" s="100"/>
      <c r="P28" s="105"/>
      <c r="Q28" s="105"/>
      <c r="R28" s="105"/>
      <c r="S28" s="105"/>
      <c r="T28" s="103"/>
      <c r="U28" s="100"/>
      <c r="V28" s="105"/>
    </row>
    <row r="29" spans="1:22" s="1" customFormat="1" ht="16.5" customHeight="1" x14ac:dyDescent="0.2">
      <c r="A29" s="4"/>
      <c r="B29" s="3"/>
      <c r="C29" s="3"/>
      <c r="D29" s="86"/>
      <c r="E29" s="86"/>
      <c r="F29" s="86"/>
      <c r="H29" s="105"/>
      <c r="I29" s="106"/>
      <c r="J29" s="105"/>
      <c r="K29" s="105"/>
      <c r="L29" s="105"/>
      <c r="M29" s="105"/>
      <c r="N29" s="103"/>
      <c r="O29" s="100"/>
      <c r="P29" s="105"/>
      <c r="Q29" s="105"/>
      <c r="R29" s="105"/>
      <c r="S29" s="105"/>
      <c r="T29" s="103"/>
      <c r="U29" s="100"/>
      <c r="V29" s="105"/>
    </row>
    <row r="30" spans="1:22" s="1" customFormat="1" ht="15" customHeight="1" x14ac:dyDescent="0.2">
      <c r="A30" s="4"/>
      <c r="B30" s="3"/>
      <c r="C30" s="3"/>
      <c r="D30" s="86"/>
      <c r="E30" s="86"/>
      <c r="F30" s="86"/>
      <c r="H30" s="105"/>
      <c r="I30" s="106"/>
      <c r="J30" s="105"/>
      <c r="K30" s="105"/>
      <c r="L30" s="105"/>
      <c r="M30" s="105"/>
      <c r="N30" s="103"/>
      <c r="O30" s="100"/>
      <c r="P30" s="105"/>
      <c r="Q30" s="105"/>
      <c r="R30" s="105"/>
      <c r="S30" s="105"/>
      <c r="T30" s="103"/>
      <c r="U30" s="100"/>
      <c r="V30" s="105"/>
    </row>
    <row r="31" spans="1:22" ht="15" customHeight="1" x14ac:dyDescent="0.2">
      <c r="H31" s="109"/>
      <c r="I31" s="109"/>
      <c r="J31" s="109"/>
      <c r="K31" s="109"/>
      <c r="L31" s="109"/>
      <c r="M31" s="109"/>
      <c r="N31" s="109"/>
      <c r="O31" s="109"/>
      <c r="P31" s="109"/>
    </row>
    <row r="32" spans="1:22" ht="22.15" customHeight="1" x14ac:dyDescent="0.2">
      <c r="A32" s="84" t="str">
        <f>'2-4'!A94:K94</f>
        <v>The condensed notes to the interim financial information on page 12 to 21 are an integral part of these interim financial information.</v>
      </c>
      <c r="B32" s="214"/>
      <c r="C32" s="214"/>
      <c r="D32" s="83"/>
      <c r="E32" s="83"/>
      <c r="F32" s="83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</row>
  </sheetData>
  <mergeCells count="4">
    <mergeCell ref="H6:V6"/>
    <mergeCell ref="H7:V7"/>
    <mergeCell ref="H8:R8"/>
    <mergeCell ref="N9:P9"/>
  </mergeCells>
  <pageMargins left="0.7" right="0.7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Y32"/>
  <sheetViews>
    <sheetView zoomScale="130" zoomScaleNormal="130" zoomScaleSheetLayoutView="130" workbookViewId="0">
      <selection activeCell="C32" sqref="C32"/>
    </sheetView>
  </sheetViews>
  <sheetFormatPr defaultRowHeight="16.5" customHeight="1" x14ac:dyDescent="0.2"/>
  <cols>
    <col min="1" max="1" width="0.7109375" style="36" customWidth="1"/>
    <col min="2" max="3" width="0.7109375" style="110" customWidth="1"/>
    <col min="4" max="4" width="23.42578125" style="78" customWidth="1"/>
    <col min="5" max="5" width="1.7109375" style="78" customWidth="1"/>
    <col min="6" max="6" width="1.7109375" style="36" customWidth="1"/>
    <col min="7" max="7" width="9.5703125" style="36" customWidth="1"/>
    <col min="8" max="8" width="0.5703125" style="36" customWidth="1"/>
    <col min="9" max="9" width="10.5703125" style="36" customWidth="1"/>
    <col min="10" max="10" width="0.5703125" style="36" customWidth="1"/>
    <col min="11" max="11" width="11.28515625" style="36" customWidth="1"/>
    <col min="12" max="12" width="0.5703125" style="36" customWidth="1"/>
    <col min="13" max="13" width="13.42578125" style="36" customWidth="1"/>
    <col min="14" max="14" width="0.5703125" style="36" customWidth="1"/>
    <col min="15" max="15" width="11.28515625" style="36" customWidth="1"/>
    <col min="16" max="16" width="0.5703125" style="36" customWidth="1"/>
    <col min="17" max="17" width="9.42578125" style="36" customWidth="1"/>
    <col min="18" max="18" width="0.5703125" style="36" customWidth="1"/>
    <col min="19" max="19" width="11" style="36" customWidth="1"/>
    <col min="20" max="20" width="0.5703125" style="36" customWidth="1"/>
    <col min="21" max="21" width="9.28515625" style="36" customWidth="1"/>
    <col min="22" max="22" width="0.5703125" style="36" customWidth="1"/>
    <col min="23" max="23" width="10.5703125" style="36" customWidth="1"/>
    <col min="24" max="24" width="0.5703125" style="36" customWidth="1"/>
    <col min="25" max="25" width="9.7109375" style="36" customWidth="1"/>
    <col min="26" max="256" width="9.28515625" style="36"/>
    <col min="257" max="259" width="0.7109375" style="36" customWidth="1"/>
    <col min="260" max="260" width="22.7109375" style="36" customWidth="1"/>
    <col min="261" max="261" width="4.28515625" style="36" customWidth="1"/>
    <col min="262" max="262" width="3.7109375" style="36" customWidth="1"/>
    <col min="263" max="263" width="9" style="36" customWidth="1"/>
    <col min="264" max="264" width="0.5703125" style="36" customWidth="1"/>
    <col min="265" max="265" width="10" style="36" customWidth="1"/>
    <col min="266" max="266" width="0.5703125" style="36" customWidth="1"/>
    <col min="267" max="267" width="11.28515625" style="36" customWidth="1"/>
    <col min="268" max="268" width="0.5703125" style="36" customWidth="1"/>
    <col min="269" max="269" width="13.42578125" style="36" customWidth="1"/>
    <col min="270" max="270" width="0.5703125" style="36" customWidth="1"/>
    <col min="271" max="271" width="11.28515625" style="36" customWidth="1"/>
    <col min="272" max="272" width="0.5703125" style="36" customWidth="1"/>
    <col min="273" max="273" width="9.42578125" style="36" customWidth="1"/>
    <col min="274" max="274" width="0.5703125" style="36" customWidth="1"/>
    <col min="275" max="275" width="11" style="36" customWidth="1"/>
    <col min="276" max="276" width="0.5703125" style="36" customWidth="1"/>
    <col min="277" max="277" width="9.28515625" style="36" customWidth="1"/>
    <col min="278" max="278" width="0.5703125" style="36" customWidth="1"/>
    <col min="279" max="279" width="10.5703125" style="36" customWidth="1"/>
    <col min="280" max="280" width="0.5703125" style="36" customWidth="1"/>
    <col min="281" max="281" width="9.7109375" style="36" customWidth="1"/>
    <col min="282" max="512" width="9.28515625" style="36"/>
    <col min="513" max="515" width="0.7109375" style="36" customWidth="1"/>
    <col min="516" max="516" width="22.7109375" style="36" customWidth="1"/>
    <col min="517" max="517" width="4.28515625" style="36" customWidth="1"/>
    <col min="518" max="518" width="3.7109375" style="36" customWidth="1"/>
    <col min="519" max="519" width="9" style="36" customWidth="1"/>
    <col min="520" max="520" width="0.5703125" style="36" customWidth="1"/>
    <col min="521" max="521" width="10" style="36" customWidth="1"/>
    <col min="522" max="522" width="0.5703125" style="36" customWidth="1"/>
    <col min="523" max="523" width="11.28515625" style="36" customWidth="1"/>
    <col min="524" max="524" width="0.5703125" style="36" customWidth="1"/>
    <col min="525" max="525" width="13.42578125" style="36" customWidth="1"/>
    <col min="526" max="526" width="0.5703125" style="36" customWidth="1"/>
    <col min="527" max="527" width="11.28515625" style="36" customWidth="1"/>
    <col min="528" max="528" width="0.5703125" style="36" customWidth="1"/>
    <col min="529" max="529" width="9.42578125" style="36" customWidth="1"/>
    <col min="530" max="530" width="0.5703125" style="36" customWidth="1"/>
    <col min="531" max="531" width="11" style="36" customWidth="1"/>
    <col min="532" max="532" width="0.5703125" style="36" customWidth="1"/>
    <col min="533" max="533" width="9.28515625" style="36" customWidth="1"/>
    <col min="534" max="534" width="0.5703125" style="36" customWidth="1"/>
    <col min="535" max="535" width="10.5703125" style="36" customWidth="1"/>
    <col min="536" max="536" width="0.5703125" style="36" customWidth="1"/>
    <col min="537" max="537" width="9.7109375" style="36" customWidth="1"/>
    <col min="538" max="768" width="9.28515625" style="36"/>
    <col min="769" max="771" width="0.7109375" style="36" customWidth="1"/>
    <col min="772" max="772" width="22.7109375" style="36" customWidth="1"/>
    <col min="773" max="773" width="4.28515625" style="36" customWidth="1"/>
    <col min="774" max="774" width="3.7109375" style="36" customWidth="1"/>
    <col min="775" max="775" width="9" style="36" customWidth="1"/>
    <col min="776" max="776" width="0.5703125" style="36" customWidth="1"/>
    <col min="777" max="777" width="10" style="36" customWidth="1"/>
    <col min="778" max="778" width="0.5703125" style="36" customWidth="1"/>
    <col min="779" max="779" width="11.28515625" style="36" customWidth="1"/>
    <col min="780" max="780" width="0.5703125" style="36" customWidth="1"/>
    <col min="781" max="781" width="13.42578125" style="36" customWidth="1"/>
    <col min="782" max="782" width="0.5703125" style="36" customWidth="1"/>
    <col min="783" max="783" width="11.28515625" style="36" customWidth="1"/>
    <col min="784" max="784" width="0.5703125" style="36" customWidth="1"/>
    <col min="785" max="785" width="9.42578125" style="36" customWidth="1"/>
    <col min="786" max="786" width="0.5703125" style="36" customWidth="1"/>
    <col min="787" max="787" width="11" style="36" customWidth="1"/>
    <col min="788" max="788" width="0.5703125" style="36" customWidth="1"/>
    <col min="789" max="789" width="9.28515625" style="36" customWidth="1"/>
    <col min="790" max="790" width="0.5703125" style="36" customWidth="1"/>
    <col min="791" max="791" width="10.5703125" style="36" customWidth="1"/>
    <col min="792" max="792" width="0.5703125" style="36" customWidth="1"/>
    <col min="793" max="793" width="9.7109375" style="36" customWidth="1"/>
    <col min="794" max="1024" width="9.28515625" style="36"/>
    <col min="1025" max="1027" width="0.7109375" style="36" customWidth="1"/>
    <col min="1028" max="1028" width="22.7109375" style="36" customWidth="1"/>
    <col min="1029" max="1029" width="4.28515625" style="36" customWidth="1"/>
    <col min="1030" max="1030" width="3.7109375" style="36" customWidth="1"/>
    <col min="1031" max="1031" width="9" style="36" customWidth="1"/>
    <col min="1032" max="1032" width="0.5703125" style="36" customWidth="1"/>
    <col min="1033" max="1033" width="10" style="36" customWidth="1"/>
    <col min="1034" max="1034" width="0.5703125" style="36" customWidth="1"/>
    <col min="1035" max="1035" width="11.28515625" style="36" customWidth="1"/>
    <col min="1036" max="1036" width="0.5703125" style="36" customWidth="1"/>
    <col min="1037" max="1037" width="13.42578125" style="36" customWidth="1"/>
    <col min="1038" max="1038" width="0.5703125" style="36" customWidth="1"/>
    <col min="1039" max="1039" width="11.28515625" style="36" customWidth="1"/>
    <col min="1040" max="1040" width="0.5703125" style="36" customWidth="1"/>
    <col min="1041" max="1041" width="9.42578125" style="36" customWidth="1"/>
    <col min="1042" max="1042" width="0.5703125" style="36" customWidth="1"/>
    <col min="1043" max="1043" width="11" style="36" customWidth="1"/>
    <col min="1044" max="1044" width="0.5703125" style="36" customWidth="1"/>
    <col min="1045" max="1045" width="9.28515625" style="36" customWidth="1"/>
    <col min="1046" max="1046" width="0.5703125" style="36" customWidth="1"/>
    <col min="1047" max="1047" width="10.5703125" style="36" customWidth="1"/>
    <col min="1048" max="1048" width="0.5703125" style="36" customWidth="1"/>
    <col min="1049" max="1049" width="9.7109375" style="36" customWidth="1"/>
    <col min="1050" max="1280" width="9.28515625" style="36"/>
    <col min="1281" max="1283" width="0.7109375" style="36" customWidth="1"/>
    <col min="1284" max="1284" width="22.7109375" style="36" customWidth="1"/>
    <col min="1285" max="1285" width="4.28515625" style="36" customWidth="1"/>
    <col min="1286" max="1286" width="3.7109375" style="36" customWidth="1"/>
    <col min="1287" max="1287" width="9" style="36" customWidth="1"/>
    <col min="1288" max="1288" width="0.5703125" style="36" customWidth="1"/>
    <col min="1289" max="1289" width="10" style="36" customWidth="1"/>
    <col min="1290" max="1290" width="0.5703125" style="36" customWidth="1"/>
    <col min="1291" max="1291" width="11.28515625" style="36" customWidth="1"/>
    <col min="1292" max="1292" width="0.5703125" style="36" customWidth="1"/>
    <col min="1293" max="1293" width="13.42578125" style="36" customWidth="1"/>
    <col min="1294" max="1294" width="0.5703125" style="36" customWidth="1"/>
    <col min="1295" max="1295" width="11.28515625" style="36" customWidth="1"/>
    <col min="1296" max="1296" width="0.5703125" style="36" customWidth="1"/>
    <col min="1297" max="1297" width="9.42578125" style="36" customWidth="1"/>
    <col min="1298" max="1298" width="0.5703125" style="36" customWidth="1"/>
    <col min="1299" max="1299" width="11" style="36" customWidth="1"/>
    <col min="1300" max="1300" width="0.5703125" style="36" customWidth="1"/>
    <col min="1301" max="1301" width="9.28515625" style="36" customWidth="1"/>
    <col min="1302" max="1302" width="0.5703125" style="36" customWidth="1"/>
    <col min="1303" max="1303" width="10.5703125" style="36" customWidth="1"/>
    <col min="1304" max="1304" width="0.5703125" style="36" customWidth="1"/>
    <col min="1305" max="1305" width="9.7109375" style="36" customWidth="1"/>
    <col min="1306" max="1536" width="9.28515625" style="36"/>
    <col min="1537" max="1539" width="0.7109375" style="36" customWidth="1"/>
    <col min="1540" max="1540" width="22.7109375" style="36" customWidth="1"/>
    <col min="1541" max="1541" width="4.28515625" style="36" customWidth="1"/>
    <col min="1542" max="1542" width="3.7109375" style="36" customWidth="1"/>
    <col min="1543" max="1543" width="9" style="36" customWidth="1"/>
    <col min="1544" max="1544" width="0.5703125" style="36" customWidth="1"/>
    <col min="1545" max="1545" width="10" style="36" customWidth="1"/>
    <col min="1546" max="1546" width="0.5703125" style="36" customWidth="1"/>
    <col min="1547" max="1547" width="11.28515625" style="36" customWidth="1"/>
    <col min="1548" max="1548" width="0.5703125" style="36" customWidth="1"/>
    <col min="1549" max="1549" width="13.42578125" style="36" customWidth="1"/>
    <col min="1550" max="1550" width="0.5703125" style="36" customWidth="1"/>
    <col min="1551" max="1551" width="11.28515625" style="36" customWidth="1"/>
    <col min="1552" max="1552" width="0.5703125" style="36" customWidth="1"/>
    <col min="1553" max="1553" width="9.42578125" style="36" customWidth="1"/>
    <col min="1554" max="1554" width="0.5703125" style="36" customWidth="1"/>
    <col min="1555" max="1555" width="11" style="36" customWidth="1"/>
    <col min="1556" max="1556" width="0.5703125" style="36" customWidth="1"/>
    <col min="1557" max="1557" width="9.28515625" style="36" customWidth="1"/>
    <col min="1558" max="1558" width="0.5703125" style="36" customWidth="1"/>
    <col min="1559" max="1559" width="10.5703125" style="36" customWidth="1"/>
    <col min="1560" max="1560" width="0.5703125" style="36" customWidth="1"/>
    <col min="1561" max="1561" width="9.7109375" style="36" customWidth="1"/>
    <col min="1562" max="1792" width="9.28515625" style="36"/>
    <col min="1793" max="1795" width="0.7109375" style="36" customWidth="1"/>
    <col min="1796" max="1796" width="22.7109375" style="36" customWidth="1"/>
    <col min="1797" max="1797" width="4.28515625" style="36" customWidth="1"/>
    <col min="1798" max="1798" width="3.7109375" style="36" customWidth="1"/>
    <col min="1799" max="1799" width="9" style="36" customWidth="1"/>
    <col min="1800" max="1800" width="0.5703125" style="36" customWidth="1"/>
    <col min="1801" max="1801" width="10" style="36" customWidth="1"/>
    <col min="1802" max="1802" width="0.5703125" style="36" customWidth="1"/>
    <col min="1803" max="1803" width="11.28515625" style="36" customWidth="1"/>
    <col min="1804" max="1804" width="0.5703125" style="36" customWidth="1"/>
    <col min="1805" max="1805" width="13.42578125" style="36" customWidth="1"/>
    <col min="1806" max="1806" width="0.5703125" style="36" customWidth="1"/>
    <col min="1807" max="1807" width="11.28515625" style="36" customWidth="1"/>
    <col min="1808" max="1808" width="0.5703125" style="36" customWidth="1"/>
    <col min="1809" max="1809" width="9.42578125" style="36" customWidth="1"/>
    <col min="1810" max="1810" width="0.5703125" style="36" customWidth="1"/>
    <col min="1811" max="1811" width="11" style="36" customWidth="1"/>
    <col min="1812" max="1812" width="0.5703125" style="36" customWidth="1"/>
    <col min="1813" max="1813" width="9.28515625" style="36" customWidth="1"/>
    <col min="1814" max="1814" width="0.5703125" style="36" customWidth="1"/>
    <col min="1815" max="1815" width="10.5703125" style="36" customWidth="1"/>
    <col min="1816" max="1816" width="0.5703125" style="36" customWidth="1"/>
    <col min="1817" max="1817" width="9.7109375" style="36" customWidth="1"/>
    <col min="1818" max="2048" width="9.28515625" style="36"/>
    <col min="2049" max="2051" width="0.7109375" style="36" customWidth="1"/>
    <col min="2052" max="2052" width="22.7109375" style="36" customWidth="1"/>
    <col min="2053" max="2053" width="4.28515625" style="36" customWidth="1"/>
    <col min="2054" max="2054" width="3.7109375" style="36" customWidth="1"/>
    <col min="2055" max="2055" width="9" style="36" customWidth="1"/>
    <col min="2056" max="2056" width="0.5703125" style="36" customWidth="1"/>
    <col min="2057" max="2057" width="10" style="36" customWidth="1"/>
    <col min="2058" max="2058" width="0.5703125" style="36" customWidth="1"/>
    <col min="2059" max="2059" width="11.28515625" style="36" customWidth="1"/>
    <col min="2060" max="2060" width="0.5703125" style="36" customWidth="1"/>
    <col min="2061" max="2061" width="13.42578125" style="36" customWidth="1"/>
    <col min="2062" max="2062" width="0.5703125" style="36" customWidth="1"/>
    <col min="2063" max="2063" width="11.28515625" style="36" customWidth="1"/>
    <col min="2064" max="2064" width="0.5703125" style="36" customWidth="1"/>
    <col min="2065" max="2065" width="9.42578125" style="36" customWidth="1"/>
    <col min="2066" max="2066" width="0.5703125" style="36" customWidth="1"/>
    <col min="2067" max="2067" width="11" style="36" customWidth="1"/>
    <col min="2068" max="2068" width="0.5703125" style="36" customWidth="1"/>
    <col min="2069" max="2069" width="9.28515625" style="36" customWidth="1"/>
    <col min="2070" max="2070" width="0.5703125" style="36" customWidth="1"/>
    <col min="2071" max="2071" width="10.5703125" style="36" customWidth="1"/>
    <col min="2072" max="2072" width="0.5703125" style="36" customWidth="1"/>
    <col min="2073" max="2073" width="9.7109375" style="36" customWidth="1"/>
    <col min="2074" max="2304" width="9.28515625" style="36"/>
    <col min="2305" max="2307" width="0.7109375" style="36" customWidth="1"/>
    <col min="2308" max="2308" width="22.7109375" style="36" customWidth="1"/>
    <col min="2309" max="2309" width="4.28515625" style="36" customWidth="1"/>
    <col min="2310" max="2310" width="3.7109375" style="36" customWidth="1"/>
    <col min="2311" max="2311" width="9" style="36" customWidth="1"/>
    <col min="2312" max="2312" width="0.5703125" style="36" customWidth="1"/>
    <col min="2313" max="2313" width="10" style="36" customWidth="1"/>
    <col min="2314" max="2314" width="0.5703125" style="36" customWidth="1"/>
    <col min="2315" max="2315" width="11.28515625" style="36" customWidth="1"/>
    <col min="2316" max="2316" width="0.5703125" style="36" customWidth="1"/>
    <col min="2317" max="2317" width="13.42578125" style="36" customWidth="1"/>
    <col min="2318" max="2318" width="0.5703125" style="36" customWidth="1"/>
    <col min="2319" max="2319" width="11.28515625" style="36" customWidth="1"/>
    <col min="2320" max="2320" width="0.5703125" style="36" customWidth="1"/>
    <col min="2321" max="2321" width="9.42578125" style="36" customWidth="1"/>
    <col min="2322" max="2322" width="0.5703125" style="36" customWidth="1"/>
    <col min="2323" max="2323" width="11" style="36" customWidth="1"/>
    <col min="2324" max="2324" width="0.5703125" style="36" customWidth="1"/>
    <col min="2325" max="2325" width="9.28515625" style="36" customWidth="1"/>
    <col min="2326" max="2326" width="0.5703125" style="36" customWidth="1"/>
    <col min="2327" max="2327" width="10.5703125" style="36" customWidth="1"/>
    <col min="2328" max="2328" width="0.5703125" style="36" customWidth="1"/>
    <col min="2329" max="2329" width="9.7109375" style="36" customWidth="1"/>
    <col min="2330" max="2560" width="9.28515625" style="36"/>
    <col min="2561" max="2563" width="0.7109375" style="36" customWidth="1"/>
    <col min="2564" max="2564" width="22.7109375" style="36" customWidth="1"/>
    <col min="2565" max="2565" width="4.28515625" style="36" customWidth="1"/>
    <col min="2566" max="2566" width="3.7109375" style="36" customWidth="1"/>
    <col min="2567" max="2567" width="9" style="36" customWidth="1"/>
    <col min="2568" max="2568" width="0.5703125" style="36" customWidth="1"/>
    <col min="2569" max="2569" width="10" style="36" customWidth="1"/>
    <col min="2570" max="2570" width="0.5703125" style="36" customWidth="1"/>
    <col min="2571" max="2571" width="11.28515625" style="36" customWidth="1"/>
    <col min="2572" max="2572" width="0.5703125" style="36" customWidth="1"/>
    <col min="2573" max="2573" width="13.42578125" style="36" customWidth="1"/>
    <col min="2574" max="2574" width="0.5703125" style="36" customWidth="1"/>
    <col min="2575" max="2575" width="11.28515625" style="36" customWidth="1"/>
    <col min="2576" max="2576" width="0.5703125" style="36" customWidth="1"/>
    <col min="2577" max="2577" width="9.42578125" style="36" customWidth="1"/>
    <col min="2578" max="2578" width="0.5703125" style="36" customWidth="1"/>
    <col min="2579" max="2579" width="11" style="36" customWidth="1"/>
    <col min="2580" max="2580" width="0.5703125" style="36" customWidth="1"/>
    <col min="2581" max="2581" width="9.28515625" style="36" customWidth="1"/>
    <col min="2582" max="2582" width="0.5703125" style="36" customWidth="1"/>
    <col min="2583" max="2583" width="10.5703125" style="36" customWidth="1"/>
    <col min="2584" max="2584" width="0.5703125" style="36" customWidth="1"/>
    <col min="2585" max="2585" width="9.7109375" style="36" customWidth="1"/>
    <col min="2586" max="2816" width="9.28515625" style="36"/>
    <col min="2817" max="2819" width="0.7109375" style="36" customWidth="1"/>
    <col min="2820" max="2820" width="22.7109375" style="36" customWidth="1"/>
    <col min="2821" max="2821" width="4.28515625" style="36" customWidth="1"/>
    <col min="2822" max="2822" width="3.7109375" style="36" customWidth="1"/>
    <col min="2823" max="2823" width="9" style="36" customWidth="1"/>
    <col min="2824" max="2824" width="0.5703125" style="36" customWidth="1"/>
    <col min="2825" max="2825" width="10" style="36" customWidth="1"/>
    <col min="2826" max="2826" width="0.5703125" style="36" customWidth="1"/>
    <col min="2827" max="2827" width="11.28515625" style="36" customWidth="1"/>
    <col min="2828" max="2828" width="0.5703125" style="36" customWidth="1"/>
    <col min="2829" max="2829" width="13.42578125" style="36" customWidth="1"/>
    <col min="2830" max="2830" width="0.5703125" style="36" customWidth="1"/>
    <col min="2831" max="2831" width="11.28515625" style="36" customWidth="1"/>
    <col min="2832" max="2832" width="0.5703125" style="36" customWidth="1"/>
    <col min="2833" max="2833" width="9.42578125" style="36" customWidth="1"/>
    <col min="2834" max="2834" width="0.5703125" style="36" customWidth="1"/>
    <col min="2835" max="2835" width="11" style="36" customWidth="1"/>
    <col min="2836" max="2836" width="0.5703125" style="36" customWidth="1"/>
    <col min="2837" max="2837" width="9.28515625" style="36" customWidth="1"/>
    <col min="2838" max="2838" width="0.5703125" style="36" customWidth="1"/>
    <col min="2839" max="2839" width="10.5703125" style="36" customWidth="1"/>
    <col min="2840" max="2840" width="0.5703125" style="36" customWidth="1"/>
    <col min="2841" max="2841" width="9.7109375" style="36" customWidth="1"/>
    <col min="2842" max="3072" width="9.28515625" style="36"/>
    <col min="3073" max="3075" width="0.7109375" style="36" customWidth="1"/>
    <col min="3076" max="3076" width="22.7109375" style="36" customWidth="1"/>
    <col min="3077" max="3077" width="4.28515625" style="36" customWidth="1"/>
    <col min="3078" max="3078" width="3.7109375" style="36" customWidth="1"/>
    <col min="3079" max="3079" width="9" style="36" customWidth="1"/>
    <col min="3080" max="3080" width="0.5703125" style="36" customWidth="1"/>
    <col min="3081" max="3081" width="10" style="36" customWidth="1"/>
    <col min="3082" max="3082" width="0.5703125" style="36" customWidth="1"/>
    <col min="3083" max="3083" width="11.28515625" style="36" customWidth="1"/>
    <col min="3084" max="3084" width="0.5703125" style="36" customWidth="1"/>
    <col min="3085" max="3085" width="13.42578125" style="36" customWidth="1"/>
    <col min="3086" max="3086" width="0.5703125" style="36" customWidth="1"/>
    <col min="3087" max="3087" width="11.28515625" style="36" customWidth="1"/>
    <col min="3088" max="3088" width="0.5703125" style="36" customWidth="1"/>
    <col min="3089" max="3089" width="9.42578125" style="36" customWidth="1"/>
    <col min="3090" max="3090" width="0.5703125" style="36" customWidth="1"/>
    <col min="3091" max="3091" width="11" style="36" customWidth="1"/>
    <col min="3092" max="3092" width="0.5703125" style="36" customWidth="1"/>
    <col min="3093" max="3093" width="9.28515625" style="36" customWidth="1"/>
    <col min="3094" max="3094" width="0.5703125" style="36" customWidth="1"/>
    <col min="3095" max="3095" width="10.5703125" style="36" customWidth="1"/>
    <col min="3096" max="3096" width="0.5703125" style="36" customWidth="1"/>
    <col min="3097" max="3097" width="9.7109375" style="36" customWidth="1"/>
    <col min="3098" max="3328" width="9.28515625" style="36"/>
    <col min="3329" max="3331" width="0.7109375" style="36" customWidth="1"/>
    <col min="3332" max="3332" width="22.7109375" style="36" customWidth="1"/>
    <col min="3333" max="3333" width="4.28515625" style="36" customWidth="1"/>
    <col min="3334" max="3334" width="3.7109375" style="36" customWidth="1"/>
    <col min="3335" max="3335" width="9" style="36" customWidth="1"/>
    <col min="3336" max="3336" width="0.5703125" style="36" customWidth="1"/>
    <col min="3337" max="3337" width="10" style="36" customWidth="1"/>
    <col min="3338" max="3338" width="0.5703125" style="36" customWidth="1"/>
    <col min="3339" max="3339" width="11.28515625" style="36" customWidth="1"/>
    <col min="3340" max="3340" width="0.5703125" style="36" customWidth="1"/>
    <col min="3341" max="3341" width="13.42578125" style="36" customWidth="1"/>
    <col min="3342" max="3342" width="0.5703125" style="36" customWidth="1"/>
    <col min="3343" max="3343" width="11.28515625" style="36" customWidth="1"/>
    <col min="3344" max="3344" width="0.5703125" style="36" customWidth="1"/>
    <col min="3345" max="3345" width="9.42578125" style="36" customWidth="1"/>
    <col min="3346" max="3346" width="0.5703125" style="36" customWidth="1"/>
    <col min="3347" max="3347" width="11" style="36" customWidth="1"/>
    <col min="3348" max="3348" width="0.5703125" style="36" customWidth="1"/>
    <col min="3349" max="3349" width="9.28515625" style="36" customWidth="1"/>
    <col min="3350" max="3350" width="0.5703125" style="36" customWidth="1"/>
    <col min="3351" max="3351" width="10.5703125" style="36" customWidth="1"/>
    <col min="3352" max="3352" width="0.5703125" style="36" customWidth="1"/>
    <col min="3353" max="3353" width="9.7109375" style="36" customWidth="1"/>
    <col min="3354" max="3584" width="9.28515625" style="36"/>
    <col min="3585" max="3587" width="0.7109375" style="36" customWidth="1"/>
    <col min="3588" max="3588" width="22.7109375" style="36" customWidth="1"/>
    <col min="3589" max="3589" width="4.28515625" style="36" customWidth="1"/>
    <col min="3590" max="3590" width="3.7109375" style="36" customWidth="1"/>
    <col min="3591" max="3591" width="9" style="36" customWidth="1"/>
    <col min="3592" max="3592" width="0.5703125" style="36" customWidth="1"/>
    <col min="3593" max="3593" width="10" style="36" customWidth="1"/>
    <col min="3594" max="3594" width="0.5703125" style="36" customWidth="1"/>
    <col min="3595" max="3595" width="11.28515625" style="36" customWidth="1"/>
    <col min="3596" max="3596" width="0.5703125" style="36" customWidth="1"/>
    <col min="3597" max="3597" width="13.42578125" style="36" customWidth="1"/>
    <col min="3598" max="3598" width="0.5703125" style="36" customWidth="1"/>
    <col min="3599" max="3599" width="11.28515625" style="36" customWidth="1"/>
    <col min="3600" max="3600" width="0.5703125" style="36" customWidth="1"/>
    <col min="3601" max="3601" width="9.42578125" style="36" customWidth="1"/>
    <col min="3602" max="3602" width="0.5703125" style="36" customWidth="1"/>
    <col min="3603" max="3603" width="11" style="36" customWidth="1"/>
    <col min="3604" max="3604" width="0.5703125" style="36" customWidth="1"/>
    <col min="3605" max="3605" width="9.28515625" style="36" customWidth="1"/>
    <col min="3606" max="3606" width="0.5703125" style="36" customWidth="1"/>
    <col min="3607" max="3607" width="10.5703125" style="36" customWidth="1"/>
    <col min="3608" max="3608" width="0.5703125" style="36" customWidth="1"/>
    <col min="3609" max="3609" width="9.7109375" style="36" customWidth="1"/>
    <col min="3610" max="3840" width="9.28515625" style="36"/>
    <col min="3841" max="3843" width="0.7109375" style="36" customWidth="1"/>
    <col min="3844" max="3844" width="22.7109375" style="36" customWidth="1"/>
    <col min="3845" max="3845" width="4.28515625" style="36" customWidth="1"/>
    <col min="3846" max="3846" width="3.7109375" style="36" customWidth="1"/>
    <col min="3847" max="3847" width="9" style="36" customWidth="1"/>
    <col min="3848" max="3848" width="0.5703125" style="36" customWidth="1"/>
    <col min="3849" max="3849" width="10" style="36" customWidth="1"/>
    <col min="3850" max="3850" width="0.5703125" style="36" customWidth="1"/>
    <col min="3851" max="3851" width="11.28515625" style="36" customWidth="1"/>
    <col min="3852" max="3852" width="0.5703125" style="36" customWidth="1"/>
    <col min="3853" max="3853" width="13.42578125" style="36" customWidth="1"/>
    <col min="3854" max="3854" width="0.5703125" style="36" customWidth="1"/>
    <col min="3855" max="3855" width="11.28515625" style="36" customWidth="1"/>
    <col min="3856" max="3856" width="0.5703125" style="36" customWidth="1"/>
    <col min="3857" max="3857" width="9.42578125" style="36" customWidth="1"/>
    <col min="3858" max="3858" width="0.5703125" style="36" customWidth="1"/>
    <col min="3859" max="3859" width="11" style="36" customWidth="1"/>
    <col min="3860" max="3860" width="0.5703125" style="36" customWidth="1"/>
    <col min="3861" max="3861" width="9.28515625" style="36" customWidth="1"/>
    <col min="3862" max="3862" width="0.5703125" style="36" customWidth="1"/>
    <col min="3863" max="3863" width="10.5703125" style="36" customWidth="1"/>
    <col min="3864" max="3864" width="0.5703125" style="36" customWidth="1"/>
    <col min="3865" max="3865" width="9.7109375" style="36" customWidth="1"/>
    <col min="3866" max="4096" width="9.28515625" style="36"/>
    <col min="4097" max="4099" width="0.7109375" style="36" customWidth="1"/>
    <col min="4100" max="4100" width="22.7109375" style="36" customWidth="1"/>
    <col min="4101" max="4101" width="4.28515625" style="36" customWidth="1"/>
    <col min="4102" max="4102" width="3.7109375" style="36" customWidth="1"/>
    <col min="4103" max="4103" width="9" style="36" customWidth="1"/>
    <col min="4104" max="4104" width="0.5703125" style="36" customWidth="1"/>
    <col min="4105" max="4105" width="10" style="36" customWidth="1"/>
    <col min="4106" max="4106" width="0.5703125" style="36" customWidth="1"/>
    <col min="4107" max="4107" width="11.28515625" style="36" customWidth="1"/>
    <col min="4108" max="4108" width="0.5703125" style="36" customWidth="1"/>
    <col min="4109" max="4109" width="13.42578125" style="36" customWidth="1"/>
    <col min="4110" max="4110" width="0.5703125" style="36" customWidth="1"/>
    <col min="4111" max="4111" width="11.28515625" style="36" customWidth="1"/>
    <col min="4112" max="4112" width="0.5703125" style="36" customWidth="1"/>
    <col min="4113" max="4113" width="9.42578125" style="36" customWidth="1"/>
    <col min="4114" max="4114" width="0.5703125" style="36" customWidth="1"/>
    <col min="4115" max="4115" width="11" style="36" customWidth="1"/>
    <col min="4116" max="4116" width="0.5703125" style="36" customWidth="1"/>
    <col min="4117" max="4117" width="9.28515625" style="36" customWidth="1"/>
    <col min="4118" max="4118" width="0.5703125" style="36" customWidth="1"/>
    <col min="4119" max="4119" width="10.5703125" style="36" customWidth="1"/>
    <col min="4120" max="4120" width="0.5703125" style="36" customWidth="1"/>
    <col min="4121" max="4121" width="9.7109375" style="36" customWidth="1"/>
    <col min="4122" max="4352" width="9.28515625" style="36"/>
    <col min="4353" max="4355" width="0.7109375" style="36" customWidth="1"/>
    <col min="4356" max="4356" width="22.7109375" style="36" customWidth="1"/>
    <col min="4357" max="4357" width="4.28515625" style="36" customWidth="1"/>
    <col min="4358" max="4358" width="3.7109375" style="36" customWidth="1"/>
    <col min="4359" max="4359" width="9" style="36" customWidth="1"/>
    <col min="4360" max="4360" width="0.5703125" style="36" customWidth="1"/>
    <col min="4361" max="4361" width="10" style="36" customWidth="1"/>
    <col min="4362" max="4362" width="0.5703125" style="36" customWidth="1"/>
    <col min="4363" max="4363" width="11.28515625" style="36" customWidth="1"/>
    <col min="4364" max="4364" width="0.5703125" style="36" customWidth="1"/>
    <col min="4365" max="4365" width="13.42578125" style="36" customWidth="1"/>
    <col min="4366" max="4366" width="0.5703125" style="36" customWidth="1"/>
    <col min="4367" max="4367" width="11.28515625" style="36" customWidth="1"/>
    <col min="4368" max="4368" width="0.5703125" style="36" customWidth="1"/>
    <col min="4369" max="4369" width="9.42578125" style="36" customWidth="1"/>
    <col min="4370" max="4370" width="0.5703125" style="36" customWidth="1"/>
    <col min="4371" max="4371" width="11" style="36" customWidth="1"/>
    <col min="4372" max="4372" width="0.5703125" style="36" customWidth="1"/>
    <col min="4373" max="4373" width="9.28515625" style="36" customWidth="1"/>
    <col min="4374" max="4374" width="0.5703125" style="36" customWidth="1"/>
    <col min="4375" max="4375" width="10.5703125" style="36" customWidth="1"/>
    <col min="4376" max="4376" width="0.5703125" style="36" customWidth="1"/>
    <col min="4377" max="4377" width="9.7109375" style="36" customWidth="1"/>
    <col min="4378" max="4608" width="9.28515625" style="36"/>
    <col min="4609" max="4611" width="0.7109375" style="36" customWidth="1"/>
    <col min="4612" max="4612" width="22.7109375" style="36" customWidth="1"/>
    <col min="4613" max="4613" width="4.28515625" style="36" customWidth="1"/>
    <col min="4614" max="4614" width="3.7109375" style="36" customWidth="1"/>
    <col min="4615" max="4615" width="9" style="36" customWidth="1"/>
    <col min="4616" max="4616" width="0.5703125" style="36" customWidth="1"/>
    <col min="4617" max="4617" width="10" style="36" customWidth="1"/>
    <col min="4618" max="4618" width="0.5703125" style="36" customWidth="1"/>
    <col min="4619" max="4619" width="11.28515625" style="36" customWidth="1"/>
    <col min="4620" max="4620" width="0.5703125" style="36" customWidth="1"/>
    <col min="4621" max="4621" width="13.42578125" style="36" customWidth="1"/>
    <col min="4622" max="4622" width="0.5703125" style="36" customWidth="1"/>
    <col min="4623" max="4623" width="11.28515625" style="36" customWidth="1"/>
    <col min="4624" max="4624" width="0.5703125" style="36" customWidth="1"/>
    <col min="4625" max="4625" width="9.42578125" style="36" customWidth="1"/>
    <col min="4626" max="4626" width="0.5703125" style="36" customWidth="1"/>
    <col min="4627" max="4627" width="11" style="36" customWidth="1"/>
    <col min="4628" max="4628" width="0.5703125" style="36" customWidth="1"/>
    <col min="4629" max="4629" width="9.28515625" style="36" customWidth="1"/>
    <col min="4630" max="4630" width="0.5703125" style="36" customWidth="1"/>
    <col min="4631" max="4631" width="10.5703125" style="36" customWidth="1"/>
    <col min="4632" max="4632" width="0.5703125" style="36" customWidth="1"/>
    <col min="4633" max="4633" width="9.7109375" style="36" customWidth="1"/>
    <col min="4634" max="4864" width="9.28515625" style="36"/>
    <col min="4865" max="4867" width="0.7109375" style="36" customWidth="1"/>
    <col min="4868" max="4868" width="22.7109375" style="36" customWidth="1"/>
    <col min="4869" max="4869" width="4.28515625" style="36" customWidth="1"/>
    <col min="4870" max="4870" width="3.7109375" style="36" customWidth="1"/>
    <col min="4871" max="4871" width="9" style="36" customWidth="1"/>
    <col min="4872" max="4872" width="0.5703125" style="36" customWidth="1"/>
    <col min="4873" max="4873" width="10" style="36" customWidth="1"/>
    <col min="4874" max="4874" width="0.5703125" style="36" customWidth="1"/>
    <col min="4875" max="4875" width="11.28515625" style="36" customWidth="1"/>
    <col min="4876" max="4876" width="0.5703125" style="36" customWidth="1"/>
    <col min="4877" max="4877" width="13.42578125" style="36" customWidth="1"/>
    <col min="4878" max="4878" width="0.5703125" style="36" customWidth="1"/>
    <col min="4879" max="4879" width="11.28515625" style="36" customWidth="1"/>
    <col min="4880" max="4880" width="0.5703125" style="36" customWidth="1"/>
    <col min="4881" max="4881" width="9.42578125" style="36" customWidth="1"/>
    <col min="4882" max="4882" width="0.5703125" style="36" customWidth="1"/>
    <col min="4883" max="4883" width="11" style="36" customWidth="1"/>
    <col min="4884" max="4884" width="0.5703125" style="36" customWidth="1"/>
    <col min="4885" max="4885" width="9.28515625" style="36" customWidth="1"/>
    <col min="4886" max="4886" width="0.5703125" style="36" customWidth="1"/>
    <col min="4887" max="4887" width="10.5703125" style="36" customWidth="1"/>
    <col min="4888" max="4888" width="0.5703125" style="36" customWidth="1"/>
    <col min="4889" max="4889" width="9.7109375" style="36" customWidth="1"/>
    <col min="4890" max="5120" width="9.28515625" style="36"/>
    <col min="5121" max="5123" width="0.7109375" style="36" customWidth="1"/>
    <col min="5124" max="5124" width="22.7109375" style="36" customWidth="1"/>
    <col min="5125" max="5125" width="4.28515625" style="36" customWidth="1"/>
    <col min="5126" max="5126" width="3.7109375" style="36" customWidth="1"/>
    <col min="5127" max="5127" width="9" style="36" customWidth="1"/>
    <col min="5128" max="5128" width="0.5703125" style="36" customWidth="1"/>
    <col min="5129" max="5129" width="10" style="36" customWidth="1"/>
    <col min="5130" max="5130" width="0.5703125" style="36" customWidth="1"/>
    <col min="5131" max="5131" width="11.28515625" style="36" customWidth="1"/>
    <col min="5132" max="5132" width="0.5703125" style="36" customWidth="1"/>
    <col min="5133" max="5133" width="13.42578125" style="36" customWidth="1"/>
    <col min="5134" max="5134" width="0.5703125" style="36" customWidth="1"/>
    <col min="5135" max="5135" width="11.28515625" style="36" customWidth="1"/>
    <col min="5136" max="5136" width="0.5703125" style="36" customWidth="1"/>
    <col min="5137" max="5137" width="9.42578125" style="36" customWidth="1"/>
    <col min="5138" max="5138" width="0.5703125" style="36" customWidth="1"/>
    <col min="5139" max="5139" width="11" style="36" customWidth="1"/>
    <col min="5140" max="5140" width="0.5703125" style="36" customWidth="1"/>
    <col min="5141" max="5141" width="9.28515625" style="36" customWidth="1"/>
    <col min="5142" max="5142" width="0.5703125" style="36" customWidth="1"/>
    <col min="5143" max="5143" width="10.5703125" style="36" customWidth="1"/>
    <col min="5144" max="5144" width="0.5703125" style="36" customWidth="1"/>
    <col min="5145" max="5145" width="9.7109375" style="36" customWidth="1"/>
    <col min="5146" max="5376" width="9.28515625" style="36"/>
    <col min="5377" max="5379" width="0.7109375" style="36" customWidth="1"/>
    <col min="5380" max="5380" width="22.7109375" style="36" customWidth="1"/>
    <col min="5381" max="5381" width="4.28515625" style="36" customWidth="1"/>
    <col min="5382" max="5382" width="3.7109375" style="36" customWidth="1"/>
    <col min="5383" max="5383" width="9" style="36" customWidth="1"/>
    <col min="5384" max="5384" width="0.5703125" style="36" customWidth="1"/>
    <col min="5385" max="5385" width="10" style="36" customWidth="1"/>
    <col min="5386" max="5386" width="0.5703125" style="36" customWidth="1"/>
    <col min="5387" max="5387" width="11.28515625" style="36" customWidth="1"/>
    <col min="5388" max="5388" width="0.5703125" style="36" customWidth="1"/>
    <col min="5389" max="5389" width="13.42578125" style="36" customWidth="1"/>
    <col min="5390" max="5390" width="0.5703125" style="36" customWidth="1"/>
    <col min="5391" max="5391" width="11.28515625" style="36" customWidth="1"/>
    <col min="5392" max="5392" width="0.5703125" style="36" customWidth="1"/>
    <col min="5393" max="5393" width="9.42578125" style="36" customWidth="1"/>
    <col min="5394" max="5394" width="0.5703125" style="36" customWidth="1"/>
    <col min="5395" max="5395" width="11" style="36" customWidth="1"/>
    <col min="5396" max="5396" width="0.5703125" style="36" customWidth="1"/>
    <col min="5397" max="5397" width="9.28515625" style="36" customWidth="1"/>
    <col min="5398" max="5398" width="0.5703125" style="36" customWidth="1"/>
    <col min="5399" max="5399" width="10.5703125" style="36" customWidth="1"/>
    <col min="5400" max="5400" width="0.5703125" style="36" customWidth="1"/>
    <col min="5401" max="5401" width="9.7109375" style="36" customWidth="1"/>
    <col min="5402" max="5632" width="9.28515625" style="36"/>
    <col min="5633" max="5635" width="0.7109375" style="36" customWidth="1"/>
    <col min="5636" max="5636" width="22.7109375" style="36" customWidth="1"/>
    <col min="5637" max="5637" width="4.28515625" style="36" customWidth="1"/>
    <col min="5638" max="5638" width="3.7109375" style="36" customWidth="1"/>
    <col min="5639" max="5639" width="9" style="36" customWidth="1"/>
    <col min="5640" max="5640" width="0.5703125" style="36" customWidth="1"/>
    <col min="5641" max="5641" width="10" style="36" customWidth="1"/>
    <col min="5642" max="5642" width="0.5703125" style="36" customWidth="1"/>
    <col min="5643" max="5643" width="11.28515625" style="36" customWidth="1"/>
    <col min="5644" max="5644" width="0.5703125" style="36" customWidth="1"/>
    <col min="5645" max="5645" width="13.42578125" style="36" customWidth="1"/>
    <col min="5646" max="5646" width="0.5703125" style="36" customWidth="1"/>
    <col min="5647" max="5647" width="11.28515625" style="36" customWidth="1"/>
    <col min="5648" max="5648" width="0.5703125" style="36" customWidth="1"/>
    <col min="5649" max="5649" width="9.42578125" style="36" customWidth="1"/>
    <col min="5650" max="5650" width="0.5703125" style="36" customWidth="1"/>
    <col min="5651" max="5651" width="11" style="36" customWidth="1"/>
    <col min="5652" max="5652" width="0.5703125" style="36" customWidth="1"/>
    <col min="5653" max="5653" width="9.28515625" style="36" customWidth="1"/>
    <col min="5654" max="5654" width="0.5703125" style="36" customWidth="1"/>
    <col min="5655" max="5655" width="10.5703125" style="36" customWidth="1"/>
    <col min="5656" max="5656" width="0.5703125" style="36" customWidth="1"/>
    <col min="5657" max="5657" width="9.7109375" style="36" customWidth="1"/>
    <col min="5658" max="5888" width="9.28515625" style="36"/>
    <col min="5889" max="5891" width="0.7109375" style="36" customWidth="1"/>
    <col min="5892" max="5892" width="22.7109375" style="36" customWidth="1"/>
    <col min="5893" max="5893" width="4.28515625" style="36" customWidth="1"/>
    <col min="5894" max="5894" width="3.7109375" style="36" customWidth="1"/>
    <col min="5895" max="5895" width="9" style="36" customWidth="1"/>
    <col min="5896" max="5896" width="0.5703125" style="36" customWidth="1"/>
    <col min="5897" max="5897" width="10" style="36" customWidth="1"/>
    <col min="5898" max="5898" width="0.5703125" style="36" customWidth="1"/>
    <col min="5899" max="5899" width="11.28515625" style="36" customWidth="1"/>
    <col min="5900" max="5900" width="0.5703125" style="36" customWidth="1"/>
    <col min="5901" max="5901" width="13.42578125" style="36" customWidth="1"/>
    <col min="5902" max="5902" width="0.5703125" style="36" customWidth="1"/>
    <col min="5903" max="5903" width="11.28515625" style="36" customWidth="1"/>
    <col min="5904" max="5904" width="0.5703125" style="36" customWidth="1"/>
    <col min="5905" max="5905" width="9.42578125" style="36" customWidth="1"/>
    <col min="5906" max="5906" width="0.5703125" style="36" customWidth="1"/>
    <col min="5907" max="5907" width="11" style="36" customWidth="1"/>
    <col min="5908" max="5908" width="0.5703125" style="36" customWidth="1"/>
    <col min="5909" max="5909" width="9.28515625" style="36" customWidth="1"/>
    <col min="5910" max="5910" width="0.5703125" style="36" customWidth="1"/>
    <col min="5911" max="5911" width="10.5703125" style="36" customWidth="1"/>
    <col min="5912" max="5912" width="0.5703125" style="36" customWidth="1"/>
    <col min="5913" max="5913" width="9.7109375" style="36" customWidth="1"/>
    <col min="5914" max="6144" width="9.28515625" style="36"/>
    <col min="6145" max="6147" width="0.7109375" style="36" customWidth="1"/>
    <col min="6148" max="6148" width="22.7109375" style="36" customWidth="1"/>
    <col min="6149" max="6149" width="4.28515625" style="36" customWidth="1"/>
    <col min="6150" max="6150" width="3.7109375" style="36" customWidth="1"/>
    <col min="6151" max="6151" width="9" style="36" customWidth="1"/>
    <col min="6152" max="6152" width="0.5703125" style="36" customWidth="1"/>
    <col min="6153" max="6153" width="10" style="36" customWidth="1"/>
    <col min="6154" max="6154" width="0.5703125" style="36" customWidth="1"/>
    <col min="6155" max="6155" width="11.28515625" style="36" customWidth="1"/>
    <col min="6156" max="6156" width="0.5703125" style="36" customWidth="1"/>
    <col min="6157" max="6157" width="13.42578125" style="36" customWidth="1"/>
    <col min="6158" max="6158" width="0.5703125" style="36" customWidth="1"/>
    <col min="6159" max="6159" width="11.28515625" style="36" customWidth="1"/>
    <col min="6160" max="6160" width="0.5703125" style="36" customWidth="1"/>
    <col min="6161" max="6161" width="9.42578125" style="36" customWidth="1"/>
    <col min="6162" max="6162" width="0.5703125" style="36" customWidth="1"/>
    <col min="6163" max="6163" width="11" style="36" customWidth="1"/>
    <col min="6164" max="6164" width="0.5703125" style="36" customWidth="1"/>
    <col min="6165" max="6165" width="9.28515625" style="36" customWidth="1"/>
    <col min="6166" max="6166" width="0.5703125" style="36" customWidth="1"/>
    <col min="6167" max="6167" width="10.5703125" style="36" customWidth="1"/>
    <col min="6168" max="6168" width="0.5703125" style="36" customWidth="1"/>
    <col min="6169" max="6169" width="9.7109375" style="36" customWidth="1"/>
    <col min="6170" max="6400" width="9.28515625" style="36"/>
    <col min="6401" max="6403" width="0.7109375" style="36" customWidth="1"/>
    <col min="6404" max="6404" width="22.7109375" style="36" customWidth="1"/>
    <col min="6405" max="6405" width="4.28515625" style="36" customWidth="1"/>
    <col min="6406" max="6406" width="3.7109375" style="36" customWidth="1"/>
    <col min="6407" max="6407" width="9" style="36" customWidth="1"/>
    <col min="6408" max="6408" width="0.5703125" style="36" customWidth="1"/>
    <col min="6409" max="6409" width="10" style="36" customWidth="1"/>
    <col min="6410" max="6410" width="0.5703125" style="36" customWidth="1"/>
    <col min="6411" max="6411" width="11.28515625" style="36" customWidth="1"/>
    <col min="6412" max="6412" width="0.5703125" style="36" customWidth="1"/>
    <col min="6413" max="6413" width="13.42578125" style="36" customWidth="1"/>
    <col min="6414" max="6414" width="0.5703125" style="36" customWidth="1"/>
    <col min="6415" max="6415" width="11.28515625" style="36" customWidth="1"/>
    <col min="6416" max="6416" width="0.5703125" style="36" customWidth="1"/>
    <col min="6417" max="6417" width="9.42578125" style="36" customWidth="1"/>
    <col min="6418" max="6418" width="0.5703125" style="36" customWidth="1"/>
    <col min="6419" max="6419" width="11" style="36" customWidth="1"/>
    <col min="6420" max="6420" width="0.5703125" style="36" customWidth="1"/>
    <col min="6421" max="6421" width="9.28515625" style="36" customWidth="1"/>
    <col min="6422" max="6422" width="0.5703125" style="36" customWidth="1"/>
    <col min="6423" max="6423" width="10.5703125" style="36" customWidth="1"/>
    <col min="6424" max="6424" width="0.5703125" style="36" customWidth="1"/>
    <col min="6425" max="6425" width="9.7109375" style="36" customWidth="1"/>
    <col min="6426" max="6656" width="9.28515625" style="36"/>
    <col min="6657" max="6659" width="0.7109375" style="36" customWidth="1"/>
    <col min="6660" max="6660" width="22.7109375" style="36" customWidth="1"/>
    <col min="6661" max="6661" width="4.28515625" style="36" customWidth="1"/>
    <col min="6662" max="6662" width="3.7109375" style="36" customWidth="1"/>
    <col min="6663" max="6663" width="9" style="36" customWidth="1"/>
    <col min="6664" max="6664" width="0.5703125" style="36" customWidth="1"/>
    <col min="6665" max="6665" width="10" style="36" customWidth="1"/>
    <col min="6666" max="6666" width="0.5703125" style="36" customWidth="1"/>
    <col min="6667" max="6667" width="11.28515625" style="36" customWidth="1"/>
    <col min="6668" max="6668" width="0.5703125" style="36" customWidth="1"/>
    <col min="6669" max="6669" width="13.42578125" style="36" customWidth="1"/>
    <col min="6670" max="6670" width="0.5703125" style="36" customWidth="1"/>
    <col min="6671" max="6671" width="11.28515625" style="36" customWidth="1"/>
    <col min="6672" max="6672" width="0.5703125" style="36" customWidth="1"/>
    <col min="6673" max="6673" width="9.42578125" style="36" customWidth="1"/>
    <col min="6674" max="6674" width="0.5703125" style="36" customWidth="1"/>
    <col min="6675" max="6675" width="11" style="36" customWidth="1"/>
    <col min="6676" max="6676" width="0.5703125" style="36" customWidth="1"/>
    <col min="6677" max="6677" width="9.28515625" style="36" customWidth="1"/>
    <col min="6678" max="6678" width="0.5703125" style="36" customWidth="1"/>
    <col min="6679" max="6679" width="10.5703125" style="36" customWidth="1"/>
    <col min="6680" max="6680" width="0.5703125" style="36" customWidth="1"/>
    <col min="6681" max="6681" width="9.7109375" style="36" customWidth="1"/>
    <col min="6682" max="6912" width="9.28515625" style="36"/>
    <col min="6913" max="6915" width="0.7109375" style="36" customWidth="1"/>
    <col min="6916" max="6916" width="22.7109375" style="36" customWidth="1"/>
    <col min="6917" max="6917" width="4.28515625" style="36" customWidth="1"/>
    <col min="6918" max="6918" width="3.7109375" style="36" customWidth="1"/>
    <col min="6919" max="6919" width="9" style="36" customWidth="1"/>
    <col min="6920" max="6920" width="0.5703125" style="36" customWidth="1"/>
    <col min="6921" max="6921" width="10" style="36" customWidth="1"/>
    <col min="6922" max="6922" width="0.5703125" style="36" customWidth="1"/>
    <col min="6923" max="6923" width="11.28515625" style="36" customWidth="1"/>
    <col min="6924" max="6924" width="0.5703125" style="36" customWidth="1"/>
    <col min="6925" max="6925" width="13.42578125" style="36" customWidth="1"/>
    <col min="6926" max="6926" width="0.5703125" style="36" customWidth="1"/>
    <col min="6927" max="6927" width="11.28515625" style="36" customWidth="1"/>
    <col min="6928" max="6928" width="0.5703125" style="36" customWidth="1"/>
    <col min="6929" max="6929" width="9.42578125" style="36" customWidth="1"/>
    <col min="6930" max="6930" width="0.5703125" style="36" customWidth="1"/>
    <col min="6931" max="6931" width="11" style="36" customWidth="1"/>
    <col min="6932" max="6932" width="0.5703125" style="36" customWidth="1"/>
    <col min="6933" max="6933" width="9.28515625" style="36" customWidth="1"/>
    <col min="6934" max="6934" width="0.5703125" style="36" customWidth="1"/>
    <col min="6935" max="6935" width="10.5703125" style="36" customWidth="1"/>
    <col min="6936" max="6936" width="0.5703125" style="36" customWidth="1"/>
    <col min="6937" max="6937" width="9.7109375" style="36" customWidth="1"/>
    <col min="6938" max="7168" width="9.28515625" style="36"/>
    <col min="7169" max="7171" width="0.7109375" style="36" customWidth="1"/>
    <col min="7172" max="7172" width="22.7109375" style="36" customWidth="1"/>
    <col min="7173" max="7173" width="4.28515625" style="36" customWidth="1"/>
    <col min="7174" max="7174" width="3.7109375" style="36" customWidth="1"/>
    <col min="7175" max="7175" width="9" style="36" customWidth="1"/>
    <col min="7176" max="7176" width="0.5703125" style="36" customWidth="1"/>
    <col min="7177" max="7177" width="10" style="36" customWidth="1"/>
    <col min="7178" max="7178" width="0.5703125" style="36" customWidth="1"/>
    <col min="7179" max="7179" width="11.28515625" style="36" customWidth="1"/>
    <col min="7180" max="7180" width="0.5703125" style="36" customWidth="1"/>
    <col min="7181" max="7181" width="13.42578125" style="36" customWidth="1"/>
    <col min="7182" max="7182" width="0.5703125" style="36" customWidth="1"/>
    <col min="7183" max="7183" width="11.28515625" style="36" customWidth="1"/>
    <col min="7184" max="7184" width="0.5703125" style="36" customWidth="1"/>
    <col min="7185" max="7185" width="9.42578125" style="36" customWidth="1"/>
    <col min="7186" max="7186" width="0.5703125" style="36" customWidth="1"/>
    <col min="7187" max="7187" width="11" style="36" customWidth="1"/>
    <col min="7188" max="7188" width="0.5703125" style="36" customWidth="1"/>
    <col min="7189" max="7189" width="9.28515625" style="36" customWidth="1"/>
    <col min="7190" max="7190" width="0.5703125" style="36" customWidth="1"/>
    <col min="7191" max="7191" width="10.5703125" style="36" customWidth="1"/>
    <col min="7192" max="7192" width="0.5703125" style="36" customWidth="1"/>
    <col min="7193" max="7193" width="9.7109375" style="36" customWidth="1"/>
    <col min="7194" max="7424" width="9.28515625" style="36"/>
    <col min="7425" max="7427" width="0.7109375" style="36" customWidth="1"/>
    <col min="7428" max="7428" width="22.7109375" style="36" customWidth="1"/>
    <col min="7429" max="7429" width="4.28515625" style="36" customWidth="1"/>
    <col min="7430" max="7430" width="3.7109375" style="36" customWidth="1"/>
    <col min="7431" max="7431" width="9" style="36" customWidth="1"/>
    <col min="7432" max="7432" width="0.5703125" style="36" customWidth="1"/>
    <col min="7433" max="7433" width="10" style="36" customWidth="1"/>
    <col min="7434" max="7434" width="0.5703125" style="36" customWidth="1"/>
    <col min="7435" max="7435" width="11.28515625" style="36" customWidth="1"/>
    <col min="7436" max="7436" width="0.5703125" style="36" customWidth="1"/>
    <col min="7437" max="7437" width="13.42578125" style="36" customWidth="1"/>
    <col min="7438" max="7438" width="0.5703125" style="36" customWidth="1"/>
    <col min="7439" max="7439" width="11.28515625" style="36" customWidth="1"/>
    <col min="7440" max="7440" width="0.5703125" style="36" customWidth="1"/>
    <col min="7441" max="7441" width="9.42578125" style="36" customWidth="1"/>
    <col min="7442" max="7442" width="0.5703125" style="36" customWidth="1"/>
    <col min="7443" max="7443" width="11" style="36" customWidth="1"/>
    <col min="7444" max="7444" width="0.5703125" style="36" customWidth="1"/>
    <col min="7445" max="7445" width="9.28515625" style="36" customWidth="1"/>
    <col min="7446" max="7446" width="0.5703125" style="36" customWidth="1"/>
    <col min="7447" max="7447" width="10.5703125" style="36" customWidth="1"/>
    <col min="7448" max="7448" width="0.5703125" style="36" customWidth="1"/>
    <col min="7449" max="7449" width="9.7109375" style="36" customWidth="1"/>
    <col min="7450" max="7680" width="9.28515625" style="36"/>
    <col min="7681" max="7683" width="0.7109375" style="36" customWidth="1"/>
    <col min="7684" max="7684" width="22.7109375" style="36" customWidth="1"/>
    <col min="7685" max="7685" width="4.28515625" style="36" customWidth="1"/>
    <col min="7686" max="7686" width="3.7109375" style="36" customWidth="1"/>
    <col min="7687" max="7687" width="9" style="36" customWidth="1"/>
    <col min="7688" max="7688" width="0.5703125" style="36" customWidth="1"/>
    <col min="7689" max="7689" width="10" style="36" customWidth="1"/>
    <col min="7690" max="7690" width="0.5703125" style="36" customWidth="1"/>
    <col min="7691" max="7691" width="11.28515625" style="36" customWidth="1"/>
    <col min="7692" max="7692" width="0.5703125" style="36" customWidth="1"/>
    <col min="7693" max="7693" width="13.42578125" style="36" customWidth="1"/>
    <col min="7694" max="7694" width="0.5703125" style="36" customWidth="1"/>
    <col min="7695" max="7695" width="11.28515625" style="36" customWidth="1"/>
    <col min="7696" max="7696" width="0.5703125" style="36" customWidth="1"/>
    <col min="7697" max="7697" width="9.42578125" style="36" customWidth="1"/>
    <col min="7698" max="7698" width="0.5703125" style="36" customWidth="1"/>
    <col min="7699" max="7699" width="11" style="36" customWidth="1"/>
    <col min="7700" max="7700" width="0.5703125" style="36" customWidth="1"/>
    <col min="7701" max="7701" width="9.28515625" style="36" customWidth="1"/>
    <col min="7702" max="7702" width="0.5703125" style="36" customWidth="1"/>
    <col min="7703" max="7703" width="10.5703125" style="36" customWidth="1"/>
    <col min="7704" max="7704" width="0.5703125" style="36" customWidth="1"/>
    <col min="7705" max="7705" width="9.7109375" style="36" customWidth="1"/>
    <col min="7706" max="7936" width="9.28515625" style="36"/>
    <col min="7937" max="7939" width="0.7109375" style="36" customWidth="1"/>
    <col min="7940" max="7940" width="22.7109375" style="36" customWidth="1"/>
    <col min="7941" max="7941" width="4.28515625" style="36" customWidth="1"/>
    <col min="7942" max="7942" width="3.7109375" style="36" customWidth="1"/>
    <col min="7943" max="7943" width="9" style="36" customWidth="1"/>
    <col min="7944" max="7944" width="0.5703125" style="36" customWidth="1"/>
    <col min="7945" max="7945" width="10" style="36" customWidth="1"/>
    <col min="7946" max="7946" width="0.5703125" style="36" customWidth="1"/>
    <col min="7947" max="7947" width="11.28515625" style="36" customWidth="1"/>
    <col min="7948" max="7948" width="0.5703125" style="36" customWidth="1"/>
    <col min="7949" max="7949" width="13.42578125" style="36" customWidth="1"/>
    <col min="7950" max="7950" width="0.5703125" style="36" customWidth="1"/>
    <col min="7951" max="7951" width="11.28515625" style="36" customWidth="1"/>
    <col min="7952" max="7952" width="0.5703125" style="36" customWidth="1"/>
    <col min="7953" max="7953" width="9.42578125" style="36" customWidth="1"/>
    <col min="7954" max="7954" width="0.5703125" style="36" customWidth="1"/>
    <col min="7955" max="7955" width="11" style="36" customWidth="1"/>
    <col min="7956" max="7956" width="0.5703125" style="36" customWidth="1"/>
    <col min="7957" max="7957" width="9.28515625" style="36" customWidth="1"/>
    <col min="7958" max="7958" width="0.5703125" style="36" customWidth="1"/>
    <col min="7959" max="7959" width="10.5703125" style="36" customWidth="1"/>
    <col min="7960" max="7960" width="0.5703125" style="36" customWidth="1"/>
    <col min="7961" max="7961" width="9.7109375" style="36" customWidth="1"/>
    <col min="7962" max="8192" width="9.28515625" style="36"/>
    <col min="8193" max="8195" width="0.7109375" style="36" customWidth="1"/>
    <col min="8196" max="8196" width="22.7109375" style="36" customWidth="1"/>
    <col min="8197" max="8197" width="4.28515625" style="36" customWidth="1"/>
    <col min="8198" max="8198" width="3.7109375" style="36" customWidth="1"/>
    <col min="8199" max="8199" width="9" style="36" customWidth="1"/>
    <col min="8200" max="8200" width="0.5703125" style="36" customWidth="1"/>
    <col min="8201" max="8201" width="10" style="36" customWidth="1"/>
    <col min="8202" max="8202" width="0.5703125" style="36" customWidth="1"/>
    <col min="8203" max="8203" width="11.28515625" style="36" customWidth="1"/>
    <col min="8204" max="8204" width="0.5703125" style="36" customWidth="1"/>
    <col min="8205" max="8205" width="13.42578125" style="36" customWidth="1"/>
    <col min="8206" max="8206" width="0.5703125" style="36" customWidth="1"/>
    <col min="8207" max="8207" width="11.28515625" style="36" customWidth="1"/>
    <col min="8208" max="8208" width="0.5703125" style="36" customWidth="1"/>
    <col min="8209" max="8209" width="9.42578125" style="36" customWidth="1"/>
    <col min="8210" max="8210" width="0.5703125" style="36" customWidth="1"/>
    <col min="8211" max="8211" width="11" style="36" customWidth="1"/>
    <col min="8212" max="8212" width="0.5703125" style="36" customWidth="1"/>
    <col min="8213" max="8213" width="9.28515625" style="36" customWidth="1"/>
    <col min="8214" max="8214" width="0.5703125" style="36" customWidth="1"/>
    <col min="8215" max="8215" width="10.5703125" style="36" customWidth="1"/>
    <col min="8216" max="8216" width="0.5703125" style="36" customWidth="1"/>
    <col min="8217" max="8217" width="9.7109375" style="36" customWidth="1"/>
    <col min="8218" max="8448" width="9.28515625" style="36"/>
    <col min="8449" max="8451" width="0.7109375" style="36" customWidth="1"/>
    <col min="8452" max="8452" width="22.7109375" style="36" customWidth="1"/>
    <col min="8453" max="8453" width="4.28515625" style="36" customWidth="1"/>
    <col min="8454" max="8454" width="3.7109375" style="36" customWidth="1"/>
    <col min="8455" max="8455" width="9" style="36" customWidth="1"/>
    <col min="8456" max="8456" width="0.5703125" style="36" customWidth="1"/>
    <col min="8457" max="8457" width="10" style="36" customWidth="1"/>
    <col min="8458" max="8458" width="0.5703125" style="36" customWidth="1"/>
    <col min="8459" max="8459" width="11.28515625" style="36" customWidth="1"/>
    <col min="8460" max="8460" width="0.5703125" style="36" customWidth="1"/>
    <col min="8461" max="8461" width="13.42578125" style="36" customWidth="1"/>
    <col min="8462" max="8462" width="0.5703125" style="36" customWidth="1"/>
    <col min="8463" max="8463" width="11.28515625" style="36" customWidth="1"/>
    <col min="8464" max="8464" width="0.5703125" style="36" customWidth="1"/>
    <col min="8465" max="8465" width="9.42578125" style="36" customWidth="1"/>
    <col min="8466" max="8466" width="0.5703125" style="36" customWidth="1"/>
    <col min="8467" max="8467" width="11" style="36" customWidth="1"/>
    <col min="8468" max="8468" width="0.5703125" style="36" customWidth="1"/>
    <col min="8469" max="8469" width="9.28515625" style="36" customWidth="1"/>
    <col min="8470" max="8470" width="0.5703125" style="36" customWidth="1"/>
    <col min="8471" max="8471" width="10.5703125" style="36" customWidth="1"/>
    <col min="8472" max="8472" width="0.5703125" style="36" customWidth="1"/>
    <col min="8473" max="8473" width="9.7109375" style="36" customWidth="1"/>
    <col min="8474" max="8704" width="9.28515625" style="36"/>
    <col min="8705" max="8707" width="0.7109375" style="36" customWidth="1"/>
    <col min="8708" max="8708" width="22.7109375" style="36" customWidth="1"/>
    <col min="8709" max="8709" width="4.28515625" style="36" customWidth="1"/>
    <col min="8710" max="8710" width="3.7109375" style="36" customWidth="1"/>
    <col min="8711" max="8711" width="9" style="36" customWidth="1"/>
    <col min="8712" max="8712" width="0.5703125" style="36" customWidth="1"/>
    <col min="8713" max="8713" width="10" style="36" customWidth="1"/>
    <col min="8714" max="8714" width="0.5703125" style="36" customWidth="1"/>
    <col min="8715" max="8715" width="11.28515625" style="36" customWidth="1"/>
    <col min="8716" max="8716" width="0.5703125" style="36" customWidth="1"/>
    <col min="8717" max="8717" width="13.42578125" style="36" customWidth="1"/>
    <col min="8718" max="8718" width="0.5703125" style="36" customWidth="1"/>
    <col min="8719" max="8719" width="11.28515625" style="36" customWidth="1"/>
    <col min="8720" max="8720" width="0.5703125" style="36" customWidth="1"/>
    <col min="8721" max="8721" width="9.42578125" style="36" customWidth="1"/>
    <col min="8722" max="8722" width="0.5703125" style="36" customWidth="1"/>
    <col min="8723" max="8723" width="11" style="36" customWidth="1"/>
    <col min="8724" max="8724" width="0.5703125" style="36" customWidth="1"/>
    <col min="8725" max="8725" width="9.28515625" style="36" customWidth="1"/>
    <col min="8726" max="8726" width="0.5703125" style="36" customWidth="1"/>
    <col min="8727" max="8727" width="10.5703125" style="36" customWidth="1"/>
    <col min="8728" max="8728" width="0.5703125" style="36" customWidth="1"/>
    <col min="8729" max="8729" width="9.7109375" style="36" customWidth="1"/>
    <col min="8730" max="8960" width="9.28515625" style="36"/>
    <col min="8961" max="8963" width="0.7109375" style="36" customWidth="1"/>
    <col min="8964" max="8964" width="22.7109375" style="36" customWidth="1"/>
    <col min="8965" max="8965" width="4.28515625" style="36" customWidth="1"/>
    <col min="8966" max="8966" width="3.7109375" style="36" customWidth="1"/>
    <col min="8967" max="8967" width="9" style="36" customWidth="1"/>
    <col min="8968" max="8968" width="0.5703125" style="36" customWidth="1"/>
    <col min="8969" max="8969" width="10" style="36" customWidth="1"/>
    <col min="8970" max="8970" width="0.5703125" style="36" customWidth="1"/>
    <col min="8971" max="8971" width="11.28515625" style="36" customWidth="1"/>
    <col min="8972" max="8972" width="0.5703125" style="36" customWidth="1"/>
    <col min="8973" max="8973" width="13.42578125" style="36" customWidth="1"/>
    <col min="8974" max="8974" width="0.5703125" style="36" customWidth="1"/>
    <col min="8975" max="8975" width="11.28515625" style="36" customWidth="1"/>
    <col min="8976" max="8976" width="0.5703125" style="36" customWidth="1"/>
    <col min="8977" max="8977" width="9.42578125" style="36" customWidth="1"/>
    <col min="8978" max="8978" width="0.5703125" style="36" customWidth="1"/>
    <col min="8979" max="8979" width="11" style="36" customWidth="1"/>
    <col min="8980" max="8980" width="0.5703125" style="36" customWidth="1"/>
    <col min="8981" max="8981" width="9.28515625" style="36" customWidth="1"/>
    <col min="8982" max="8982" width="0.5703125" style="36" customWidth="1"/>
    <col min="8983" max="8983" width="10.5703125" style="36" customWidth="1"/>
    <col min="8984" max="8984" width="0.5703125" style="36" customWidth="1"/>
    <col min="8985" max="8985" width="9.7109375" style="36" customWidth="1"/>
    <col min="8986" max="9216" width="9.28515625" style="36"/>
    <col min="9217" max="9219" width="0.7109375" style="36" customWidth="1"/>
    <col min="9220" max="9220" width="22.7109375" style="36" customWidth="1"/>
    <col min="9221" max="9221" width="4.28515625" style="36" customWidth="1"/>
    <col min="9222" max="9222" width="3.7109375" style="36" customWidth="1"/>
    <col min="9223" max="9223" width="9" style="36" customWidth="1"/>
    <col min="9224" max="9224" width="0.5703125" style="36" customWidth="1"/>
    <col min="9225" max="9225" width="10" style="36" customWidth="1"/>
    <col min="9226" max="9226" width="0.5703125" style="36" customWidth="1"/>
    <col min="9227" max="9227" width="11.28515625" style="36" customWidth="1"/>
    <col min="9228" max="9228" width="0.5703125" style="36" customWidth="1"/>
    <col min="9229" max="9229" width="13.42578125" style="36" customWidth="1"/>
    <col min="9230" max="9230" width="0.5703125" style="36" customWidth="1"/>
    <col min="9231" max="9231" width="11.28515625" style="36" customWidth="1"/>
    <col min="9232" max="9232" width="0.5703125" style="36" customWidth="1"/>
    <col min="9233" max="9233" width="9.42578125" style="36" customWidth="1"/>
    <col min="9234" max="9234" width="0.5703125" style="36" customWidth="1"/>
    <col min="9235" max="9235" width="11" style="36" customWidth="1"/>
    <col min="9236" max="9236" width="0.5703125" style="36" customWidth="1"/>
    <col min="9237" max="9237" width="9.28515625" style="36" customWidth="1"/>
    <col min="9238" max="9238" width="0.5703125" style="36" customWidth="1"/>
    <col min="9239" max="9239" width="10.5703125" style="36" customWidth="1"/>
    <col min="9240" max="9240" width="0.5703125" style="36" customWidth="1"/>
    <col min="9241" max="9241" width="9.7109375" style="36" customWidth="1"/>
    <col min="9242" max="9472" width="9.28515625" style="36"/>
    <col min="9473" max="9475" width="0.7109375" style="36" customWidth="1"/>
    <col min="9476" max="9476" width="22.7109375" style="36" customWidth="1"/>
    <col min="9477" max="9477" width="4.28515625" style="36" customWidth="1"/>
    <col min="9478" max="9478" width="3.7109375" style="36" customWidth="1"/>
    <col min="9479" max="9479" width="9" style="36" customWidth="1"/>
    <col min="9480" max="9480" width="0.5703125" style="36" customWidth="1"/>
    <col min="9481" max="9481" width="10" style="36" customWidth="1"/>
    <col min="9482" max="9482" width="0.5703125" style="36" customWidth="1"/>
    <col min="9483" max="9483" width="11.28515625" style="36" customWidth="1"/>
    <col min="9484" max="9484" width="0.5703125" style="36" customWidth="1"/>
    <col min="9485" max="9485" width="13.42578125" style="36" customWidth="1"/>
    <col min="9486" max="9486" width="0.5703125" style="36" customWidth="1"/>
    <col min="9487" max="9487" width="11.28515625" style="36" customWidth="1"/>
    <col min="9488" max="9488" width="0.5703125" style="36" customWidth="1"/>
    <col min="9489" max="9489" width="9.42578125" style="36" customWidth="1"/>
    <col min="9490" max="9490" width="0.5703125" style="36" customWidth="1"/>
    <col min="9491" max="9491" width="11" style="36" customWidth="1"/>
    <col min="9492" max="9492" width="0.5703125" style="36" customWidth="1"/>
    <col min="9493" max="9493" width="9.28515625" style="36" customWidth="1"/>
    <col min="9494" max="9494" width="0.5703125" style="36" customWidth="1"/>
    <col min="9495" max="9495" width="10.5703125" style="36" customWidth="1"/>
    <col min="9496" max="9496" width="0.5703125" style="36" customWidth="1"/>
    <col min="9497" max="9497" width="9.7109375" style="36" customWidth="1"/>
    <col min="9498" max="9728" width="9.28515625" style="36"/>
    <col min="9729" max="9731" width="0.7109375" style="36" customWidth="1"/>
    <col min="9732" max="9732" width="22.7109375" style="36" customWidth="1"/>
    <col min="9733" max="9733" width="4.28515625" style="36" customWidth="1"/>
    <col min="9734" max="9734" width="3.7109375" style="36" customWidth="1"/>
    <col min="9735" max="9735" width="9" style="36" customWidth="1"/>
    <col min="9736" max="9736" width="0.5703125" style="36" customWidth="1"/>
    <col min="9737" max="9737" width="10" style="36" customWidth="1"/>
    <col min="9738" max="9738" width="0.5703125" style="36" customWidth="1"/>
    <col min="9739" max="9739" width="11.28515625" style="36" customWidth="1"/>
    <col min="9740" max="9740" width="0.5703125" style="36" customWidth="1"/>
    <col min="9741" max="9741" width="13.42578125" style="36" customWidth="1"/>
    <col min="9742" max="9742" width="0.5703125" style="36" customWidth="1"/>
    <col min="9743" max="9743" width="11.28515625" style="36" customWidth="1"/>
    <col min="9744" max="9744" width="0.5703125" style="36" customWidth="1"/>
    <col min="9745" max="9745" width="9.42578125" style="36" customWidth="1"/>
    <col min="9746" max="9746" width="0.5703125" style="36" customWidth="1"/>
    <col min="9747" max="9747" width="11" style="36" customWidth="1"/>
    <col min="9748" max="9748" width="0.5703125" style="36" customWidth="1"/>
    <col min="9749" max="9749" width="9.28515625" style="36" customWidth="1"/>
    <col min="9750" max="9750" width="0.5703125" style="36" customWidth="1"/>
    <col min="9751" max="9751" width="10.5703125" style="36" customWidth="1"/>
    <col min="9752" max="9752" width="0.5703125" style="36" customWidth="1"/>
    <col min="9753" max="9753" width="9.7109375" style="36" customWidth="1"/>
    <col min="9754" max="9984" width="9.28515625" style="36"/>
    <col min="9985" max="9987" width="0.7109375" style="36" customWidth="1"/>
    <col min="9988" max="9988" width="22.7109375" style="36" customWidth="1"/>
    <col min="9989" max="9989" width="4.28515625" style="36" customWidth="1"/>
    <col min="9990" max="9990" width="3.7109375" style="36" customWidth="1"/>
    <col min="9991" max="9991" width="9" style="36" customWidth="1"/>
    <col min="9992" max="9992" width="0.5703125" style="36" customWidth="1"/>
    <col min="9993" max="9993" width="10" style="36" customWidth="1"/>
    <col min="9994" max="9994" width="0.5703125" style="36" customWidth="1"/>
    <col min="9995" max="9995" width="11.28515625" style="36" customWidth="1"/>
    <col min="9996" max="9996" width="0.5703125" style="36" customWidth="1"/>
    <col min="9997" max="9997" width="13.42578125" style="36" customWidth="1"/>
    <col min="9998" max="9998" width="0.5703125" style="36" customWidth="1"/>
    <col min="9999" max="9999" width="11.28515625" style="36" customWidth="1"/>
    <col min="10000" max="10000" width="0.5703125" style="36" customWidth="1"/>
    <col min="10001" max="10001" width="9.42578125" style="36" customWidth="1"/>
    <col min="10002" max="10002" width="0.5703125" style="36" customWidth="1"/>
    <col min="10003" max="10003" width="11" style="36" customWidth="1"/>
    <col min="10004" max="10004" width="0.5703125" style="36" customWidth="1"/>
    <col min="10005" max="10005" width="9.28515625" style="36" customWidth="1"/>
    <col min="10006" max="10006" width="0.5703125" style="36" customWidth="1"/>
    <col min="10007" max="10007" width="10.5703125" style="36" customWidth="1"/>
    <col min="10008" max="10008" width="0.5703125" style="36" customWidth="1"/>
    <col min="10009" max="10009" width="9.7109375" style="36" customWidth="1"/>
    <col min="10010" max="10240" width="9.28515625" style="36"/>
    <col min="10241" max="10243" width="0.7109375" style="36" customWidth="1"/>
    <col min="10244" max="10244" width="22.7109375" style="36" customWidth="1"/>
    <col min="10245" max="10245" width="4.28515625" style="36" customWidth="1"/>
    <col min="10246" max="10246" width="3.7109375" style="36" customWidth="1"/>
    <col min="10247" max="10247" width="9" style="36" customWidth="1"/>
    <col min="10248" max="10248" width="0.5703125" style="36" customWidth="1"/>
    <col min="10249" max="10249" width="10" style="36" customWidth="1"/>
    <col min="10250" max="10250" width="0.5703125" style="36" customWidth="1"/>
    <col min="10251" max="10251" width="11.28515625" style="36" customWidth="1"/>
    <col min="10252" max="10252" width="0.5703125" style="36" customWidth="1"/>
    <col min="10253" max="10253" width="13.42578125" style="36" customWidth="1"/>
    <col min="10254" max="10254" width="0.5703125" style="36" customWidth="1"/>
    <col min="10255" max="10255" width="11.28515625" style="36" customWidth="1"/>
    <col min="10256" max="10256" width="0.5703125" style="36" customWidth="1"/>
    <col min="10257" max="10257" width="9.42578125" style="36" customWidth="1"/>
    <col min="10258" max="10258" width="0.5703125" style="36" customWidth="1"/>
    <col min="10259" max="10259" width="11" style="36" customWidth="1"/>
    <col min="10260" max="10260" width="0.5703125" style="36" customWidth="1"/>
    <col min="10261" max="10261" width="9.28515625" style="36" customWidth="1"/>
    <col min="10262" max="10262" width="0.5703125" style="36" customWidth="1"/>
    <col min="10263" max="10263" width="10.5703125" style="36" customWidth="1"/>
    <col min="10264" max="10264" width="0.5703125" style="36" customWidth="1"/>
    <col min="10265" max="10265" width="9.7109375" style="36" customWidth="1"/>
    <col min="10266" max="10496" width="9.28515625" style="36"/>
    <col min="10497" max="10499" width="0.7109375" style="36" customWidth="1"/>
    <col min="10500" max="10500" width="22.7109375" style="36" customWidth="1"/>
    <col min="10501" max="10501" width="4.28515625" style="36" customWidth="1"/>
    <col min="10502" max="10502" width="3.7109375" style="36" customWidth="1"/>
    <col min="10503" max="10503" width="9" style="36" customWidth="1"/>
    <col min="10504" max="10504" width="0.5703125" style="36" customWidth="1"/>
    <col min="10505" max="10505" width="10" style="36" customWidth="1"/>
    <col min="10506" max="10506" width="0.5703125" style="36" customWidth="1"/>
    <col min="10507" max="10507" width="11.28515625" style="36" customWidth="1"/>
    <col min="10508" max="10508" width="0.5703125" style="36" customWidth="1"/>
    <col min="10509" max="10509" width="13.42578125" style="36" customWidth="1"/>
    <col min="10510" max="10510" width="0.5703125" style="36" customWidth="1"/>
    <col min="10511" max="10511" width="11.28515625" style="36" customWidth="1"/>
    <col min="10512" max="10512" width="0.5703125" style="36" customWidth="1"/>
    <col min="10513" max="10513" width="9.42578125" style="36" customWidth="1"/>
    <col min="10514" max="10514" width="0.5703125" style="36" customWidth="1"/>
    <col min="10515" max="10515" width="11" style="36" customWidth="1"/>
    <col min="10516" max="10516" width="0.5703125" style="36" customWidth="1"/>
    <col min="10517" max="10517" width="9.28515625" style="36" customWidth="1"/>
    <col min="10518" max="10518" width="0.5703125" style="36" customWidth="1"/>
    <col min="10519" max="10519" width="10.5703125" style="36" customWidth="1"/>
    <col min="10520" max="10520" width="0.5703125" style="36" customWidth="1"/>
    <col min="10521" max="10521" width="9.7109375" style="36" customWidth="1"/>
    <col min="10522" max="10752" width="9.28515625" style="36"/>
    <col min="10753" max="10755" width="0.7109375" style="36" customWidth="1"/>
    <col min="10756" max="10756" width="22.7109375" style="36" customWidth="1"/>
    <col min="10757" max="10757" width="4.28515625" style="36" customWidth="1"/>
    <col min="10758" max="10758" width="3.7109375" style="36" customWidth="1"/>
    <col min="10759" max="10759" width="9" style="36" customWidth="1"/>
    <col min="10760" max="10760" width="0.5703125" style="36" customWidth="1"/>
    <col min="10761" max="10761" width="10" style="36" customWidth="1"/>
    <col min="10762" max="10762" width="0.5703125" style="36" customWidth="1"/>
    <col min="10763" max="10763" width="11.28515625" style="36" customWidth="1"/>
    <col min="10764" max="10764" width="0.5703125" style="36" customWidth="1"/>
    <col min="10765" max="10765" width="13.42578125" style="36" customWidth="1"/>
    <col min="10766" max="10766" width="0.5703125" style="36" customWidth="1"/>
    <col min="10767" max="10767" width="11.28515625" style="36" customWidth="1"/>
    <col min="10768" max="10768" width="0.5703125" style="36" customWidth="1"/>
    <col min="10769" max="10769" width="9.42578125" style="36" customWidth="1"/>
    <col min="10770" max="10770" width="0.5703125" style="36" customWidth="1"/>
    <col min="10771" max="10771" width="11" style="36" customWidth="1"/>
    <col min="10772" max="10772" width="0.5703125" style="36" customWidth="1"/>
    <col min="10773" max="10773" width="9.28515625" style="36" customWidth="1"/>
    <col min="10774" max="10774" width="0.5703125" style="36" customWidth="1"/>
    <col min="10775" max="10775" width="10.5703125" style="36" customWidth="1"/>
    <col min="10776" max="10776" width="0.5703125" style="36" customWidth="1"/>
    <col min="10777" max="10777" width="9.7109375" style="36" customWidth="1"/>
    <col min="10778" max="11008" width="9.28515625" style="36"/>
    <col min="11009" max="11011" width="0.7109375" style="36" customWidth="1"/>
    <col min="11012" max="11012" width="22.7109375" style="36" customWidth="1"/>
    <col min="11013" max="11013" width="4.28515625" style="36" customWidth="1"/>
    <col min="11014" max="11014" width="3.7109375" style="36" customWidth="1"/>
    <col min="11015" max="11015" width="9" style="36" customWidth="1"/>
    <col min="11016" max="11016" width="0.5703125" style="36" customWidth="1"/>
    <col min="11017" max="11017" width="10" style="36" customWidth="1"/>
    <col min="11018" max="11018" width="0.5703125" style="36" customWidth="1"/>
    <col min="11019" max="11019" width="11.28515625" style="36" customWidth="1"/>
    <col min="11020" max="11020" width="0.5703125" style="36" customWidth="1"/>
    <col min="11021" max="11021" width="13.42578125" style="36" customWidth="1"/>
    <col min="11022" max="11022" width="0.5703125" style="36" customWidth="1"/>
    <col min="11023" max="11023" width="11.28515625" style="36" customWidth="1"/>
    <col min="11024" max="11024" width="0.5703125" style="36" customWidth="1"/>
    <col min="11025" max="11025" width="9.42578125" style="36" customWidth="1"/>
    <col min="11026" max="11026" width="0.5703125" style="36" customWidth="1"/>
    <col min="11027" max="11027" width="11" style="36" customWidth="1"/>
    <col min="11028" max="11028" width="0.5703125" style="36" customWidth="1"/>
    <col min="11029" max="11029" width="9.28515625" style="36" customWidth="1"/>
    <col min="11030" max="11030" width="0.5703125" style="36" customWidth="1"/>
    <col min="11031" max="11031" width="10.5703125" style="36" customWidth="1"/>
    <col min="11032" max="11032" width="0.5703125" style="36" customWidth="1"/>
    <col min="11033" max="11033" width="9.7109375" style="36" customWidth="1"/>
    <col min="11034" max="11264" width="9.28515625" style="36"/>
    <col min="11265" max="11267" width="0.7109375" style="36" customWidth="1"/>
    <col min="11268" max="11268" width="22.7109375" style="36" customWidth="1"/>
    <col min="11269" max="11269" width="4.28515625" style="36" customWidth="1"/>
    <col min="11270" max="11270" width="3.7109375" style="36" customWidth="1"/>
    <col min="11271" max="11271" width="9" style="36" customWidth="1"/>
    <col min="11272" max="11272" width="0.5703125" style="36" customWidth="1"/>
    <col min="11273" max="11273" width="10" style="36" customWidth="1"/>
    <col min="11274" max="11274" width="0.5703125" style="36" customWidth="1"/>
    <col min="11275" max="11275" width="11.28515625" style="36" customWidth="1"/>
    <col min="11276" max="11276" width="0.5703125" style="36" customWidth="1"/>
    <col min="11277" max="11277" width="13.42578125" style="36" customWidth="1"/>
    <col min="11278" max="11278" width="0.5703125" style="36" customWidth="1"/>
    <col min="11279" max="11279" width="11.28515625" style="36" customWidth="1"/>
    <col min="11280" max="11280" width="0.5703125" style="36" customWidth="1"/>
    <col min="11281" max="11281" width="9.42578125" style="36" customWidth="1"/>
    <col min="11282" max="11282" width="0.5703125" style="36" customWidth="1"/>
    <col min="11283" max="11283" width="11" style="36" customWidth="1"/>
    <col min="11284" max="11284" width="0.5703125" style="36" customWidth="1"/>
    <col min="11285" max="11285" width="9.28515625" style="36" customWidth="1"/>
    <col min="11286" max="11286" width="0.5703125" style="36" customWidth="1"/>
    <col min="11287" max="11287" width="10.5703125" style="36" customWidth="1"/>
    <col min="11288" max="11288" width="0.5703125" style="36" customWidth="1"/>
    <col min="11289" max="11289" width="9.7109375" style="36" customWidth="1"/>
    <col min="11290" max="11520" width="9.28515625" style="36"/>
    <col min="11521" max="11523" width="0.7109375" style="36" customWidth="1"/>
    <col min="11524" max="11524" width="22.7109375" style="36" customWidth="1"/>
    <col min="11525" max="11525" width="4.28515625" style="36" customWidth="1"/>
    <col min="11526" max="11526" width="3.7109375" style="36" customWidth="1"/>
    <col min="11527" max="11527" width="9" style="36" customWidth="1"/>
    <col min="11528" max="11528" width="0.5703125" style="36" customWidth="1"/>
    <col min="11529" max="11529" width="10" style="36" customWidth="1"/>
    <col min="11530" max="11530" width="0.5703125" style="36" customWidth="1"/>
    <col min="11531" max="11531" width="11.28515625" style="36" customWidth="1"/>
    <col min="11532" max="11532" width="0.5703125" style="36" customWidth="1"/>
    <col min="11533" max="11533" width="13.42578125" style="36" customWidth="1"/>
    <col min="11534" max="11534" width="0.5703125" style="36" customWidth="1"/>
    <col min="11535" max="11535" width="11.28515625" style="36" customWidth="1"/>
    <col min="11536" max="11536" width="0.5703125" style="36" customWidth="1"/>
    <col min="11537" max="11537" width="9.42578125" style="36" customWidth="1"/>
    <col min="11538" max="11538" width="0.5703125" style="36" customWidth="1"/>
    <col min="11539" max="11539" width="11" style="36" customWidth="1"/>
    <col min="11540" max="11540" width="0.5703125" style="36" customWidth="1"/>
    <col min="11541" max="11541" width="9.28515625" style="36" customWidth="1"/>
    <col min="11542" max="11542" width="0.5703125" style="36" customWidth="1"/>
    <col min="11543" max="11543" width="10.5703125" style="36" customWidth="1"/>
    <col min="11544" max="11544" width="0.5703125" style="36" customWidth="1"/>
    <col min="11545" max="11545" width="9.7109375" style="36" customWidth="1"/>
    <col min="11546" max="11776" width="9.28515625" style="36"/>
    <col min="11777" max="11779" width="0.7109375" style="36" customWidth="1"/>
    <col min="11780" max="11780" width="22.7109375" style="36" customWidth="1"/>
    <col min="11781" max="11781" width="4.28515625" style="36" customWidth="1"/>
    <col min="11782" max="11782" width="3.7109375" style="36" customWidth="1"/>
    <col min="11783" max="11783" width="9" style="36" customWidth="1"/>
    <col min="11784" max="11784" width="0.5703125" style="36" customWidth="1"/>
    <col min="11785" max="11785" width="10" style="36" customWidth="1"/>
    <col min="11786" max="11786" width="0.5703125" style="36" customWidth="1"/>
    <col min="11787" max="11787" width="11.28515625" style="36" customWidth="1"/>
    <col min="11788" max="11788" width="0.5703125" style="36" customWidth="1"/>
    <col min="11789" max="11789" width="13.42578125" style="36" customWidth="1"/>
    <col min="11790" max="11790" width="0.5703125" style="36" customWidth="1"/>
    <col min="11791" max="11791" width="11.28515625" style="36" customWidth="1"/>
    <col min="11792" max="11792" width="0.5703125" style="36" customWidth="1"/>
    <col min="11793" max="11793" width="9.42578125" style="36" customWidth="1"/>
    <col min="11794" max="11794" width="0.5703125" style="36" customWidth="1"/>
    <col min="11795" max="11795" width="11" style="36" customWidth="1"/>
    <col min="11796" max="11796" width="0.5703125" style="36" customWidth="1"/>
    <col min="11797" max="11797" width="9.28515625" style="36" customWidth="1"/>
    <col min="11798" max="11798" width="0.5703125" style="36" customWidth="1"/>
    <col min="11799" max="11799" width="10.5703125" style="36" customWidth="1"/>
    <col min="11800" max="11800" width="0.5703125" style="36" customWidth="1"/>
    <col min="11801" max="11801" width="9.7109375" style="36" customWidth="1"/>
    <col min="11802" max="12032" width="9.28515625" style="36"/>
    <col min="12033" max="12035" width="0.7109375" style="36" customWidth="1"/>
    <col min="12036" max="12036" width="22.7109375" style="36" customWidth="1"/>
    <col min="12037" max="12037" width="4.28515625" style="36" customWidth="1"/>
    <col min="12038" max="12038" width="3.7109375" style="36" customWidth="1"/>
    <col min="12039" max="12039" width="9" style="36" customWidth="1"/>
    <col min="12040" max="12040" width="0.5703125" style="36" customWidth="1"/>
    <col min="12041" max="12041" width="10" style="36" customWidth="1"/>
    <col min="12042" max="12042" width="0.5703125" style="36" customWidth="1"/>
    <col min="12043" max="12043" width="11.28515625" style="36" customWidth="1"/>
    <col min="12044" max="12044" width="0.5703125" style="36" customWidth="1"/>
    <col min="12045" max="12045" width="13.42578125" style="36" customWidth="1"/>
    <col min="12046" max="12046" width="0.5703125" style="36" customWidth="1"/>
    <col min="12047" max="12047" width="11.28515625" style="36" customWidth="1"/>
    <col min="12048" max="12048" width="0.5703125" style="36" customWidth="1"/>
    <col min="12049" max="12049" width="9.42578125" style="36" customWidth="1"/>
    <col min="12050" max="12050" width="0.5703125" style="36" customWidth="1"/>
    <col min="12051" max="12051" width="11" style="36" customWidth="1"/>
    <col min="12052" max="12052" width="0.5703125" style="36" customWidth="1"/>
    <col min="12053" max="12053" width="9.28515625" style="36" customWidth="1"/>
    <col min="12054" max="12054" width="0.5703125" style="36" customWidth="1"/>
    <col min="12055" max="12055" width="10.5703125" style="36" customWidth="1"/>
    <col min="12056" max="12056" width="0.5703125" style="36" customWidth="1"/>
    <col min="12057" max="12057" width="9.7109375" style="36" customWidth="1"/>
    <col min="12058" max="12288" width="9.28515625" style="36"/>
    <col min="12289" max="12291" width="0.7109375" style="36" customWidth="1"/>
    <col min="12292" max="12292" width="22.7109375" style="36" customWidth="1"/>
    <col min="12293" max="12293" width="4.28515625" style="36" customWidth="1"/>
    <col min="12294" max="12294" width="3.7109375" style="36" customWidth="1"/>
    <col min="12295" max="12295" width="9" style="36" customWidth="1"/>
    <col min="12296" max="12296" width="0.5703125" style="36" customWidth="1"/>
    <col min="12297" max="12297" width="10" style="36" customWidth="1"/>
    <col min="12298" max="12298" width="0.5703125" style="36" customWidth="1"/>
    <col min="12299" max="12299" width="11.28515625" style="36" customWidth="1"/>
    <col min="12300" max="12300" width="0.5703125" style="36" customWidth="1"/>
    <col min="12301" max="12301" width="13.42578125" style="36" customWidth="1"/>
    <col min="12302" max="12302" width="0.5703125" style="36" customWidth="1"/>
    <col min="12303" max="12303" width="11.28515625" style="36" customWidth="1"/>
    <col min="12304" max="12304" width="0.5703125" style="36" customWidth="1"/>
    <col min="12305" max="12305" width="9.42578125" style="36" customWidth="1"/>
    <col min="12306" max="12306" width="0.5703125" style="36" customWidth="1"/>
    <col min="12307" max="12307" width="11" style="36" customWidth="1"/>
    <col min="12308" max="12308" width="0.5703125" style="36" customWidth="1"/>
    <col min="12309" max="12309" width="9.28515625" style="36" customWidth="1"/>
    <col min="12310" max="12310" width="0.5703125" style="36" customWidth="1"/>
    <col min="12311" max="12311" width="10.5703125" style="36" customWidth="1"/>
    <col min="12312" max="12312" width="0.5703125" style="36" customWidth="1"/>
    <col min="12313" max="12313" width="9.7109375" style="36" customWidth="1"/>
    <col min="12314" max="12544" width="9.28515625" style="36"/>
    <col min="12545" max="12547" width="0.7109375" style="36" customWidth="1"/>
    <col min="12548" max="12548" width="22.7109375" style="36" customWidth="1"/>
    <col min="12549" max="12549" width="4.28515625" style="36" customWidth="1"/>
    <col min="12550" max="12550" width="3.7109375" style="36" customWidth="1"/>
    <col min="12551" max="12551" width="9" style="36" customWidth="1"/>
    <col min="12552" max="12552" width="0.5703125" style="36" customWidth="1"/>
    <col min="12553" max="12553" width="10" style="36" customWidth="1"/>
    <col min="12554" max="12554" width="0.5703125" style="36" customWidth="1"/>
    <col min="12555" max="12555" width="11.28515625" style="36" customWidth="1"/>
    <col min="12556" max="12556" width="0.5703125" style="36" customWidth="1"/>
    <col min="12557" max="12557" width="13.42578125" style="36" customWidth="1"/>
    <col min="12558" max="12558" width="0.5703125" style="36" customWidth="1"/>
    <col min="12559" max="12559" width="11.28515625" style="36" customWidth="1"/>
    <col min="12560" max="12560" width="0.5703125" style="36" customWidth="1"/>
    <col min="12561" max="12561" width="9.42578125" style="36" customWidth="1"/>
    <col min="12562" max="12562" width="0.5703125" style="36" customWidth="1"/>
    <col min="12563" max="12563" width="11" style="36" customWidth="1"/>
    <col min="12564" max="12564" width="0.5703125" style="36" customWidth="1"/>
    <col min="12565" max="12565" width="9.28515625" style="36" customWidth="1"/>
    <col min="12566" max="12566" width="0.5703125" style="36" customWidth="1"/>
    <col min="12567" max="12567" width="10.5703125" style="36" customWidth="1"/>
    <col min="12568" max="12568" width="0.5703125" style="36" customWidth="1"/>
    <col min="12569" max="12569" width="9.7109375" style="36" customWidth="1"/>
    <col min="12570" max="12800" width="9.28515625" style="36"/>
    <col min="12801" max="12803" width="0.7109375" style="36" customWidth="1"/>
    <col min="12804" max="12804" width="22.7109375" style="36" customWidth="1"/>
    <col min="12805" max="12805" width="4.28515625" style="36" customWidth="1"/>
    <col min="12806" max="12806" width="3.7109375" style="36" customWidth="1"/>
    <col min="12807" max="12807" width="9" style="36" customWidth="1"/>
    <col min="12808" max="12808" width="0.5703125" style="36" customWidth="1"/>
    <col min="12809" max="12809" width="10" style="36" customWidth="1"/>
    <col min="12810" max="12810" width="0.5703125" style="36" customWidth="1"/>
    <col min="12811" max="12811" width="11.28515625" style="36" customWidth="1"/>
    <col min="12812" max="12812" width="0.5703125" style="36" customWidth="1"/>
    <col min="12813" max="12813" width="13.42578125" style="36" customWidth="1"/>
    <col min="12814" max="12814" width="0.5703125" style="36" customWidth="1"/>
    <col min="12815" max="12815" width="11.28515625" style="36" customWidth="1"/>
    <col min="12816" max="12816" width="0.5703125" style="36" customWidth="1"/>
    <col min="12817" max="12817" width="9.42578125" style="36" customWidth="1"/>
    <col min="12818" max="12818" width="0.5703125" style="36" customWidth="1"/>
    <col min="12819" max="12819" width="11" style="36" customWidth="1"/>
    <col min="12820" max="12820" width="0.5703125" style="36" customWidth="1"/>
    <col min="12821" max="12821" width="9.28515625" style="36" customWidth="1"/>
    <col min="12822" max="12822" width="0.5703125" style="36" customWidth="1"/>
    <col min="12823" max="12823" width="10.5703125" style="36" customWidth="1"/>
    <col min="12824" max="12824" width="0.5703125" style="36" customWidth="1"/>
    <col min="12825" max="12825" width="9.7109375" style="36" customWidth="1"/>
    <col min="12826" max="13056" width="9.28515625" style="36"/>
    <col min="13057" max="13059" width="0.7109375" style="36" customWidth="1"/>
    <col min="13060" max="13060" width="22.7109375" style="36" customWidth="1"/>
    <col min="13061" max="13061" width="4.28515625" style="36" customWidth="1"/>
    <col min="13062" max="13062" width="3.7109375" style="36" customWidth="1"/>
    <col min="13063" max="13063" width="9" style="36" customWidth="1"/>
    <col min="13064" max="13064" width="0.5703125" style="36" customWidth="1"/>
    <col min="13065" max="13065" width="10" style="36" customWidth="1"/>
    <col min="13066" max="13066" width="0.5703125" style="36" customWidth="1"/>
    <col min="13067" max="13067" width="11.28515625" style="36" customWidth="1"/>
    <col min="13068" max="13068" width="0.5703125" style="36" customWidth="1"/>
    <col min="13069" max="13069" width="13.42578125" style="36" customWidth="1"/>
    <col min="13070" max="13070" width="0.5703125" style="36" customWidth="1"/>
    <col min="13071" max="13071" width="11.28515625" style="36" customWidth="1"/>
    <col min="13072" max="13072" width="0.5703125" style="36" customWidth="1"/>
    <col min="13073" max="13073" width="9.42578125" style="36" customWidth="1"/>
    <col min="13074" max="13074" width="0.5703125" style="36" customWidth="1"/>
    <col min="13075" max="13075" width="11" style="36" customWidth="1"/>
    <col min="13076" max="13076" width="0.5703125" style="36" customWidth="1"/>
    <col min="13077" max="13077" width="9.28515625" style="36" customWidth="1"/>
    <col min="13078" max="13078" width="0.5703125" style="36" customWidth="1"/>
    <col min="13079" max="13079" width="10.5703125" style="36" customWidth="1"/>
    <col min="13080" max="13080" width="0.5703125" style="36" customWidth="1"/>
    <col min="13081" max="13081" width="9.7109375" style="36" customWidth="1"/>
    <col min="13082" max="13312" width="9.28515625" style="36"/>
    <col min="13313" max="13315" width="0.7109375" style="36" customWidth="1"/>
    <col min="13316" max="13316" width="22.7109375" style="36" customWidth="1"/>
    <col min="13317" max="13317" width="4.28515625" style="36" customWidth="1"/>
    <col min="13318" max="13318" width="3.7109375" style="36" customWidth="1"/>
    <col min="13319" max="13319" width="9" style="36" customWidth="1"/>
    <col min="13320" max="13320" width="0.5703125" style="36" customWidth="1"/>
    <col min="13321" max="13321" width="10" style="36" customWidth="1"/>
    <col min="13322" max="13322" width="0.5703125" style="36" customWidth="1"/>
    <col min="13323" max="13323" width="11.28515625" style="36" customWidth="1"/>
    <col min="13324" max="13324" width="0.5703125" style="36" customWidth="1"/>
    <col min="13325" max="13325" width="13.42578125" style="36" customWidth="1"/>
    <col min="13326" max="13326" width="0.5703125" style="36" customWidth="1"/>
    <col min="13327" max="13327" width="11.28515625" style="36" customWidth="1"/>
    <col min="13328" max="13328" width="0.5703125" style="36" customWidth="1"/>
    <col min="13329" max="13329" width="9.42578125" style="36" customWidth="1"/>
    <col min="13330" max="13330" width="0.5703125" style="36" customWidth="1"/>
    <col min="13331" max="13331" width="11" style="36" customWidth="1"/>
    <col min="13332" max="13332" width="0.5703125" style="36" customWidth="1"/>
    <col min="13333" max="13333" width="9.28515625" style="36" customWidth="1"/>
    <col min="13334" max="13334" width="0.5703125" style="36" customWidth="1"/>
    <col min="13335" max="13335" width="10.5703125" style="36" customWidth="1"/>
    <col min="13336" max="13336" width="0.5703125" style="36" customWidth="1"/>
    <col min="13337" max="13337" width="9.7109375" style="36" customWidth="1"/>
    <col min="13338" max="13568" width="9.28515625" style="36"/>
    <col min="13569" max="13571" width="0.7109375" style="36" customWidth="1"/>
    <col min="13572" max="13572" width="22.7109375" style="36" customWidth="1"/>
    <col min="13573" max="13573" width="4.28515625" style="36" customWidth="1"/>
    <col min="13574" max="13574" width="3.7109375" style="36" customWidth="1"/>
    <col min="13575" max="13575" width="9" style="36" customWidth="1"/>
    <col min="13576" max="13576" width="0.5703125" style="36" customWidth="1"/>
    <col min="13577" max="13577" width="10" style="36" customWidth="1"/>
    <col min="13578" max="13578" width="0.5703125" style="36" customWidth="1"/>
    <col min="13579" max="13579" width="11.28515625" style="36" customWidth="1"/>
    <col min="13580" max="13580" width="0.5703125" style="36" customWidth="1"/>
    <col min="13581" max="13581" width="13.42578125" style="36" customWidth="1"/>
    <col min="13582" max="13582" width="0.5703125" style="36" customWidth="1"/>
    <col min="13583" max="13583" width="11.28515625" style="36" customWidth="1"/>
    <col min="13584" max="13584" width="0.5703125" style="36" customWidth="1"/>
    <col min="13585" max="13585" width="9.42578125" style="36" customWidth="1"/>
    <col min="13586" max="13586" width="0.5703125" style="36" customWidth="1"/>
    <col min="13587" max="13587" width="11" style="36" customWidth="1"/>
    <col min="13588" max="13588" width="0.5703125" style="36" customWidth="1"/>
    <col min="13589" max="13589" width="9.28515625" style="36" customWidth="1"/>
    <col min="13590" max="13590" width="0.5703125" style="36" customWidth="1"/>
    <col min="13591" max="13591" width="10.5703125" style="36" customWidth="1"/>
    <col min="13592" max="13592" width="0.5703125" style="36" customWidth="1"/>
    <col min="13593" max="13593" width="9.7109375" style="36" customWidth="1"/>
    <col min="13594" max="13824" width="9.28515625" style="36"/>
    <col min="13825" max="13827" width="0.7109375" style="36" customWidth="1"/>
    <col min="13828" max="13828" width="22.7109375" style="36" customWidth="1"/>
    <col min="13829" max="13829" width="4.28515625" style="36" customWidth="1"/>
    <col min="13830" max="13830" width="3.7109375" style="36" customWidth="1"/>
    <col min="13831" max="13831" width="9" style="36" customWidth="1"/>
    <col min="13832" max="13832" width="0.5703125" style="36" customWidth="1"/>
    <col min="13833" max="13833" width="10" style="36" customWidth="1"/>
    <col min="13834" max="13834" width="0.5703125" style="36" customWidth="1"/>
    <col min="13835" max="13835" width="11.28515625" style="36" customWidth="1"/>
    <col min="13836" max="13836" width="0.5703125" style="36" customWidth="1"/>
    <col min="13837" max="13837" width="13.42578125" style="36" customWidth="1"/>
    <col min="13838" max="13838" width="0.5703125" style="36" customWidth="1"/>
    <col min="13839" max="13839" width="11.28515625" style="36" customWidth="1"/>
    <col min="13840" max="13840" width="0.5703125" style="36" customWidth="1"/>
    <col min="13841" max="13841" width="9.42578125" style="36" customWidth="1"/>
    <col min="13842" max="13842" width="0.5703125" style="36" customWidth="1"/>
    <col min="13843" max="13843" width="11" style="36" customWidth="1"/>
    <col min="13844" max="13844" width="0.5703125" style="36" customWidth="1"/>
    <col min="13845" max="13845" width="9.28515625" style="36" customWidth="1"/>
    <col min="13846" max="13846" width="0.5703125" style="36" customWidth="1"/>
    <col min="13847" max="13847" width="10.5703125" style="36" customWidth="1"/>
    <col min="13848" max="13848" width="0.5703125" style="36" customWidth="1"/>
    <col min="13849" max="13849" width="9.7109375" style="36" customWidth="1"/>
    <col min="13850" max="14080" width="9.28515625" style="36"/>
    <col min="14081" max="14083" width="0.7109375" style="36" customWidth="1"/>
    <col min="14084" max="14084" width="22.7109375" style="36" customWidth="1"/>
    <col min="14085" max="14085" width="4.28515625" style="36" customWidth="1"/>
    <col min="14086" max="14086" width="3.7109375" style="36" customWidth="1"/>
    <col min="14087" max="14087" width="9" style="36" customWidth="1"/>
    <col min="14088" max="14088" width="0.5703125" style="36" customWidth="1"/>
    <col min="14089" max="14089" width="10" style="36" customWidth="1"/>
    <col min="14090" max="14090" width="0.5703125" style="36" customWidth="1"/>
    <col min="14091" max="14091" width="11.28515625" style="36" customWidth="1"/>
    <col min="14092" max="14092" width="0.5703125" style="36" customWidth="1"/>
    <col min="14093" max="14093" width="13.42578125" style="36" customWidth="1"/>
    <col min="14094" max="14094" width="0.5703125" style="36" customWidth="1"/>
    <col min="14095" max="14095" width="11.28515625" style="36" customWidth="1"/>
    <col min="14096" max="14096" width="0.5703125" style="36" customWidth="1"/>
    <col min="14097" max="14097" width="9.42578125" style="36" customWidth="1"/>
    <col min="14098" max="14098" width="0.5703125" style="36" customWidth="1"/>
    <col min="14099" max="14099" width="11" style="36" customWidth="1"/>
    <col min="14100" max="14100" width="0.5703125" style="36" customWidth="1"/>
    <col min="14101" max="14101" width="9.28515625" style="36" customWidth="1"/>
    <col min="14102" max="14102" width="0.5703125" style="36" customWidth="1"/>
    <col min="14103" max="14103" width="10.5703125" style="36" customWidth="1"/>
    <col min="14104" max="14104" width="0.5703125" style="36" customWidth="1"/>
    <col min="14105" max="14105" width="9.7109375" style="36" customWidth="1"/>
    <col min="14106" max="14336" width="9.28515625" style="36"/>
    <col min="14337" max="14339" width="0.7109375" style="36" customWidth="1"/>
    <col min="14340" max="14340" width="22.7109375" style="36" customWidth="1"/>
    <col min="14341" max="14341" width="4.28515625" style="36" customWidth="1"/>
    <col min="14342" max="14342" width="3.7109375" style="36" customWidth="1"/>
    <col min="14343" max="14343" width="9" style="36" customWidth="1"/>
    <col min="14344" max="14344" width="0.5703125" style="36" customWidth="1"/>
    <col min="14345" max="14345" width="10" style="36" customWidth="1"/>
    <col min="14346" max="14346" width="0.5703125" style="36" customWidth="1"/>
    <col min="14347" max="14347" width="11.28515625" style="36" customWidth="1"/>
    <col min="14348" max="14348" width="0.5703125" style="36" customWidth="1"/>
    <col min="14349" max="14349" width="13.42578125" style="36" customWidth="1"/>
    <col min="14350" max="14350" width="0.5703125" style="36" customWidth="1"/>
    <col min="14351" max="14351" width="11.28515625" style="36" customWidth="1"/>
    <col min="14352" max="14352" width="0.5703125" style="36" customWidth="1"/>
    <col min="14353" max="14353" width="9.42578125" style="36" customWidth="1"/>
    <col min="14354" max="14354" width="0.5703125" style="36" customWidth="1"/>
    <col min="14355" max="14355" width="11" style="36" customWidth="1"/>
    <col min="14356" max="14356" width="0.5703125" style="36" customWidth="1"/>
    <col min="14357" max="14357" width="9.28515625" style="36" customWidth="1"/>
    <col min="14358" max="14358" width="0.5703125" style="36" customWidth="1"/>
    <col min="14359" max="14359" width="10.5703125" style="36" customWidth="1"/>
    <col min="14360" max="14360" width="0.5703125" style="36" customWidth="1"/>
    <col min="14361" max="14361" width="9.7109375" style="36" customWidth="1"/>
    <col min="14362" max="14592" width="9.28515625" style="36"/>
    <col min="14593" max="14595" width="0.7109375" style="36" customWidth="1"/>
    <col min="14596" max="14596" width="22.7109375" style="36" customWidth="1"/>
    <col min="14597" max="14597" width="4.28515625" style="36" customWidth="1"/>
    <col min="14598" max="14598" width="3.7109375" style="36" customWidth="1"/>
    <col min="14599" max="14599" width="9" style="36" customWidth="1"/>
    <col min="14600" max="14600" width="0.5703125" style="36" customWidth="1"/>
    <col min="14601" max="14601" width="10" style="36" customWidth="1"/>
    <col min="14602" max="14602" width="0.5703125" style="36" customWidth="1"/>
    <col min="14603" max="14603" width="11.28515625" style="36" customWidth="1"/>
    <col min="14604" max="14604" width="0.5703125" style="36" customWidth="1"/>
    <col min="14605" max="14605" width="13.42578125" style="36" customWidth="1"/>
    <col min="14606" max="14606" width="0.5703125" style="36" customWidth="1"/>
    <col min="14607" max="14607" width="11.28515625" style="36" customWidth="1"/>
    <col min="14608" max="14608" width="0.5703125" style="36" customWidth="1"/>
    <col min="14609" max="14609" width="9.42578125" style="36" customWidth="1"/>
    <col min="14610" max="14610" width="0.5703125" style="36" customWidth="1"/>
    <col min="14611" max="14611" width="11" style="36" customWidth="1"/>
    <col min="14612" max="14612" width="0.5703125" style="36" customWidth="1"/>
    <col min="14613" max="14613" width="9.28515625" style="36" customWidth="1"/>
    <col min="14614" max="14614" width="0.5703125" style="36" customWidth="1"/>
    <col min="14615" max="14615" width="10.5703125" style="36" customWidth="1"/>
    <col min="14616" max="14616" width="0.5703125" style="36" customWidth="1"/>
    <col min="14617" max="14617" width="9.7109375" style="36" customWidth="1"/>
    <col min="14618" max="14848" width="9.28515625" style="36"/>
    <col min="14849" max="14851" width="0.7109375" style="36" customWidth="1"/>
    <col min="14852" max="14852" width="22.7109375" style="36" customWidth="1"/>
    <col min="14853" max="14853" width="4.28515625" style="36" customWidth="1"/>
    <col min="14854" max="14854" width="3.7109375" style="36" customWidth="1"/>
    <col min="14855" max="14855" width="9" style="36" customWidth="1"/>
    <col min="14856" max="14856" width="0.5703125" style="36" customWidth="1"/>
    <col min="14857" max="14857" width="10" style="36" customWidth="1"/>
    <col min="14858" max="14858" width="0.5703125" style="36" customWidth="1"/>
    <col min="14859" max="14859" width="11.28515625" style="36" customWidth="1"/>
    <col min="14860" max="14860" width="0.5703125" style="36" customWidth="1"/>
    <col min="14861" max="14861" width="13.42578125" style="36" customWidth="1"/>
    <col min="14862" max="14862" width="0.5703125" style="36" customWidth="1"/>
    <col min="14863" max="14863" width="11.28515625" style="36" customWidth="1"/>
    <col min="14864" max="14864" width="0.5703125" style="36" customWidth="1"/>
    <col min="14865" max="14865" width="9.42578125" style="36" customWidth="1"/>
    <col min="14866" max="14866" width="0.5703125" style="36" customWidth="1"/>
    <col min="14867" max="14867" width="11" style="36" customWidth="1"/>
    <col min="14868" max="14868" width="0.5703125" style="36" customWidth="1"/>
    <col min="14869" max="14869" width="9.28515625" style="36" customWidth="1"/>
    <col min="14870" max="14870" width="0.5703125" style="36" customWidth="1"/>
    <col min="14871" max="14871" width="10.5703125" style="36" customWidth="1"/>
    <col min="14872" max="14872" width="0.5703125" style="36" customWidth="1"/>
    <col min="14873" max="14873" width="9.7109375" style="36" customWidth="1"/>
    <col min="14874" max="15104" width="9.28515625" style="36"/>
    <col min="15105" max="15107" width="0.7109375" style="36" customWidth="1"/>
    <col min="15108" max="15108" width="22.7109375" style="36" customWidth="1"/>
    <col min="15109" max="15109" width="4.28515625" style="36" customWidth="1"/>
    <col min="15110" max="15110" width="3.7109375" style="36" customWidth="1"/>
    <col min="15111" max="15111" width="9" style="36" customWidth="1"/>
    <col min="15112" max="15112" width="0.5703125" style="36" customWidth="1"/>
    <col min="15113" max="15113" width="10" style="36" customWidth="1"/>
    <col min="15114" max="15114" width="0.5703125" style="36" customWidth="1"/>
    <col min="15115" max="15115" width="11.28515625" style="36" customWidth="1"/>
    <col min="15116" max="15116" width="0.5703125" style="36" customWidth="1"/>
    <col min="15117" max="15117" width="13.42578125" style="36" customWidth="1"/>
    <col min="15118" max="15118" width="0.5703125" style="36" customWidth="1"/>
    <col min="15119" max="15119" width="11.28515625" style="36" customWidth="1"/>
    <col min="15120" max="15120" width="0.5703125" style="36" customWidth="1"/>
    <col min="15121" max="15121" width="9.42578125" style="36" customWidth="1"/>
    <col min="15122" max="15122" width="0.5703125" style="36" customWidth="1"/>
    <col min="15123" max="15123" width="11" style="36" customWidth="1"/>
    <col min="15124" max="15124" width="0.5703125" style="36" customWidth="1"/>
    <col min="15125" max="15125" width="9.28515625" style="36" customWidth="1"/>
    <col min="15126" max="15126" width="0.5703125" style="36" customWidth="1"/>
    <col min="15127" max="15127" width="10.5703125" style="36" customWidth="1"/>
    <col min="15128" max="15128" width="0.5703125" style="36" customWidth="1"/>
    <col min="15129" max="15129" width="9.7109375" style="36" customWidth="1"/>
    <col min="15130" max="15360" width="9.28515625" style="36"/>
    <col min="15361" max="15363" width="0.7109375" style="36" customWidth="1"/>
    <col min="15364" max="15364" width="22.7109375" style="36" customWidth="1"/>
    <col min="15365" max="15365" width="4.28515625" style="36" customWidth="1"/>
    <col min="15366" max="15366" width="3.7109375" style="36" customWidth="1"/>
    <col min="15367" max="15367" width="9" style="36" customWidth="1"/>
    <col min="15368" max="15368" width="0.5703125" style="36" customWidth="1"/>
    <col min="15369" max="15369" width="10" style="36" customWidth="1"/>
    <col min="15370" max="15370" width="0.5703125" style="36" customWidth="1"/>
    <col min="15371" max="15371" width="11.28515625" style="36" customWidth="1"/>
    <col min="15372" max="15372" width="0.5703125" style="36" customWidth="1"/>
    <col min="15373" max="15373" width="13.42578125" style="36" customWidth="1"/>
    <col min="15374" max="15374" width="0.5703125" style="36" customWidth="1"/>
    <col min="15375" max="15375" width="11.28515625" style="36" customWidth="1"/>
    <col min="15376" max="15376" width="0.5703125" style="36" customWidth="1"/>
    <col min="15377" max="15377" width="9.42578125" style="36" customWidth="1"/>
    <col min="15378" max="15378" width="0.5703125" style="36" customWidth="1"/>
    <col min="15379" max="15379" width="11" style="36" customWidth="1"/>
    <col min="15380" max="15380" width="0.5703125" style="36" customWidth="1"/>
    <col min="15381" max="15381" width="9.28515625" style="36" customWidth="1"/>
    <col min="15382" max="15382" width="0.5703125" style="36" customWidth="1"/>
    <col min="15383" max="15383" width="10.5703125" style="36" customWidth="1"/>
    <col min="15384" max="15384" width="0.5703125" style="36" customWidth="1"/>
    <col min="15385" max="15385" width="9.7109375" style="36" customWidth="1"/>
    <col min="15386" max="15616" width="9.28515625" style="36"/>
    <col min="15617" max="15619" width="0.7109375" style="36" customWidth="1"/>
    <col min="15620" max="15620" width="22.7109375" style="36" customWidth="1"/>
    <col min="15621" max="15621" width="4.28515625" style="36" customWidth="1"/>
    <col min="15622" max="15622" width="3.7109375" style="36" customWidth="1"/>
    <col min="15623" max="15623" width="9" style="36" customWidth="1"/>
    <col min="15624" max="15624" width="0.5703125" style="36" customWidth="1"/>
    <col min="15625" max="15625" width="10" style="36" customWidth="1"/>
    <col min="15626" max="15626" width="0.5703125" style="36" customWidth="1"/>
    <col min="15627" max="15627" width="11.28515625" style="36" customWidth="1"/>
    <col min="15628" max="15628" width="0.5703125" style="36" customWidth="1"/>
    <col min="15629" max="15629" width="13.42578125" style="36" customWidth="1"/>
    <col min="15630" max="15630" width="0.5703125" style="36" customWidth="1"/>
    <col min="15631" max="15631" width="11.28515625" style="36" customWidth="1"/>
    <col min="15632" max="15632" width="0.5703125" style="36" customWidth="1"/>
    <col min="15633" max="15633" width="9.42578125" style="36" customWidth="1"/>
    <col min="15634" max="15634" width="0.5703125" style="36" customWidth="1"/>
    <col min="15635" max="15635" width="11" style="36" customWidth="1"/>
    <col min="15636" max="15636" width="0.5703125" style="36" customWidth="1"/>
    <col min="15637" max="15637" width="9.28515625" style="36" customWidth="1"/>
    <col min="15638" max="15638" width="0.5703125" style="36" customWidth="1"/>
    <col min="15639" max="15639" width="10.5703125" style="36" customWidth="1"/>
    <col min="15640" max="15640" width="0.5703125" style="36" customWidth="1"/>
    <col min="15641" max="15641" width="9.7109375" style="36" customWidth="1"/>
    <col min="15642" max="15872" width="9.28515625" style="36"/>
    <col min="15873" max="15875" width="0.7109375" style="36" customWidth="1"/>
    <col min="15876" max="15876" width="22.7109375" style="36" customWidth="1"/>
    <col min="15877" max="15877" width="4.28515625" style="36" customWidth="1"/>
    <col min="15878" max="15878" width="3.7109375" style="36" customWidth="1"/>
    <col min="15879" max="15879" width="9" style="36" customWidth="1"/>
    <col min="15880" max="15880" width="0.5703125" style="36" customWidth="1"/>
    <col min="15881" max="15881" width="10" style="36" customWidth="1"/>
    <col min="15882" max="15882" width="0.5703125" style="36" customWidth="1"/>
    <col min="15883" max="15883" width="11.28515625" style="36" customWidth="1"/>
    <col min="15884" max="15884" width="0.5703125" style="36" customWidth="1"/>
    <col min="15885" max="15885" width="13.42578125" style="36" customWidth="1"/>
    <col min="15886" max="15886" width="0.5703125" style="36" customWidth="1"/>
    <col min="15887" max="15887" width="11.28515625" style="36" customWidth="1"/>
    <col min="15888" max="15888" width="0.5703125" style="36" customWidth="1"/>
    <col min="15889" max="15889" width="9.42578125" style="36" customWidth="1"/>
    <col min="15890" max="15890" width="0.5703125" style="36" customWidth="1"/>
    <col min="15891" max="15891" width="11" style="36" customWidth="1"/>
    <col min="15892" max="15892" width="0.5703125" style="36" customWidth="1"/>
    <col min="15893" max="15893" width="9.28515625" style="36" customWidth="1"/>
    <col min="15894" max="15894" width="0.5703125" style="36" customWidth="1"/>
    <col min="15895" max="15895" width="10.5703125" style="36" customWidth="1"/>
    <col min="15896" max="15896" width="0.5703125" style="36" customWidth="1"/>
    <col min="15897" max="15897" width="9.7109375" style="36" customWidth="1"/>
    <col min="15898" max="16128" width="9.28515625" style="36"/>
    <col min="16129" max="16131" width="0.7109375" style="36" customWidth="1"/>
    <col min="16132" max="16132" width="22.7109375" style="36" customWidth="1"/>
    <col min="16133" max="16133" width="4.28515625" style="36" customWidth="1"/>
    <col min="16134" max="16134" width="3.7109375" style="36" customWidth="1"/>
    <col min="16135" max="16135" width="9" style="36" customWidth="1"/>
    <col min="16136" max="16136" width="0.5703125" style="36" customWidth="1"/>
    <col min="16137" max="16137" width="10" style="36" customWidth="1"/>
    <col min="16138" max="16138" width="0.5703125" style="36" customWidth="1"/>
    <col min="16139" max="16139" width="11.28515625" style="36" customWidth="1"/>
    <col min="16140" max="16140" width="0.5703125" style="36" customWidth="1"/>
    <col min="16141" max="16141" width="13.42578125" style="36" customWidth="1"/>
    <col min="16142" max="16142" width="0.5703125" style="36" customWidth="1"/>
    <col min="16143" max="16143" width="11.28515625" style="36" customWidth="1"/>
    <col min="16144" max="16144" width="0.5703125" style="36" customWidth="1"/>
    <col min="16145" max="16145" width="9.42578125" style="36" customWidth="1"/>
    <col min="16146" max="16146" width="0.5703125" style="36" customWidth="1"/>
    <col min="16147" max="16147" width="11" style="36" customWidth="1"/>
    <col min="16148" max="16148" width="0.5703125" style="36" customWidth="1"/>
    <col min="16149" max="16149" width="9.28515625" style="36" customWidth="1"/>
    <col min="16150" max="16150" width="0.5703125" style="36" customWidth="1"/>
    <col min="16151" max="16151" width="10.5703125" style="36" customWidth="1"/>
    <col min="16152" max="16152" width="0.5703125" style="36" customWidth="1"/>
    <col min="16153" max="16153" width="9.7109375" style="36" customWidth="1"/>
    <col min="16154" max="16384" width="9.28515625" style="36"/>
  </cols>
  <sheetData>
    <row r="1" spans="1:25" ht="16.5" customHeight="1" x14ac:dyDescent="0.2">
      <c r="A1" s="76" t="s">
        <v>114</v>
      </c>
      <c r="B1" s="76"/>
      <c r="C1" s="76"/>
      <c r="D1" s="76"/>
      <c r="E1" s="77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T1" s="78"/>
      <c r="U1" s="78"/>
      <c r="V1" s="78"/>
      <c r="W1" s="78"/>
      <c r="X1" s="79"/>
      <c r="Y1" s="80"/>
    </row>
    <row r="2" spans="1:25" ht="16.5" customHeight="1" x14ac:dyDescent="0.2">
      <c r="A2" s="76" t="s">
        <v>75</v>
      </c>
      <c r="B2" s="76"/>
      <c r="C2" s="76"/>
      <c r="D2" s="76"/>
      <c r="E2" s="77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T2" s="78"/>
      <c r="U2" s="78"/>
      <c r="V2" s="78"/>
      <c r="W2" s="78"/>
      <c r="X2" s="79"/>
      <c r="Y2" s="78"/>
    </row>
    <row r="3" spans="1:25" ht="16.5" customHeight="1" x14ac:dyDescent="0.2">
      <c r="A3" s="81" t="str">
        <f>+'Eng 7'!A3</f>
        <v>For the three-month period ended 31 March 2020</v>
      </c>
      <c r="B3" s="81"/>
      <c r="C3" s="81"/>
      <c r="D3" s="81"/>
      <c r="E3" s="82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4"/>
      <c r="T3" s="83"/>
      <c r="U3" s="83"/>
      <c r="V3" s="83"/>
      <c r="W3" s="83"/>
      <c r="X3" s="85"/>
      <c r="Y3" s="83"/>
    </row>
    <row r="4" spans="1:25" s="1" customFormat="1" ht="16.5" customHeight="1" x14ac:dyDescent="0.2">
      <c r="B4" s="2"/>
      <c r="C4" s="2"/>
      <c r="D4" s="86"/>
      <c r="E4" s="86"/>
    </row>
    <row r="5" spans="1:25" s="1" customFormat="1" ht="16.5" customHeight="1" x14ac:dyDescent="0.2">
      <c r="B5" s="2"/>
      <c r="C5" s="2"/>
      <c r="D5" s="86"/>
      <c r="E5" s="86"/>
    </row>
    <row r="6" spans="1:25" s="1" customFormat="1" ht="16.5" customHeight="1" x14ac:dyDescent="0.2">
      <c r="B6" s="2"/>
      <c r="C6" s="2"/>
      <c r="D6" s="86"/>
      <c r="E6" s="86"/>
      <c r="G6" s="330" t="s">
        <v>92</v>
      </c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  <c r="X6" s="330"/>
      <c r="Y6" s="330"/>
    </row>
    <row r="7" spans="1:25" s="1" customFormat="1" ht="16.5" customHeight="1" x14ac:dyDescent="0.2">
      <c r="B7" s="2"/>
      <c r="C7" s="2"/>
      <c r="D7" s="86"/>
      <c r="E7" s="86"/>
      <c r="G7" s="333" t="s">
        <v>126</v>
      </c>
      <c r="H7" s="333"/>
      <c r="I7" s="333"/>
      <c r="J7" s="333"/>
      <c r="K7" s="333"/>
      <c r="L7" s="333"/>
      <c r="M7" s="333"/>
      <c r="N7" s="333"/>
      <c r="O7" s="333"/>
      <c r="P7" s="333"/>
      <c r="Q7" s="333"/>
      <c r="R7" s="333"/>
      <c r="S7" s="333"/>
      <c r="T7" s="333"/>
      <c r="U7" s="333"/>
      <c r="V7" s="333"/>
      <c r="W7" s="333"/>
      <c r="X7" s="333"/>
      <c r="Y7" s="333"/>
    </row>
    <row r="8" spans="1:25" s="1" customFormat="1" ht="16.5" customHeight="1" x14ac:dyDescent="0.2">
      <c r="B8" s="2"/>
      <c r="C8" s="2"/>
      <c r="D8" s="86"/>
      <c r="E8" s="86"/>
      <c r="G8" s="331" t="s">
        <v>51</v>
      </c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19"/>
      <c r="W8" s="319"/>
      <c r="X8" s="319"/>
      <c r="Y8" s="319"/>
    </row>
    <row r="9" spans="1:25" s="1" customFormat="1" ht="16.5" customHeight="1" x14ac:dyDescent="0.2">
      <c r="A9" s="87"/>
      <c r="B9" s="87"/>
      <c r="C9" s="87"/>
      <c r="D9" s="87"/>
      <c r="E9" s="88"/>
      <c r="F9" s="87"/>
      <c r="G9" s="89"/>
      <c r="H9" s="89"/>
      <c r="I9" s="89"/>
      <c r="J9" s="89"/>
      <c r="K9" s="90"/>
      <c r="L9" s="89"/>
      <c r="M9" s="90" t="s">
        <v>52</v>
      </c>
      <c r="N9" s="90"/>
      <c r="O9" s="90"/>
      <c r="P9" s="89"/>
      <c r="Q9" s="332" t="s">
        <v>53</v>
      </c>
      <c r="R9" s="332"/>
      <c r="S9" s="332"/>
      <c r="T9" s="87"/>
      <c r="U9" s="88"/>
      <c r="V9" s="88"/>
      <c r="W9" s="88"/>
      <c r="X9" s="91"/>
      <c r="Y9" s="89"/>
    </row>
    <row r="10" spans="1:25" s="1" customFormat="1" ht="16.5" customHeight="1" x14ac:dyDescent="0.2">
      <c r="A10" s="87"/>
      <c r="B10" s="87"/>
      <c r="C10" s="87"/>
      <c r="D10" s="87"/>
      <c r="E10" s="88"/>
      <c r="F10" s="87"/>
      <c r="G10" s="89"/>
      <c r="H10" s="89"/>
      <c r="I10" s="89"/>
      <c r="J10" s="89"/>
      <c r="K10" s="90"/>
      <c r="L10" s="89"/>
      <c r="M10" s="90" t="s">
        <v>54</v>
      </c>
      <c r="N10" s="90"/>
      <c r="O10" s="90" t="s">
        <v>52</v>
      </c>
      <c r="P10" s="89"/>
      <c r="Q10" s="88"/>
      <c r="R10" s="88"/>
      <c r="S10" s="88"/>
      <c r="T10" s="87"/>
      <c r="U10" s="88"/>
      <c r="V10" s="88"/>
      <c r="W10" s="88"/>
      <c r="X10" s="91"/>
      <c r="Y10" s="89"/>
    </row>
    <row r="11" spans="1:25" s="1" customFormat="1" ht="16.5" customHeight="1" x14ac:dyDescent="0.2">
      <c r="A11" s="87"/>
      <c r="B11" s="87"/>
      <c r="C11" s="87"/>
      <c r="D11" s="87"/>
      <c r="E11" s="88"/>
      <c r="F11" s="87"/>
      <c r="G11" s="89"/>
      <c r="H11" s="89"/>
      <c r="I11" s="89"/>
      <c r="J11" s="89"/>
      <c r="K11" s="90" t="s">
        <v>52</v>
      </c>
      <c r="L11" s="89"/>
      <c r="M11" s="90" t="s">
        <v>55</v>
      </c>
      <c r="N11" s="90"/>
      <c r="O11" s="90" t="s">
        <v>54</v>
      </c>
      <c r="P11" s="89"/>
      <c r="Q11" s="88"/>
      <c r="R11" s="88"/>
      <c r="S11" s="88"/>
      <c r="T11" s="87"/>
      <c r="U11" s="88"/>
      <c r="V11" s="88"/>
      <c r="W11" s="88"/>
      <c r="X11" s="91"/>
      <c r="Y11" s="89"/>
    </row>
    <row r="12" spans="1:25" s="1" customFormat="1" ht="16.5" customHeight="1" x14ac:dyDescent="0.2">
      <c r="A12" s="87"/>
      <c r="B12" s="87"/>
      <c r="C12" s="87"/>
      <c r="D12" s="87"/>
      <c r="E12" s="88"/>
      <c r="F12" s="92"/>
      <c r="G12" s="90" t="s">
        <v>56</v>
      </c>
      <c r="H12" s="90"/>
      <c r="I12" s="90"/>
      <c r="J12" s="90"/>
      <c r="K12" s="90" t="s">
        <v>57</v>
      </c>
      <c r="L12" s="90"/>
      <c r="M12" s="90" t="s">
        <v>58</v>
      </c>
      <c r="N12" s="90"/>
      <c r="O12" s="90" t="s">
        <v>59</v>
      </c>
      <c r="P12" s="90"/>
      <c r="Q12" s="93" t="s">
        <v>60</v>
      </c>
      <c r="R12" s="90"/>
      <c r="S12" s="90"/>
      <c r="T12" s="93"/>
      <c r="U12" s="90"/>
      <c r="V12" s="90"/>
      <c r="W12" s="90"/>
      <c r="X12" s="90"/>
      <c r="Y12" s="90"/>
    </row>
    <row r="13" spans="1:25" s="1" customFormat="1" ht="16.5" customHeight="1" x14ac:dyDescent="0.2">
      <c r="A13" s="87"/>
      <c r="B13" s="87"/>
      <c r="C13" s="87"/>
      <c r="D13" s="87"/>
      <c r="E13" s="88"/>
      <c r="F13" s="92"/>
      <c r="G13" s="90" t="s">
        <v>61</v>
      </c>
      <c r="H13" s="90"/>
      <c r="I13" s="90" t="s">
        <v>62</v>
      </c>
      <c r="J13" s="90"/>
      <c r="K13" s="90" t="s">
        <v>63</v>
      </c>
      <c r="L13" s="90"/>
      <c r="M13" s="90" t="s">
        <v>64</v>
      </c>
      <c r="N13" s="90"/>
      <c r="O13" s="90" t="s">
        <v>65</v>
      </c>
      <c r="P13" s="90"/>
      <c r="Q13" s="94" t="s">
        <v>115</v>
      </c>
      <c r="R13" s="90"/>
      <c r="S13" s="90"/>
      <c r="T13" s="90"/>
      <c r="U13" s="90" t="s">
        <v>66</v>
      </c>
      <c r="V13" s="90"/>
      <c r="W13" s="90" t="s">
        <v>67</v>
      </c>
      <c r="X13" s="90"/>
      <c r="Y13" s="90"/>
    </row>
    <row r="14" spans="1:25" s="1" customFormat="1" ht="16.5" customHeight="1" x14ac:dyDescent="0.2">
      <c r="A14" s="87"/>
      <c r="B14" s="87"/>
      <c r="C14" s="87"/>
      <c r="D14" s="87"/>
      <c r="E14" s="88"/>
      <c r="F14" s="92"/>
      <c r="G14" s="90" t="s">
        <v>68</v>
      </c>
      <c r="H14" s="90"/>
      <c r="I14" s="90" t="s">
        <v>68</v>
      </c>
      <c r="J14" s="90"/>
      <c r="K14" s="90" t="s">
        <v>69</v>
      </c>
      <c r="L14" s="90"/>
      <c r="M14" s="90" t="s">
        <v>70</v>
      </c>
      <c r="N14" s="90"/>
      <c r="O14" s="90" t="s">
        <v>71</v>
      </c>
      <c r="P14" s="90"/>
      <c r="Q14" s="90" t="s">
        <v>72</v>
      </c>
      <c r="R14" s="90"/>
      <c r="S14" s="90" t="s">
        <v>39</v>
      </c>
      <c r="T14" s="90"/>
      <c r="U14" s="90" t="s">
        <v>73</v>
      </c>
      <c r="V14" s="90"/>
      <c r="W14" s="90" t="s">
        <v>74</v>
      </c>
      <c r="X14" s="90"/>
      <c r="Y14" s="90" t="s">
        <v>42</v>
      </c>
    </row>
    <row r="15" spans="1:25" s="1" customFormat="1" ht="16.5" customHeight="1" x14ac:dyDescent="0.2">
      <c r="B15" s="2"/>
      <c r="C15" s="2"/>
      <c r="D15" s="86"/>
      <c r="E15" s="88"/>
      <c r="F15" s="95"/>
      <c r="G15" s="96" t="s">
        <v>3</v>
      </c>
      <c r="H15" s="97"/>
      <c r="I15" s="96" t="s">
        <v>3</v>
      </c>
      <c r="J15" s="97"/>
      <c r="K15" s="96" t="s">
        <v>3</v>
      </c>
      <c r="L15" s="97"/>
      <c r="M15" s="96" t="s">
        <v>3</v>
      </c>
      <c r="N15" s="97"/>
      <c r="O15" s="96" t="s">
        <v>3</v>
      </c>
      <c r="P15" s="97"/>
      <c r="Q15" s="96" t="s">
        <v>3</v>
      </c>
      <c r="R15" s="97"/>
      <c r="S15" s="96" t="s">
        <v>3</v>
      </c>
      <c r="T15" s="97"/>
      <c r="U15" s="96" t="s">
        <v>3</v>
      </c>
      <c r="V15" s="97"/>
      <c r="W15" s="96" t="s">
        <v>3</v>
      </c>
      <c r="X15" s="90"/>
      <c r="Y15" s="96" t="s">
        <v>3</v>
      </c>
    </row>
    <row r="16" spans="1:25" s="1" customFormat="1" ht="16.5" customHeight="1" x14ac:dyDescent="0.2">
      <c r="B16" s="2"/>
      <c r="C16" s="2"/>
      <c r="D16" s="86"/>
      <c r="E16" s="86"/>
      <c r="F16" s="95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8"/>
      <c r="R16" s="97"/>
      <c r="S16" s="97"/>
      <c r="T16" s="97"/>
      <c r="U16" s="97"/>
      <c r="V16" s="97"/>
      <c r="W16" s="97"/>
      <c r="X16" s="99"/>
      <c r="Y16" s="97"/>
    </row>
    <row r="17" spans="1:25" s="1" customFormat="1" ht="16.5" customHeight="1" x14ac:dyDescent="0.2">
      <c r="A17" s="3" t="s">
        <v>133</v>
      </c>
      <c r="B17" s="2"/>
      <c r="C17" s="2"/>
      <c r="D17" s="86"/>
      <c r="E17" s="86"/>
      <c r="G17" s="100">
        <v>3648377850</v>
      </c>
      <c r="H17" s="101"/>
      <c r="I17" s="100">
        <v>-2304522000</v>
      </c>
      <c r="J17" s="100"/>
      <c r="K17" s="100">
        <v>-784834647</v>
      </c>
      <c r="L17" s="100"/>
      <c r="M17" s="100">
        <v>-293607740</v>
      </c>
      <c r="N17" s="100"/>
      <c r="O17" s="102">
        <v>24731826</v>
      </c>
      <c r="P17" s="100"/>
      <c r="Q17" s="100">
        <v>33000000</v>
      </c>
      <c r="R17" s="100"/>
      <c r="S17" s="100">
        <v>1446290201</v>
      </c>
      <c r="T17" s="100"/>
      <c r="U17" s="102">
        <f>SUM(G17:S17)</f>
        <v>1769435490</v>
      </c>
      <c r="V17" s="100"/>
      <c r="W17" s="103">
        <v>0</v>
      </c>
      <c r="X17" s="100"/>
      <c r="Y17" s="102">
        <f>SUM(U17:W17)</f>
        <v>1769435490</v>
      </c>
    </row>
    <row r="18" spans="1:25" s="1" customFormat="1" ht="16.5" customHeight="1" x14ac:dyDescent="0.2">
      <c r="A18" s="2" t="s">
        <v>121</v>
      </c>
      <c r="B18" s="2"/>
      <c r="C18" s="2"/>
      <c r="D18" s="86"/>
      <c r="E18" s="86"/>
      <c r="G18" s="104">
        <v>0</v>
      </c>
      <c r="H18" s="101"/>
      <c r="I18" s="104">
        <v>0</v>
      </c>
      <c r="J18" s="102"/>
      <c r="K18" s="104">
        <v>0</v>
      </c>
      <c r="L18" s="102"/>
      <c r="M18" s="104">
        <v>0</v>
      </c>
      <c r="N18" s="103"/>
      <c r="O18" s="104">
        <v>0</v>
      </c>
      <c r="P18" s="102"/>
      <c r="Q18" s="104">
        <v>0</v>
      </c>
      <c r="R18" s="100"/>
      <c r="S18" s="104">
        <f>'Eng 5-6 P&amp;L (3M)'!I42</f>
        <v>6663844</v>
      </c>
      <c r="T18" s="100"/>
      <c r="U18" s="104">
        <f>SUM(G18:S18)</f>
        <v>6663844</v>
      </c>
      <c r="V18" s="100"/>
      <c r="W18" s="104">
        <v>0</v>
      </c>
      <c r="X18" s="100"/>
      <c r="Y18" s="104">
        <f>SUM(U18:W18)</f>
        <v>6663844</v>
      </c>
    </row>
    <row r="19" spans="1:25" s="1" customFormat="1" ht="16.5" customHeight="1" x14ac:dyDescent="0.2">
      <c r="A19" s="2"/>
      <c r="B19" s="2"/>
      <c r="C19" s="2"/>
      <c r="D19" s="86"/>
      <c r="E19" s="86"/>
      <c r="G19" s="105"/>
      <c r="H19" s="106"/>
      <c r="I19" s="105"/>
      <c r="J19" s="105"/>
      <c r="K19" s="105"/>
      <c r="L19" s="105"/>
      <c r="M19" s="105"/>
      <c r="N19" s="105"/>
      <c r="O19" s="105"/>
      <c r="P19" s="105"/>
      <c r="Q19" s="105"/>
      <c r="R19" s="100"/>
      <c r="S19" s="105"/>
      <c r="T19" s="105"/>
      <c r="U19" s="105"/>
      <c r="V19" s="105"/>
      <c r="W19" s="105"/>
      <c r="X19" s="100"/>
      <c r="Y19" s="105"/>
    </row>
    <row r="20" spans="1:25" s="1" customFormat="1" ht="16.5" customHeight="1" thickBot="1" x14ac:dyDescent="0.25">
      <c r="A20" s="4" t="s">
        <v>127</v>
      </c>
      <c r="B20" s="3"/>
      <c r="C20" s="3"/>
      <c r="D20" s="86"/>
      <c r="E20" s="86"/>
      <c r="G20" s="107">
        <f>SUM(G17:G18)</f>
        <v>3648377850</v>
      </c>
      <c r="H20" s="106"/>
      <c r="I20" s="107">
        <f>SUM(I17:I18)</f>
        <v>-2304522000</v>
      </c>
      <c r="J20" s="105"/>
      <c r="K20" s="107">
        <f>SUM(K17:K18)</f>
        <v>-784834647</v>
      </c>
      <c r="L20" s="105"/>
      <c r="M20" s="108">
        <f>SUM(M17:M18)</f>
        <v>-293607740</v>
      </c>
      <c r="N20" s="105"/>
      <c r="O20" s="107">
        <f>SUM(O17:O18)</f>
        <v>24731826</v>
      </c>
      <c r="P20" s="105"/>
      <c r="Q20" s="108">
        <f>SUM(Q17:Q18)</f>
        <v>33000000</v>
      </c>
      <c r="R20" s="100"/>
      <c r="S20" s="107">
        <f>SUM(S17:S18)</f>
        <v>1452954045</v>
      </c>
      <c r="T20" s="105"/>
      <c r="U20" s="107">
        <f>SUM(U17:U18)</f>
        <v>1776099334</v>
      </c>
      <c r="V20" s="105"/>
      <c r="W20" s="108">
        <f>SUM(W17:W18)</f>
        <v>0</v>
      </c>
      <c r="X20" s="100"/>
      <c r="Y20" s="107">
        <f>SUM(Y17:Y18)</f>
        <v>1776099334</v>
      </c>
    </row>
    <row r="21" spans="1:25" s="1" customFormat="1" ht="16.5" customHeight="1" thickTop="1" x14ac:dyDescent="0.2">
      <c r="A21" s="4"/>
      <c r="B21" s="3"/>
      <c r="C21" s="3"/>
      <c r="D21" s="86"/>
      <c r="E21" s="86"/>
      <c r="G21" s="105"/>
      <c r="H21" s="106"/>
      <c r="I21" s="105"/>
      <c r="J21" s="105"/>
      <c r="K21" s="105"/>
      <c r="L21" s="105"/>
      <c r="M21" s="103"/>
      <c r="N21" s="105"/>
      <c r="O21" s="105"/>
      <c r="P21" s="105"/>
      <c r="Q21" s="103"/>
      <c r="R21" s="100"/>
      <c r="S21" s="105"/>
      <c r="T21" s="105"/>
      <c r="U21" s="105"/>
      <c r="V21" s="105"/>
      <c r="W21" s="103"/>
      <c r="X21" s="100"/>
      <c r="Y21" s="105"/>
    </row>
    <row r="22" spans="1:25" s="1" customFormat="1" ht="16.5" customHeight="1" x14ac:dyDescent="0.2">
      <c r="A22" s="4"/>
      <c r="B22" s="3"/>
      <c r="C22" s="3"/>
      <c r="D22" s="86"/>
      <c r="E22" s="86"/>
      <c r="G22" s="105"/>
      <c r="H22" s="106"/>
      <c r="I22" s="105"/>
      <c r="J22" s="105"/>
      <c r="K22" s="105"/>
      <c r="L22" s="105"/>
      <c r="M22" s="103"/>
      <c r="N22" s="105"/>
      <c r="O22" s="105"/>
      <c r="P22" s="105"/>
      <c r="Q22" s="103"/>
      <c r="R22" s="100"/>
      <c r="S22" s="105"/>
      <c r="T22" s="105"/>
      <c r="U22" s="105"/>
      <c r="V22" s="105"/>
      <c r="W22" s="103"/>
      <c r="X22" s="100"/>
      <c r="Y22" s="105"/>
    </row>
    <row r="23" spans="1:25" s="1" customFormat="1" ht="16.5" customHeight="1" x14ac:dyDescent="0.2">
      <c r="A23" s="4"/>
      <c r="B23" s="3"/>
      <c r="C23" s="3"/>
      <c r="D23" s="86"/>
      <c r="E23" s="86"/>
      <c r="G23" s="105"/>
      <c r="H23" s="106"/>
      <c r="I23" s="105"/>
      <c r="J23" s="105"/>
      <c r="K23" s="105"/>
      <c r="L23" s="105"/>
      <c r="M23" s="103"/>
      <c r="N23" s="105"/>
      <c r="O23" s="105"/>
      <c r="P23" s="105"/>
      <c r="Q23" s="103"/>
      <c r="R23" s="100"/>
      <c r="S23" s="105"/>
      <c r="T23" s="105"/>
      <c r="U23" s="105"/>
      <c r="V23" s="105"/>
      <c r="W23" s="103"/>
      <c r="X23" s="100"/>
      <c r="Y23" s="105"/>
    </row>
    <row r="24" spans="1:25" s="1" customFormat="1" ht="16.5" customHeight="1" x14ac:dyDescent="0.2">
      <c r="A24" s="4"/>
      <c r="B24" s="3"/>
      <c r="C24" s="3"/>
      <c r="D24" s="86"/>
      <c r="E24" s="86"/>
      <c r="G24" s="105"/>
      <c r="H24" s="106"/>
      <c r="I24" s="105"/>
      <c r="J24" s="105"/>
      <c r="K24" s="105"/>
      <c r="L24" s="105"/>
      <c r="M24" s="103"/>
      <c r="N24" s="105"/>
      <c r="O24" s="105"/>
      <c r="P24" s="105"/>
      <c r="Q24" s="103"/>
      <c r="R24" s="100"/>
      <c r="S24" s="105"/>
      <c r="T24" s="105"/>
      <c r="U24" s="105"/>
      <c r="V24" s="105"/>
      <c r="W24" s="103"/>
      <c r="X24" s="100"/>
      <c r="Y24" s="105"/>
    </row>
    <row r="25" spans="1:25" s="1" customFormat="1" ht="16.5" customHeight="1" x14ac:dyDescent="0.2">
      <c r="A25" s="4"/>
      <c r="B25" s="3"/>
      <c r="C25" s="3"/>
      <c r="D25" s="86"/>
      <c r="E25" s="86"/>
      <c r="G25" s="105"/>
      <c r="H25" s="106"/>
      <c r="I25" s="105"/>
      <c r="J25" s="105"/>
      <c r="K25" s="105"/>
      <c r="L25" s="105"/>
      <c r="M25" s="103"/>
      <c r="N25" s="105"/>
      <c r="O25" s="105"/>
      <c r="P25" s="105"/>
      <c r="Q25" s="103"/>
      <c r="R25" s="100"/>
      <c r="S25" s="105"/>
      <c r="T25" s="105"/>
      <c r="U25" s="105"/>
      <c r="V25" s="105"/>
      <c r="W25" s="103"/>
      <c r="X25" s="100"/>
      <c r="Y25" s="105"/>
    </row>
    <row r="26" spans="1:25" s="1" customFormat="1" ht="16.5" customHeight="1" x14ac:dyDescent="0.2">
      <c r="A26" s="4"/>
      <c r="B26" s="3"/>
      <c r="C26" s="3"/>
      <c r="D26" s="86"/>
      <c r="E26" s="86"/>
      <c r="G26" s="105"/>
      <c r="H26" s="106"/>
      <c r="I26" s="105"/>
      <c r="J26" s="105"/>
      <c r="K26" s="105"/>
      <c r="L26" s="105"/>
      <c r="M26" s="103"/>
      <c r="N26" s="105"/>
      <c r="O26" s="105"/>
      <c r="P26" s="105"/>
      <c r="Q26" s="103"/>
      <c r="R26" s="100"/>
      <c r="S26" s="105"/>
      <c r="T26" s="105"/>
      <c r="U26" s="105"/>
      <c r="V26" s="105"/>
      <c r="W26" s="103"/>
      <c r="X26" s="100"/>
      <c r="Y26" s="105"/>
    </row>
    <row r="27" spans="1:25" s="1" customFormat="1" ht="16.5" customHeight="1" x14ac:dyDescent="0.2">
      <c r="A27" s="4"/>
      <c r="B27" s="3"/>
      <c r="C27" s="3"/>
      <c r="D27" s="86"/>
      <c r="E27" s="86"/>
      <c r="G27" s="105"/>
      <c r="H27" s="106"/>
      <c r="I27" s="105"/>
      <c r="J27" s="105"/>
      <c r="K27" s="105"/>
      <c r="L27" s="105"/>
      <c r="M27" s="103"/>
      <c r="N27" s="105"/>
      <c r="O27" s="105"/>
      <c r="P27" s="105"/>
      <c r="Q27" s="103"/>
      <c r="R27" s="100"/>
      <c r="S27" s="105"/>
      <c r="T27" s="105"/>
      <c r="U27" s="105"/>
      <c r="V27" s="105"/>
      <c r="W27" s="103"/>
      <c r="X27" s="100"/>
      <c r="Y27" s="105"/>
    </row>
    <row r="28" spans="1:25" s="1" customFormat="1" ht="16.5" customHeight="1" x14ac:dyDescent="0.2">
      <c r="A28" s="4"/>
      <c r="B28" s="3"/>
      <c r="C28" s="3"/>
      <c r="D28" s="86"/>
      <c r="E28" s="86"/>
      <c r="G28" s="105"/>
      <c r="H28" s="106"/>
      <c r="I28" s="105"/>
      <c r="J28" s="105"/>
      <c r="K28" s="105"/>
      <c r="L28" s="105"/>
      <c r="M28" s="103"/>
      <c r="N28" s="105"/>
      <c r="O28" s="105"/>
      <c r="P28" s="105"/>
      <c r="Q28" s="103"/>
      <c r="R28" s="100"/>
      <c r="S28" s="105"/>
      <c r="T28" s="105"/>
      <c r="U28" s="105"/>
      <c r="V28" s="105"/>
      <c r="W28" s="103"/>
      <c r="X28" s="100"/>
      <c r="Y28" s="105"/>
    </row>
    <row r="29" spans="1:25" s="1" customFormat="1" ht="16.5" customHeight="1" x14ac:dyDescent="0.2">
      <c r="A29" s="4"/>
      <c r="B29" s="3"/>
      <c r="C29" s="3"/>
      <c r="D29" s="86"/>
      <c r="E29" s="86"/>
      <c r="G29" s="105"/>
      <c r="H29" s="106"/>
      <c r="I29" s="105"/>
      <c r="J29" s="105"/>
      <c r="K29" s="105"/>
      <c r="L29" s="105"/>
      <c r="M29" s="103"/>
      <c r="N29" s="105"/>
      <c r="O29" s="105"/>
      <c r="P29" s="105"/>
      <c r="Q29" s="103"/>
      <c r="R29" s="100"/>
      <c r="S29" s="105"/>
      <c r="T29" s="105"/>
      <c r="U29" s="105"/>
      <c r="V29" s="105"/>
      <c r="W29" s="103"/>
      <c r="X29" s="100"/>
      <c r="Y29" s="105"/>
    </row>
    <row r="30" spans="1:25" s="1" customFormat="1" ht="17.25" customHeight="1" x14ac:dyDescent="0.2">
      <c r="A30" s="4"/>
      <c r="B30" s="3"/>
      <c r="C30" s="3"/>
      <c r="D30" s="86"/>
      <c r="E30" s="86"/>
      <c r="G30" s="105"/>
      <c r="H30" s="106"/>
      <c r="I30" s="105"/>
      <c r="J30" s="105"/>
      <c r="K30" s="105"/>
      <c r="L30" s="105"/>
      <c r="M30" s="103"/>
      <c r="N30" s="105"/>
      <c r="O30" s="105"/>
      <c r="P30" s="105"/>
      <c r="Q30" s="103"/>
      <c r="R30" s="100"/>
      <c r="S30" s="105"/>
      <c r="T30" s="105"/>
      <c r="U30" s="105"/>
      <c r="V30" s="105"/>
      <c r="W30" s="103"/>
      <c r="X30" s="100"/>
      <c r="Y30" s="105"/>
    </row>
    <row r="31" spans="1:25" ht="13.5" customHeight="1" x14ac:dyDescent="0.2"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</row>
    <row r="32" spans="1:25" ht="22.15" customHeight="1" x14ac:dyDescent="0.2">
      <c r="A32" s="84" t="str">
        <f>'2-4'!A94:K94</f>
        <v>The condensed notes to the interim financial information on page 12 to 21 are an integral part of these interim financial information.</v>
      </c>
      <c r="B32" s="214"/>
      <c r="C32" s="214"/>
      <c r="D32" s="83"/>
      <c r="E32" s="83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</row>
  </sheetData>
  <mergeCells count="4">
    <mergeCell ref="G6:Y6"/>
    <mergeCell ref="G7:Y7"/>
    <mergeCell ref="G8:U8"/>
    <mergeCell ref="Q9:S9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O53"/>
  <sheetViews>
    <sheetView zoomScale="150" zoomScaleNormal="150" zoomScaleSheetLayoutView="110" workbookViewId="0">
      <selection activeCell="K17" sqref="K17"/>
    </sheetView>
  </sheetViews>
  <sheetFormatPr defaultRowHeight="16.5" customHeight="1" x14ac:dyDescent="0.2"/>
  <cols>
    <col min="1" max="1" width="1" style="36" customWidth="1"/>
    <col min="2" max="2" width="1" style="110" customWidth="1"/>
    <col min="3" max="3" width="1.42578125" style="110" customWidth="1"/>
    <col min="4" max="4" width="28.28515625" style="78" customWidth="1"/>
    <col min="5" max="5" width="4.7109375" style="36" customWidth="1"/>
    <col min="6" max="6" width="0.7109375" style="36" customWidth="1"/>
    <col min="7" max="7" width="11.7109375" style="16" customWidth="1"/>
    <col min="8" max="8" width="0.7109375" style="16" customWidth="1"/>
    <col min="9" max="9" width="12.7109375" style="16" customWidth="1"/>
    <col min="10" max="10" width="0.7109375" style="16" customWidth="1"/>
    <col min="11" max="11" width="11.5703125" style="16" customWidth="1"/>
    <col min="12" max="12" width="0.7109375" style="16" customWidth="1"/>
    <col min="13" max="13" width="11.42578125" style="16" customWidth="1"/>
    <col min="14" max="14" width="0.7109375" style="16" customWidth="1"/>
    <col min="15" max="15" width="12.28515625" style="16" customWidth="1"/>
    <col min="16" max="258" width="9.28515625" style="36"/>
    <col min="259" max="261" width="0.7109375" style="36" customWidth="1"/>
    <col min="262" max="262" width="28.28515625" style="36" customWidth="1"/>
    <col min="263" max="263" width="5.7109375" style="36" customWidth="1"/>
    <col min="264" max="264" width="0.7109375" style="36" customWidth="1"/>
    <col min="265" max="265" width="11.7109375" style="36" customWidth="1"/>
    <col min="266" max="266" width="0.7109375" style="36" customWidth="1"/>
    <col min="267" max="267" width="12.7109375" style="36" customWidth="1"/>
    <col min="268" max="268" width="0.7109375" style="36" customWidth="1"/>
    <col min="269" max="269" width="13.28515625" style="36" bestFit="1" customWidth="1"/>
    <col min="270" max="270" width="0.7109375" style="36" customWidth="1"/>
    <col min="271" max="271" width="11.7109375" style="36" customWidth="1"/>
    <col min="272" max="514" width="9.28515625" style="36"/>
    <col min="515" max="517" width="0.7109375" style="36" customWidth="1"/>
    <col min="518" max="518" width="28.28515625" style="36" customWidth="1"/>
    <col min="519" max="519" width="5.7109375" style="36" customWidth="1"/>
    <col min="520" max="520" width="0.7109375" style="36" customWidth="1"/>
    <col min="521" max="521" width="11.7109375" style="36" customWidth="1"/>
    <col min="522" max="522" width="0.7109375" style="36" customWidth="1"/>
    <col min="523" max="523" width="12.7109375" style="36" customWidth="1"/>
    <col min="524" max="524" width="0.7109375" style="36" customWidth="1"/>
    <col min="525" max="525" width="13.28515625" style="36" bestFit="1" customWidth="1"/>
    <col min="526" max="526" width="0.7109375" style="36" customWidth="1"/>
    <col min="527" max="527" width="11.7109375" style="36" customWidth="1"/>
    <col min="528" max="770" width="9.28515625" style="36"/>
    <col min="771" max="773" width="0.7109375" style="36" customWidth="1"/>
    <col min="774" max="774" width="28.28515625" style="36" customWidth="1"/>
    <col min="775" max="775" width="5.7109375" style="36" customWidth="1"/>
    <col min="776" max="776" width="0.7109375" style="36" customWidth="1"/>
    <col min="777" max="777" width="11.7109375" style="36" customWidth="1"/>
    <col min="778" max="778" width="0.7109375" style="36" customWidth="1"/>
    <col min="779" max="779" width="12.7109375" style="36" customWidth="1"/>
    <col min="780" max="780" width="0.7109375" style="36" customWidth="1"/>
    <col min="781" max="781" width="13.28515625" style="36" bestFit="1" customWidth="1"/>
    <col min="782" max="782" width="0.7109375" style="36" customWidth="1"/>
    <col min="783" max="783" width="11.7109375" style="36" customWidth="1"/>
    <col min="784" max="1026" width="9.28515625" style="36"/>
    <col min="1027" max="1029" width="0.7109375" style="36" customWidth="1"/>
    <col min="1030" max="1030" width="28.28515625" style="36" customWidth="1"/>
    <col min="1031" max="1031" width="5.7109375" style="36" customWidth="1"/>
    <col min="1032" max="1032" width="0.7109375" style="36" customWidth="1"/>
    <col min="1033" max="1033" width="11.7109375" style="36" customWidth="1"/>
    <col min="1034" max="1034" width="0.7109375" style="36" customWidth="1"/>
    <col min="1035" max="1035" width="12.7109375" style="36" customWidth="1"/>
    <col min="1036" max="1036" width="0.7109375" style="36" customWidth="1"/>
    <col min="1037" max="1037" width="13.28515625" style="36" bestFit="1" customWidth="1"/>
    <col min="1038" max="1038" width="0.7109375" style="36" customWidth="1"/>
    <col min="1039" max="1039" width="11.7109375" style="36" customWidth="1"/>
    <col min="1040" max="1282" width="9.28515625" style="36"/>
    <col min="1283" max="1285" width="0.7109375" style="36" customWidth="1"/>
    <col min="1286" max="1286" width="28.28515625" style="36" customWidth="1"/>
    <col min="1287" max="1287" width="5.7109375" style="36" customWidth="1"/>
    <col min="1288" max="1288" width="0.7109375" style="36" customWidth="1"/>
    <col min="1289" max="1289" width="11.7109375" style="36" customWidth="1"/>
    <col min="1290" max="1290" width="0.7109375" style="36" customWidth="1"/>
    <col min="1291" max="1291" width="12.7109375" style="36" customWidth="1"/>
    <col min="1292" max="1292" width="0.7109375" style="36" customWidth="1"/>
    <col min="1293" max="1293" width="13.28515625" style="36" bestFit="1" customWidth="1"/>
    <col min="1294" max="1294" width="0.7109375" style="36" customWidth="1"/>
    <col min="1295" max="1295" width="11.7109375" style="36" customWidth="1"/>
    <col min="1296" max="1538" width="9.28515625" style="36"/>
    <col min="1539" max="1541" width="0.7109375" style="36" customWidth="1"/>
    <col min="1542" max="1542" width="28.28515625" style="36" customWidth="1"/>
    <col min="1543" max="1543" width="5.7109375" style="36" customWidth="1"/>
    <col min="1544" max="1544" width="0.7109375" style="36" customWidth="1"/>
    <col min="1545" max="1545" width="11.7109375" style="36" customWidth="1"/>
    <col min="1546" max="1546" width="0.7109375" style="36" customWidth="1"/>
    <col min="1547" max="1547" width="12.7109375" style="36" customWidth="1"/>
    <col min="1548" max="1548" width="0.7109375" style="36" customWidth="1"/>
    <col min="1549" max="1549" width="13.28515625" style="36" bestFit="1" customWidth="1"/>
    <col min="1550" max="1550" width="0.7109375" style="36" customWidth="1"/>
    <col min="1551" max="1551" width="11.7109375" style="36" customWidth="1"/>
    <col min="1552" max="1794" width="9.28515625" style="36"/>
    <col min="1795" max="1797" width="0.7109375" style="36" customWidth="1"/>
    <col min="1798" max="1798" width="28.28515625" style="36" customWidth="1"/>
    <col min="1799" max="1799" width="5.7109375" style="36" customWidth="1"/>
    <col min="1800" max="1800" width="0.7109375" style="36" customWidth="1"/>
    <col min="1801" max="1801" width="11.7109375" style="36" customWidth="1"/>
    <col min="1802" max="1802" width="0.7109375" style="36" customWidth="1"/>
    <col min="1803" max="1803" width="12.7109375" style="36" customWidth="1"/>
    <col min="1804" max="1804" width="0.7109375" style="36" customWidth="1"/>
    <col min="1805" max="1805" width="13.28515625" style="36" bestFit="1" customWidth="1"/>
    <col min="1806" max="1806" width="0.7109375" style="36" customWidth="1"/>
    <col min="1807" max="1807" width="11.7109375" style="36" customWidth="1"/>
    <col min="1808" max="2050" width="9.28515625" style="36"/>
    <col min="2051" max="2053" width="0.7109375" style="36" customWidth="1"/>
    <col min="2054" max="2054" width="28.28515625" style="36" customWidth="1"/>
    <col min="2055" max="2055" width="5.7109375" style="36" customWidth="1"/>
    <col min="2056" max="2056" width="0.7109375" style="36" customWidth="1"/>
    <col min="2057" max="2057" width="11.7109375" style="36" customWidth="1"/>
    <col min="2058" max="2058" width="0.7109375" style="36" customWidth="1"/>
    <col min="2059" max="2059" width="12.7109375" style="36" customWidth="1"/>
    <col min="2060" max="2060" width="0.7109375" style="36" customWidth="1"/>
    <col min="2061" max="2061" width="13.28515625" style="36" bestFit="1" customWidth="1"/>
    <col min="2062" max="2062" width="0.7109375" style="36" customWidth="1"/>
    <col min="2063" max="2063" width="11.7109375" style="36" customWidth="1"/>
    <col min="2064" max="2306" width="9.28515625" style="36"/>
    <col min="2307" max="2309" width="0.7109375" style="36" customWidth="1"/>
    <col min="2310" max="2310" width="28.28515625" style="36" customWidth="1"/>
    <col min="2311" max="2311" width="5.7109375" style="36" customWidth="1"/>
    <col min="2312" max="2312" width="0.7109375" style="36" customWidth="1"/>
    <col min="2313" max="2313" width="11.7109375" style="36" customWidth="1"/>
    <col min="2314" max="2314" width="0.7109375" style="36" customWidth="1"/>
    <col min="2315" max="2315" width="12.7109375" style="36" customWidth="1"/>
    <col min="2316" max="2316" width="0.7109375" style="36" customWidth="1"/>
    <col min="2317" max="2317" width="13.28515625" style="36" bestFit="1" customWidth="1"/>
    <col min="2318" max="2318" width="0.7109375" style="36" customWidth="1"/>
    <col min="2319" max="2319" width="11.7109375" style="36" customWidth="1"/>
    <col min="2320" max="2562" width="9.28515625" style="36"/>
    <col min="2563" max="2565" width="0.7109375" style="36" customWidth="1"/>
    <col min="2566" max="2566" width="28.28515625" style="36" customWidth="1"/>
    <col min="2567" max="2567" width="5.7109375" style="36" customWidth="1"/>
    <col min="2568" max="2568" width="0.7109375" style="36" customWidth="1"/>
    <col min="2569" max="2569" width="11.7109375" style="36" customWidth="1"/>
    <col min="2570" max="2570" width="0.7109375" style="36" customWidth="1"/>
    <col min="2571" max="2571" width="12.7109375" style="36" customWidth="1"/>
    <col min="2572" max="2572" width="0.7109375" style="36" customWidth="1"/>
    <col min="2573" max="2573" width="13.28515625" style="36" bestFit="1" customWidth="1"/>
    <col min="2574" max="2574" width="0.7109375" style="36" customWidth="1"/>
    <col min="2575" max="2575" width="11.7109375" style="36" customWidth="1"/>
    <col min="2576" max="2818" width="9.28515625" style="36"/>
    <col min="2819" max="2821" width="0.7109375" style="36" customWidth="1"/>
    <col min="2822" max="2822" width="28.28515625" style="36" customWidth="1"/>
    <col min="2823" max="2823" width="5.7109375" style="36" customWidth="1"/>
    <col min="2824" max="2824" width="0.7109375" style="36" customWidth="1"/>
    <col min="2825" max="2825" width="11.7109375" style="36" customWidth="1"/>
    <col min="2826" max="2826" width="0.7109375" style="36" customWidth="1"/>
    <col min="2827" max="2827" width="12.7109375" style="36" customWidth="1"/>
    <col min="2828" max="2828" width="0.7109375" style="36" customWidth="1"/>
    <col min="2829" max="2829" width="13.28515625" style="36" bestFit="1" customWidth="1"/>
    <col min="2830" max="2830" width="0.7109375" style="36" customWidth="1"/>
    <col min="2831" max="2831" width="11.7109375" style="36" customWidth="1"/>
    <col min="2832" max="3074" width="9.28515625" style="36"/>
    <col min="3075" max="3077" width="0.7109375" style="36" customWidth="1"/>
    <col min="3078" max="3078" width="28.28515625" style="36" customWidth="1"/>
    <col min="3079" max="3079" width="5.7109375" style="36" customWidth="1"/>
    <col min="3080" max="3080" width="0.7109375" style="36" customWidth="1"/>
    <col min="3081" max="3081" width="11.7109375" style="36" customWidth="1"/>
    <col min="3082" max="3082" width="0.7109375" style="36" customWidth="1"/>
    <col min="3083" max="3083" width="12.7109375" style="36" customWidth="1"/>
    <col min="3084" max="3084" width="0.7109375" style="36" customWidth="1"/>
    <col min="3085" max="3085" width="13.28515625" style="36" bestFit="1" customWidth="1"/>
    <col min="3086" max="3086" width="0.7109375" style="36" customWidth="1"/>
    <col min="3087" max="3087" width="11.7109375" style="36" customWidth="1"/>
    <col min="3088" max="3330" width="9.28515625" style="36"/>
    <col min="3331" max="3333" width="0.7109375" style="36" customWidth="1"/>
    <col min="3334" max="3334" width="28.28515625" style="36" customWidth="1"/>
    <col min="3335" max="3335" width="5.7109375" style="36" customWidth="1"/>
    <col min="3336" max="3336" width="0.7109375" style="36" customWidth="1"/>
    <col min="3337" max="3337" width="11.7109375" style="36" customWidth="1"/>
    <col min="3338" max="3338" width="0.7109375" style="36" customWidth="1"/>
    <col min="3339" max="3339" width="12.7109375" style="36" customWidth="1"/>
    <col min="3340" max="3340" width="0.7109375" style="36" customWidth="1"/>
    <col min="3341" max="3341" width="13.28515625" style="36" bestFit="1" customWidth="1"/>
    <col min="3342" max="3342" width="0.7109375" style="36" customWidth="1"/>
    <col min="3343" max="3343" width="11.7109375" style="36" customWidth="1"/>
    <col min="3344" max="3586" width="9.28515625" style="36"/>
    <col min="3587" max="3589" width="0.7109375" style="36" customWidth="1"/>
    <col min="3590" max="3590" width="28.28515625" style="36" customWidth="1"/>
    <col min="3591" max="3591" width="5.7109375" style="36" customWidth="1"/>
    <col min="3592" max="3592" width="0.7109375" style="36" customWidth="1"/>
    <col min="3593" max="3593" width="11.7109375" style="36" customWidth="1"/>
    <col min="3594" max="3594" width="0.7109375" style="36" customWidth="1"/>
    <col min="3595" max="3595" width="12.7109375" style="36" customWidth="1"/>
    <col min="3596" max="3596" width="0.7109375" style="36" customWidth="1"/>
    <col min="3597" max="3597" width="13.28515625" style="36" bestFit="1" customWidth="1"/>
    <col min="3598" max="3598" width="0.7109375" style="36" customWidth="1"/>
    <col min="3599" max="3599" width="11.7109375" style="36" customWidth="1"/>
    <col min="3600" max="3842" width="9.28515625" style="36"/>
    <col min="3843" max="3845" width="0.7109375" style="36" customWidth="1"/>
    <col min="3846" max="3846" width="28.28515625" style="36" customWidth="1"/>
    <col min="3847" max="3847" width="5.7109375" style="36" customWidth="1"/>
    <col min="3848" max="3848" width="0.7109375" style="36" customWidth="1"/>
    <col min="3849" max="3849" width="11.7109375" style="36" customWidth="1"/>
    <col min="3850" max="3850" width="0.7109375" style="36" customWidth="1"/>
    <col min="3851" max="3851" width="12.7109375" style="36" customWidth="1"/>
    <col min="3852" max="3852" width="0.7109375" style="36" customWidth="1"/>
    <col min="3853" max="3853" width="13.28515625" style="36" bestFit="1" customWidth="1"/>
    <col min="3854" max="3854" width="0.7109375" style="36" customWidth="1"/>
    <col min="3855" max="3855" width="11.7109375" style="36" customWidth="1"/>
    <col min="3856" max="4098" width="9.28515625" style="36"/>
    <col min="4099" max="4101" width="0.7109375" style="36" customWidth="1"/>
    <col min="4102" max="4102" width="28.28515625" style="36" customWidth="1"/>
    <col min="4103" max="4103" width="5.7109375" style="36" customWidth="1"/>
    <col min="4104" max="4104" width="0.7109375" style="36" customWidth="1"/>
    <col min="4105" max="4105" width="11.7109375" style="36" customWidth="1"/>
    <col min="4106" max="4106" width="0.7109375" style="36" customWidth="1"/>
    <col min="4107" max="4107" width="12.7109375" style="36" customWidth="1"/>
    <col min="4108" max="4108" width="0.7109375" style="36" customWidth="1"/>
    <col min="4109" max="4109" width="13.28515625" style="36" bestFit="1" customWidth="1"/>
    <col min="4110" max="4110" width="0.7109375" style="36" customWidth="1"/>
    <col min="4111" max="4111" width="11.7109375" style="36" customWidth="1"/>
    <col min="4112" max="4354" width="9.28515625" style="36"/>
    <col min="4355" max="4357" width="0.7109375" style="36" customWidth="1"/>
    <col min="4358" max="4358" width="28.28515625" style="36" customWidth="1"/>
    <col min="4359" max="4359" width="5.7109375" style="36" customWidth="1"/>
    <col min="4360" max="4360" width="0.7109375" style="36" customWidth="1"/>
    <col min="4361" max="4361" width="11.7109375" style="36" customWidth="1"/>
    <col min="4362" max="4362" width="0.7109375" style="36" customWidth="1"/>
    <col min="4363" max="4363" width="12.7109375" style="36" customWidth="1"/>
    <col min="4364" max="4364" width="0.7109375" style="36" customWidth="1"/>
    <col min="4365" max="4365" width="13.28515625" style="36" bestFit="1" customWidth="1"/>
    <col min="4366" max="4366" width="0.7109375" style="36" customWidth="1"/>
    <col min="4367" max="4367" width="11.7109375" style="36" customWidth="1"/>
    <col min="4368" max="4610" width="9.28515625" style="36"/>
    <col min="4611" max="4613" width="0.7109375" style="36" customWidth="1"/>
    <col min="4614" max="4614" width="28.28515625" style="36" customWidth="1"/>
    <col min="4615" max="4615" width="5.7109375" style="36" customWidth="1"/>
    <col min="4616" max="4616" width="0.7109375" style="36" customWidth="1"/>
    <col min="4617" max="4617" width="11.7109375" style="36" customWidth="1"/>
    <col min="4618" max="4618" width="0.7109375" style="36" customWidth="1"/>
    <col min="4619" max="4619" width="12.7109375" style="36" customWidth="1"/>
    <col min="4620" max="4620" width="0.7109375" style="36" customWidth="1"/>
    <col min="4621" max="4621" width="13.28515625" style="36" bestFit="1" customWidth="1"/>
    <col min="4622" max="4622" width="0.7109375" style="36" customWidth="1"/>
    <col min="4623" max="4623" width="11.7109375" style="36" customWidth="1"/>
    <col min="4624" max="4866" width="9.28515625" style="36"/>
    <col min="4867" max="4869" width="0.7109375" style="36" customWidth="1"/>
    <col min="4870" max="4870" width="28.28515625" style="36" customWidth="1"/>
    <col min="4871" max="4871" width="5.7109375" style="36" customWidth="1"/>
    <col min="4872" max="4872" width="0.7109375" style="36" customWidth="1"/>
    <col min="4873" max="4873" width="11.7109375" style="36" customWidth="1"/>
    <col min="4874" max="4874" width="0.7109375" style="36" customWidth="1"/>
    <col min="4875" max="4875" width="12.7109375" style="36" customWidth="1"/>
    <col min="4876" max="4876" width="0.7109375" style="36" customWidth="1"/>
    <col min="4877" max="4877" width="13.28515625" style="36" bestFit="1" customWidth="1"/>
    <col min="4878" max="4878" width="0.7109375" style="36" customWidth="1"/>
    <col min="4879" max="4879" width="11.7109375" style="36" customWidth="1"/>
    <col min="4880" max="5122" width="9.28515625" style="36"/>
    <col min="5123" max="5125" width="0.7109375" style="36" customWidth="1"/>
    <col min="5126" max="5126" width="28.28515625" style="36" customWidth="1"/>
    <col min="5127" max="5127" width="5.7109375" style="36" customWidth="1"/>
    <col min="5128" max="5128" width="0.7109375" style="36" customWidth="1"/>
    <col min="5129" max="5129" width="11.7109375" style="36" customWidth="1"/>
    <col min="5130" max="5130" width="0.7109375" style="36" customWidth="1"/>
    <col min="5131" max="5131" width="12.7109375" style="36" customWidth="1"/>
    <col min="5132" max="5132" width="0.7109375" style="36" customWidth="1"/>
    <col min="5133" max="5133" width="13.28515625" style="36" bestFit="1" customWidth="1"/>
    <col min="5134" max="5134" width="0.7109375" style="36" customWidth="1"/>
    <col min="5135" max="5135" width="11.7109375" style="36" customWidth="1"/>
    <col min="5136" max="5378" width="9.28515625" style="36"/>
    <col min="5379" max="5381" width="0.7109375" style="36" customWidth="1"/>
    <col min="5382" max="5382" width="28.28515625" style="36" customWidth="1"/>
    <col min="5383" max="5383" width="5.7109375" style="36" customWidth="1"/>
    <col min="5384" max="5384" width="0.7109375" style="36" customWidth="1"/>
    <col min="5385" max="5385" width="11.7109375" style="36" customWidth="1"/>
    <col min="5386" max="5386" width="0.7109375" style="36" customWidth="1"/>
    <col min="5387" max="5387" width="12.7109375" style="36" customWidth="1"/>
    <col min="5388" max="5388" width="0.7109375" style="36" customWidth="1"/>
    <col min="5389" max="5389" width="13.28515625" style="36" bestFit="1" customWidth="1"/>
    <col min="5390" max="5390" width="0.7109375" style="36" customWidth="1"/>
    <col min="5391" max="5391" width="11.7109375" style="36" customWidth="1"/>
    <col min="5392" max="5634" width="9.28515625" style="36"/>
    <col min="5635" max="5637" width="0.7109375" style="36" customWidth="1"/>
    <col min="5638" max="5638" width="28.28515625" style="36" customWidth="1"/>
    <col min="5639" max="5639" width="5.7109375" style="36" customWidth="1"/>
    <col min="5640" max="5640" width="0.7109375" style="36" customWidth="1"/>
    <col min="5641" max="5641" width="11.7109375" style="36" customWidth="1"/>
    <col min="5642" max="5642" width="0.7109375" style="36" customWidth="1"/>
    <col min="5643" max="5643" width="12.7109375" style="36" customWidth="1"/>
    <col min="5644" max="5644" width="0.7109375" style="36" customWidth="1"/>
    <col min="5645" max="5645" width="13.28515625" style="36" bestFit="1" customWidth="1"/>
    <col min="5646" max="5646" width="0.7109375" style="36" customWidth="1"/>
    <col min="5647" max="5647" width="11.7109375" style="36" customWidth="1"/>
    <col min="5648" max="5890" width="9.28515625" style="36"/>
    <col min="5891" max="5893" width="0.7109375" style="36" customWidth="1"/>
    <col min="5894" max="5894" width="28.28515625" style="36" customWidth="1"/>
    <col min="5895" max="5895" width="5.7109375" style="36" customWidth="1"/>
    <col min="5896" max="5896" width="0.7109375" style="36" customWidth="1"/>
    <col min="5897" max="5897" width="11.7109375" style="36" customWidth="1"/>
    <col min="5898" max="5898" width="0.7109375" style="36" customWidth="1"/>
    <col min="5899" max="5899" width="12.7109375" style="36" customWidth="1"/>
    <col min="5900" max="5900" width="0.7109375" style="36" customWidth="1"/>
    <col min="5901" max="5901" width="13.28515625" style="36" bestFit="1" customWidth="1"/>
    <col min="5902" max="5902" width="0.7109375" style="36" customWidth="1"/>
    <col min="5903" max="5903" width="11.7109375" style="36" customWidth="1"/>
    <col min="5904" max="6146" width="9.28515625" style="36"/>
    <col min="6147" max="6149" width="0.7109375" style="36" customWidth="1"/>
    <col min="6150" max="6150" width="28.28515625" style="36" customWidth="1"/>
    <col min="6151" max="6151" width="5.7109375" style="36" customWidth="1"/>
    <col min="6152" max="6152" width="0.7109375" style="36" customWidth="1"/>
    <col min="6153" max="6153" width="11.7109375" style="36" customWidth="1"/>
    <col min="6154" max="6154" width="0.7109375" style="36" customWidth="1"/>
    <col min="6155" max="6155" width="12.7109375" style="36" customWidth="1"/>
    <col min="6156" max="6156" width="0.7109375" style="36" customWidth="1"/>
    <col min="6157" max="6157" width="13.28515625" style="36" bestFit="1" customWidth="1"/>
    <col min="6158" max="6158" width="0.7109375" style="36" customWidth="1"/>
    <col min="6159" max="6159" width="11.7109375" style="36" customWidth="1"/>
    <col min="6160" max="6402" width="9.28515625" style="36"/>
    <col min="6403" max="6405" width="0.7109375" style="36" customWidth="1"/>
    <col min="6406" max="6406" width="28.28515625" style="36" customWidth="1"/>
    <col min="6407" max="6407" width="5.7109375" style="36" customWidth="1"/>
    <col min="6408" max="6408" width="0.7109375" style="36" customWidth="1"/>
    <col min="6409" max="6409" width="11.7109375" style="36" customWidth="1"/>
    <col min="6410" max="6410" width="0.7109375" style="36" customWidth="1"/>
    <col min="6411" max="6411" width="12.7109375" style="36" customWidth="1"/>
    <col min="6412" max="6412" width="0.7109375" style="36" customWidth="1"/>
    <col min="6413" max="6413" width="13.28515625" style="36" bestFit="1" customWidth="1"/>
    <col min="6414" max="6414" width="0.7109375" style="36" customWidth="1"/>
    <col min="6415" max="6415" width="11.7109375" style="36" customWidth="1"/>
    <col min="6416" max="6658" width="9.28515625" style="36"/>
    <col min="6659" max="6661" width="0.7109375" style="36" customWidth="1"/>
    <col min="6662" max="6662" width="28.28515625" style="36" customWidth="1"/>
    <col min="6663" max="6663" width="5.7109375" style="36" customWidth="1"/>
    <col min="6664" max="6664" width="0.7109375" style="36" customWidth="1"/>
    <col min="6665" max="6665" width="11.7109375" style="36" customWidth="1"/>
    <col min="6666" max="6666" width="0.7109375" style="36" customWidth="1"/>
    <col min="6667" max="6667" width="12.7109375" style="36" customWidth="1"/>
    <col min="6668" max="6668" width="0.7109375" style="36" customWidth="1"/>
    <col min="6669" max="6669" width="13.28515625" style="36" bestFit="1" customWidth="1"/>
    <col min="6670" max="6670" width="0.7109375" style="36" customWidth="1"/>
    <col min="6671" max="6671" width="11.7109375" style="36" customWidth="1"/>
    <col min="6672" max="6914" width="9.28515625" style="36"/>
    <col min="6915" max="6917" width="0.7109375" style="36" customWidth="1"/>
    <col min="6918" max="6918" width="28.28515625" style="36" customWidth="1"/>
    <col min="6919" max="6919" width="5.7109375" style="36" customWidth="1"/>
    <col min="6920" max="6920" width="0.7109375" style="36" customWidth="1"/>
    <col min="6921" max="6921" width="11.7109375" style="36" customWidth="1"/>
    <col min="6922" max="6922" width="0.7109375" style="36" customWidth="1"/>
    <col min="6923" max="6923" width="12.7109375" style="36" customWidth="1"/>
    <col min="6924" max="6924" width="0.7109375" style="36" customWidth="1"/>
    <col min="6925" max="6925" width="13.28515625" style="36" bestFit="1" customWidth="1"/>
    <col min="6926" max="6926" width="0.7109375" style="36" customWidth="1"/>
    <col min="6927" max="6927" width="11.7109375" style="36" customWidth="1"/>
    <col min="6928" max="7170" width="9.28515625" style="36"/>
    <col min="7171" max="7173" width="0.7109375" style="36" customWidth="1"/>
    <col min="7174" max="7174" width="28.28515625" style="36" customWidth="1"/>
    <col min="7175" max="7175" width="5.7109375" style="36" customWidth="1"/>
    <col min="7176" max="7176" width="0.7109375" style="36" customWidth="1"/>
    <col min="7177" max="7177" width="11.7109375" style="36" customWidth="1"/>
    <col min="7178" max="7178" width="0.7109375" style="36" customWidth="1"/>
    <col min="7179" max="7179" width="12.7109375" style="36" customWidth="1"/>
    <col min="7180" max="7180" width="0.7109375" style="36" customWidth="1"/>
    <col min="7181" max="7181" width="13.28515625" style="36" bestFit="1" customWidth="1"/>
    <col min="7182" max="7182" width="0.7109375" style="36" customWidth="1"/>
    <col min="7183" max="7183" width="11.7109375" style="36" customWidth="1"/>
    <col min="7184" max="7426" width="9.28515625" style="36"/>
    <col min="7427" max="7429" width="0.7109375" style="36" customWidth="1"/>
    <col min="7430" max="7430" width="28.28515625" style="36" customWidth="1"/>
    <col min="7431" max="7431" width="5.7109375" style="36" customWidth="1"/>
    <col min="7432" max="7432" width="0.7109375" style="36" customWidth="1"/>
    <col min="7433" max="7433" width="11.7109375" style="36" customWidth="1"/>
    <col min="7434" max="7434" width="0.7109375" style="36" customWidth="1"/>
    <col min="7435" max="7435" width="12.7109375" style="36" customWidth="1"/>
    <col min="7436" max="7436" width="0.7109375" style="36" customWidth="1"/>
    <col min="7437" max="7437" width="13.28515625" style="36" bestFit="1" customWidth="1"/>
    <col min="7438" max="7438" width="0.7109375" style="36" customWidth="1"/>
    <col min="7439" max="7439" width="11.7109375" style="36" customWidth="1"/>
    <col min="7440" max="7682" width="9.28515625" style="36"/>
    <col min="7683" max="7685" width="0.7109375" style="36" customWidth="1"/>
    <col min="7686" max="7686" width="28.28515625" style="36" customWidth="1"/>
    <col min="7687" max="7687" width="5.7109375" style="36" customWidth="1"/>
    <col min="7688" max="7688" width="0.7109375" style="36" customWidth="1"/>
    <col min="7689" max="7689" width="11.7109375" style="36" customWidth="1"/>
    <col min="7690" max="7690" width="0.7109375" style="36" customWidth="1"/>
    <col min="7691" max="7691" width="12.7109375" style="36" customWidth="1"/>
    <col min="7692" max="7692" width="0.7109375" style="36" customWidth="1"/>
    <col min="7693" max="7693" width="13.28515625" style="36" bestFit="1" customWidth="1"/>
    <col min="7694" max="7694" width="0.7109375" style="36" customWidth="1"/>
    <col min="7695" max="7695" width="11.7109375" style="36" customWidth="1"/>
    <col min="7696" max="7938" width="9.28515625" style="36"/>
    <col min="7939" max="7941" width="0.7109375" style="36" customWidth="1"/>
    <col min="7942" max="7942" width="28.28515625" style="36" customWidth="1"/>
    <col min="7943" max="7943" width="5.7109375" style="36" customWidth="1"/>
    <col min="7944" max="7944" width="0.7109375" style="36" customWidth="1"/>
    <col min="7945" max="7945" width="11.7109375" style="36" customWidth="1"/>
    <col min="7946" max="7946" width="0.7109375" style="36" customWidth="1"/>
    <col min="7947" max="7947" width="12.7109375" style="36" customWidth="1"/>
    <col min="7948" max="7948" width="0.7109375" style="36" customWidth="1"/>
    <col min="7949" max="7949" width="13.28515625" style="36" bestFit="1" customWidth="1"/>
    <col min="7950" max="7950" width="0.7109375" style="36" customWidth="1"/>
    <col min="7951" max="7951" width="11.7109375" style="36" customWidth="1"/>
    <col min="7952" max="8194" width="9.28515625" style="36"/>
    <col min="8195" max="8197" width="0.7109375" style="36" customWidth="1"/>
    <col min="8198" max="8198" width="28.28515625" style="36" customWidth="1"/>
    <col min="8199" max="8199" width="5.7109375" style="36" customWidth="1"/>
    <col min="8200" max="8200" width="0.7109375" style="36" customWidth="1"/>
    <col min="8201" max="8201" width="11.7109375" style="36" customWidth="1"/>
    <col min="8202" max="8202" width="0.7109375" style="36" customWidth="1"/>
    <col min="8203" max="8203" width="12.7109375" style="36" customWidth="1"/>
    <col min="8204" max="8204" width="0.7109375" style="36" customWidth="1"/>
    <col min="8205" max="8205" width="13.28515625" style="36" bestFit="1" customWidth="1"/>
    <col min="8206" max="8206" width="0.7109375" style="36" customWidth="1"/>
    <col min="8207" max="8207" width="11.7109375" style="36" customWidth="1"/>
    <col min="8208" max="8450" width="9.28515625" style="36"/>
    <col min="8451" max="8453" width="0.7109375" style="36" customWidth="1"/>
    <col min="8454" max="8454" width="28.28515625" style="36" customWidth="1"/>
    <col min="8455" max="8455" width="5.7109375" style="36" customWidth="1"/>
    <col min="8456" max="8456" width="0.7109375" style="36" customWidth="1"/>
    <col min="8457" max="8457" width="11.7109375" style="36" customWidth="1"/>
    <col min="8458" max="8458" width="0.7109375" style="36" customWidth="1"/>
    <col min="8459" max="8459" width="12.7109375" style="36" customWidth="1"/>
    <col min="8460" max="8460" width="0.7109375" style="36" customWidth="1"/>
    <col min="8461" max="8461" width="13.28515625" style="36" bestFit="1" customWidth="1"/>
    <col min="8462" max="8462" width="0.7109375" style="36" customWidth="1"/>
    <col min="8463" max="8463" width="11.7109375" style="36" customWidth="1"/>
    <col min="8464" max="8706" width="9.28515625" style="36"/>
    <col min="8707" max="8709" width="0.7109375" style="36" customWidth="1"/>
    <col min="8710" max="8710" width="28.28515625" style="36" customWidth="1"/>
    <col min="8711" max="8711" width="5.7109375" style="36" customWidth="1"/>
    <col min="8712" max="8712" width="0.7109375" style="36" customWidth="1"/>
    <col min="8713" max="8713" width="11.7109375" style="36" customWidth="1"/>
    <col min="8714" max="8714" width="0.7109375" style="36" customWidth="1"/>
    <col min="8715" max="8715" width="12.7109375" style="36" customWidth="1"/>
    <col min="8716" max="8716" width="0.7109375" style="36" customWidth="1"/>
    <col min="8717" max="8717" width="13.28515625" style="36" bestFit="1" customWidth="1"/>
    <col min="8718" max="8718" width="0.7109375" style="36" customWidth="1"/>
    <col min="8719" max="8719" width="11.7109375" style="36" customWidth="1"/>
    <col min="8720" max="8962" width="9.28515625" style="36"/>
    <col min="8963" max="8965" width="0.7109375" style="36" customWidth="1"/>
    <col min="8966" max="8966" width="28.28515625" style="36" customWidth="1"/>
    <col min="8967" max="8967" width="5.7109375" style="36" customWidth="1"/>
    <col min="8968" max="8968" width="0.7109375" style="36" customWidth="1"/>
    <col min="8969" max="8969" width="11.7109375" style="36" customWidth="1"/>
    <col min="8970" max="8970" width="0.7109375" style="36" customWidth="1"/>
    <col min="8971" max="8971" width="12.7109375" style="36" customWidth="1"/>
    <col min="8972" max="8972" width="0.7109375" style="36" customWidth="1"/>
    <col min="8973" max="8973" width="13.28515625" style="36" bestFit="1" customWidth="1"/>
    <col min="8974" max="8974" width="0.7109375" style="36" customWidth="1"/>
    <col min="8975" max="8975" width="11.7109375" style="36" customWidth="1"/>
    <col min="8976" max="9218" width="9.28515625" style="36"/>
    <col min="9219" max="9221" width="0.7109375" style="36" customWidth="1"/>
    <col min="9222" max="9222" width="28.28515625" style="36" customWidth="1"/>
    <col min="9223" max="9223" width="5.7109375" style="36" customWidth="1"/>
    <col min="9224" max="9224" width="0.7109375" style="36" customWidth="1"/>
    <col min="9225" max="9225" width="11.7109375" style="36" customWidth="1"/>
    <col min="9226" max="9226" width="0.7109375" style="36" customWidth="1"/>
    <col min="9227" max="9227" width="12.7109375" style="36" customWidth="1"/>
    <col min="9228" max="9228" width="0.7109375" style="36" customWidth="1"/>
    <col min="9229" max="9229" width="13.28515625" style="36" bestFit="1" customWidth="1"/>
    <col min="9230" max="9230" width="0.7109375" style="36" customWidth="1"/>
    <col min="9231" max="9231" width="11.7109375" style="36" customWidth="1"/>
    <col min="9232" max="9474" width="9.28515625" style="36"/>
    <col min="9475" max="9477" width="0.7109375" style="36" customWidth="1"/>
    <col min="9478" max="9478" width="28.28515625" style="36" customWidth="1"/>
    <col min="9479" max="9479" width="5.7109375" style="36" customWidth="1"/>
    <col min="9480" max="9480" width="0.7109375" style="36" customWidth="1"/>
    <col min="9481" max="9481" width="11.7109375" style="36" customWidth="1"/>
    <col min="9482" max="9482" width="0.7109375" style="36" customWidth="1"/>
    <col min="9483" max="9483" width="12.7109375" style="36" customWidth="1"/>
    <col min="9484" max="9484" width="0.7109375" style="36" customWidth="1"/>
    <col min="9485" max="9485" width="13.28515625" style="36" bestFit="1" customWidth="1"/>
    <col min="9486" max="9486" width="0.7109375" style="36" customWidth="1"/>
    <col min="9487" max="9487" width="11.7109375" style="36" customWidth="1"/>
    <col min="9488" max="9730" width="9.28515625" style="36"/>
    <col min="9731" max="9733" width="0.7109375" style="36" customWidth="1"/>
    <col min="9734" max="9734" width="28.28515625" style="36" customWidth="1"/>
    <col min="9735" max="9735" width="5.7109375" style="36" customWidth="1"/>
    <col min="9736" max="9736" width="0.7109375" style="36" customWidth="1"/>
    <col min="9737" max="9737" width="11.7109375" style="36" customWidth="1"/>
    <col min="9738" max="9738" width="0.7109375" style="36" customWidth="1"/>
    <col min="9739" max="9739" width="12.7109375" style="36" customWidth="1"/>
    <col min="9740" max="9740" width="0.7109375" style="36" customWidth="1"/>
    <col min="9741" max="9741" width="13.28515625" style="36" bestFit="1" customWidth="1"/>
    <col min="9742" max="9742" width="0.7109375" style="36" customWidth="1"/>
    <col min="9743" max="9743" width="11.7109375" style="36" customWidth="1"/>
    <col min="9744" max="9986" width="9.28515625" style="36"/>
    <col min="9987" max="9989" width="0.7109375" style="36" customWidth="1"/>
    <col min="9990" max="9990" width="28.28515625" style="36" customWidth="1"/>
    <col min="9991" max="9991" width="5.7109375" style="36" customWidth="1"/>
    <col min="9992" max="9992" width="0.7109375" style="36" customWidth="1"/>
    <col min="9993" max="9993" width="11.7109375" style="36" customWidth="1"/>
    <col min="9994" max="9994" width="0.7109375" style="36" customWidth="1"/>
    <col min="9995" max="9995" width="12.7109375" style="36" customWidth="1"/>
    <col min="9996" max="9996" width="0.7109375" style="36" customWidth="1"/>
    <col min="9997" max="9997" width="13.28515625" style="36" bestFit="1" customWidth="1"/>
    <col min="9998" max="9998" width="0.7109375" style="36" customWidth="1"/>
    <col min="9999" max="9999" width="11.7109375" style="36" customWidth="1"/>
    <col min="10000" max="10242" width="9.28515625" style="36"/>
    <col min="10243" max="10245" width="0.7109375" style="36" customWidth="1"/>
    <col min="10246" max="10246" width="28.28515625" style="36" customWidth="1"/>
    <col min="10247" max="10247" width="5.7109375" style="36" customWidth="1"/>
    <col min="10248" max="10248" width="0.7109375" style="36" customWidth="1"/>
    <col min="10249" max="10249" width="11.7109375" style="36" customWidth="1"/>
    <col min="10250" max="10250" width="0.7109375" style="36" customWidth="1"/>
    <col min="10251" max="10251" width="12.7109375" style="36" customWidth="1"/>
    <col min="10252" max="10252" width="0.7109375" style="36" customWidth="1"/>
    <col min="10253" max="10253" width="13.28515625" style="36" bestFit="1" customWidth="1"/>
    <col min="10254" max="10254" width="0.7109375" style="36" customWidth="1"/>
    <col min="10255" max="10255" width="11.7109375" style="36" customWidth="1"/>
    <col min="10256" max="10498" width="9.28515625" style="36"/>
    <col min="10499" max="10501" width="0.7109375" style="36" customWidth="1"/>
    <col min="10502" max="10502" width="28.28515625" style="36" customWidth="1"/>
    <col min="10503" max="10503" width="5.7109375" style="36" customWidth="1"/>
    <col min="10504" max="10504" width="0.7109375" style="36" customWidth="1"/>
    <col min="10505" max="10505" width="11.7109375" style="36" customWidth="1"/>
    <col min="10506" max="10506" width="0.7109375" style="36" customWidth="1"/>
    <col min="10507" max="10507" width="12.7109375" style="36" customWidth="1"/>
    <col min="10508" max="10508" width="0.7109375" style="36" customWidth="1"/>
    <col min="10509" max="10509" width="13.28515625" style="36" bestFit="1" customWidth="1"/>
    <col min="10510" max="10510" width="0.7109375" style="36" customWidth="1"/>
    <col min="10511" max="10511" width="11.7109375" style="36" customWidth="1"/>
    <col min="10512" max="10754" width="9.28515625" style="36"/>
    <col min="10755" max="10757" width="0.7109375" style="36" customWidth="1"/>
    <col min="10758" max="10758" width="28.28515625" style="36" customWidth="1"/>
    <col min="10759" max="10759" width="5.7109375" style="36" customWidth="1"/>
    <col min="10760" max="10760" width="0.7109375" style="36" customWidth="1"/>
    <col min="10761" max="10761" width="11.7109375" style="36" customWidth="1"/>
    <col min="10762" max="10762" width="0.7109375" style="36" customWidth="1"/>
    <col min="10763" max="10763" width="12.7109375" style="36" customWidth="1"/>
    <col min="10764" max="10764" width="0.7109375" style="36" customWidth="1"/>
    <col min="10765" max="10765" width="13.28515625" style="36" bestFit="1" customWidth="1"/>
    <col min="10766" max="10766" width="0.7109375" style="36" customWidth="1"/>
    <col min="10767" max="10767" width="11.7109375" style="36" customWidth="1"/>
    <col min="10768" max="11010" width="9.28515625" style="36"/>
    <col min="11011" max="11013" width="0.7109375" style="36" customWidth="1"/>
    <col min="11014" max="11014" width="28.28515625" style="36" customWidth="1"/>
    <col min="11015" max="11015" width="5.7109375" style="36" customWidth="1"/>
    <col min="11016" max="11016" width="0.7109375" style="36" customWidth="1"/>
    <col min="11017" max="11017" width="11.7109375" style="36" customWidth="1"/>
    <col min="11018" max="11018" width="0.7109375" style="36" customWidth="1"/>
    <col min="11019" max="11019" width="12.7109375" style="36" customWidth="1"/>
    <col min="11020" max="11020" width="0.7109375" style="36" customWidth="1"/>
    <col min="11021" max="11021" width="13.28515625" style="36" bestFit="1" customWidth="1"/>
    <col min="11022" max="11022" width="0.7109375" style="36" customWidth="1"/>
    <col min="11023" max="11023" width="11.7109375" style="36" customWidth="1"/>
    <col min="11024" max="11266" width="9.28515625" style="36"/>
    <col min="11267" max="11269" width="0.7109375" style="36" customWidth="1"/>
    <col min="11270" max="11270" width="28.28515625" style="36" customWidth="1"/>
    <col min="11271" max="11271" width="5.7109375" style="36" customWidth="1"/>
    <col min="11272" max="11272" width="0.7109375" style="36" customWidth="1"/>
    <col min="11273" max="11273" width="11.7109375" style="36" customWidth="1"/>
    <col min="11274" max="11274" width="0.7109375" style="36" customWidth="1"/>
    <col min="11275" max="11275" width="12.7109375" style="36" customWidth="1"/>
    <col min="11276" max="11276" width="0.7109375" style="36" customWidth="1"/>
    <col min="11277" max="11277" width="13.28515625" style="36" bestFit="1" customWidth="1"/>
    <col min="11278" max="11278" width="0.7109375" style="36" customWidth="1"/>
    <col min="11279" max="11279" width="11.7109375" style="36" customWidth="1"/>
    <col min="11280" max="11522" width="9.28515625" style="36"/>
    <col min="11523" max="11525" width="0.7109375" style="36" customWidth="1"/>
    <col min="11526" max="11526" width="28.28515625" style="36" customWidth="1"/>
    <col min="11527" max="11527" width="5.7109375" style="36" customWidth="1"/>
    <col min="11528" max="11528" width="0.7109375" style="36" customWidth="1"/>
    <col min="11529" max="11529" width="11.7109375" style="36" customWidth="1"/>
    <col min="11530" max="11530" width="0.7109375" style="36" customWidth="1"/>
    <col min="11531" max="11531" width="12.7109375" style="36" customWidth="1"/>
    <col min="11532" max="11532" width="0.7109375" style="36" customWidth="1"/>
    <col min="11533" max="11533" width="13.28515625" style="36" bestFit="1" customWidth="1"/>
    <col min="11534" max="11534" width="0.7109375" style="36" customWidth="1"/>
    <col min="11535" max="11535" width="11.7109375" style="36" customWidth="1"/>
    <col min="11536" max="11778" width="9.28515625" style="36"/>
    <col min="11779" max="11781" width="0.7109375" style="36" customWidth="1"/>
    <col min="11782" max="11782" width="28.28515625" style="36" customWidth="1"/>
    <col min="11783" max="11783" width="5.7109375" style="36" customWidth="1"/>
    <col min="11784" max="11784" width="0.7109375" style="36" customWidth="1"/>
    <col min="11785" max="11785" width="11.7109375" style="36" customWidth="1"/>
    <col min="11786" max="11786" width="0.7109375" style="36" customWidth="1"/>
    <col min="11787" max="11787" width="12.7109375" style="36" customWidth="1"/>
    <col min="11788" max="11788" width="0.7109375" style="36" customWidth="1"/>
    <col min="11789" max="11789" width="13.28515625" style="36" bestFit="1" customWidth="1"/>
    <col min="11790" max="11790" width="0.7109375" style="36" customWidth="1"/>
    <col min="11791" max="11791" width="11.7109375" style="36" customWidth="1"/>
    <col min="11792" max="12034" width="9.28515625" style="36"/>
    <col min="12035" max="12037" width="0.7109375" style="36" customWidth="1"/>
    <col min="12038" max="12038" width="28.28515625" style="36" customWidth="1"/>
    <col min="12039" max="12039" width="5.7109375" style="36" customWidth="1"/>
    <col min="12040" max="12040" width="0.7109375" style="36" customWidth="1"/>
    <col min="12041" max="12041" width="11.7109375" style="36" customWidth="1"/>
    <col min="12042" max="12042" width="0.7109375" style="36" customWidth="1"/>
    <col min="12043" max="12043" width="12.7109375" style="36" customWidth="1"/>
    <col min="12044" max="12044" width="0.7109375" style="36" customWidth="1"/>
    <col min="12045" max="12045" width="13.28515625" style="36" bestFit="1" customWidth="1"/>
    <col min="12046" max="12046" width="0.7109375" style="36" customWidth="1"/>
    <col min="12047" max="12047" width="11.7109375" style="36" customWidth="1"/>
    <col min="12048" max="12290" width="9.28515625" style="36"/>
    <col min="12291" max="12293" width="0.7109375" style="36" customWidth="1"/>
    <col min="12294" max="12294" width="28.28515625" style="36" customWidth="1"/>
    <col min="12295" max="12295" width="5.7109375" style="36" customWidth="1"/>
    <col min="12296" max="12296" width="0.7109375" style="36" customWidth="1"/>
    <col min="12297" max="12297" width="11.7109375" style="36" customWidth="1"/>
    <col min="12298" max="12298" width="0.7109375" style="36" customWidth="1"/>
    <col min="12299" max="12299" width="12.7109375" style="36" customWidth="1"/>
    <col min="12300" max="12300" width="0.7109375" style="36" customWidth="1"/>
    <col min="12301" max="12301" width="13.28515625" style="36" bestFit="1" customWidth="1"/>
    <col min="12302" max="12302" width="0.7109375" style="36" customWidth="1"/>
    <col min="12303" max="12303" width="11.7109375" style="36" customWidth="1"/>
    <col min="12304" max="12546" width="9.28515625" style="36"/>
    <col min="12547" max="12549" width="0.7109375" style="36" customWidth="1"/>
    <col min="12550" max="12550" width="28.28515625" style="36" customWidth="1"/>
    <col min="12551" max="12551" width="5.7109375" style="36" customWidth="1"/>
    <col min="12552" max="12552" width="0.7109375" style="36" customWidth="1"/>
    <col min="12553" max="12553" width="11.7109375" style="36" customWidth="1"/>
    <col min="12554" max="12554" width="0.7109375" style="36" customWidth="1"/>
    <col min="12555" max="12555" width="12.7109375" style="36" customWidth="1"/>
    <col min="12556" max="12556" width="0.7109375" style="36" customWidth="1"/>
    <col min="12557" max="12557" width="13.28515625" style="36" bestFit="1" customWidth="1"/>
    <col min="12558" max="12558" width="0.7109375" style="36" customWidth="1"/>
    <col min="12559" max="12559" width="11.7109375" style="36" customWidth="1"/>
    <col min="12560" max="12802" width="9.28515625" style="36"/>
    <col min="12803" max="12805" width="0.7109375" style="36" customWidth="1"/>
    <col min="12806" max="12806" width="28.28515625" style="36" customWidth="1"/>
    <col min="12807" max="12807" width="5.7109375" style="36" customWidth="1"/>
    <col min="12808" max="12808" width="0.7109375" style="36" customWidth="1"/>
    <col min="12809" max="12809" width="11.7109375" style="36" customWidth="1"/>
    <col min="12810" max="12810" width="0.7109375" style="36" customWidth="1"/>
    <col min="12811" max="12811" width="12.7109375" style="36" customWidth="1"/>
    <col min="12812" max="12812" width="0.7109375" style="36" customWidth="1"/>
    <col min="12813" max="12813" width="13.28515625" style="36" bestFit="1" customWidth="1"/>
    <col min="12814" max="12814" width="0.7109375" style="36" customWidth="1"/>
    <col min="12815" max="12815" width="11.7109375" style="36" customWidth="1"/>
    <col min="12816" max="13058" width="9.28515625" style="36"/>
    <col min="13059" max="13061" width="0.7109375" style="36" customWidth="1"/>
    <col min="13062" max="13062" width="28.28515625" style="36" customWidth="1"/>
    <col min="13063" max="13063" width="5.7109375" style="36" customWidth="1"/>
    <col min="13064" max="13064" width="0.7109375" style="36" customWidth="1"/>
    <col min="13065" max="13065" width="11.7109375" style="36" customWidth="1"/>
    <col min="13066" max="13066" width="0.7109375" style="36" customWidth="1"/>
    <col min="13067" max="13067" width="12.7109375" style="36" customWidth="1"/>
    <col min="13068" max="13068" width="0.7109375" style="36" customWidth="1"/>
    <col min="13069" max="13069" width="13.28515625" style="36" bestFit="1" customWidth="1"/>
    <col min="13070" max="13070" width="0.7109375" style="36" customWidth="1"/>
    <col min="13071" max="13071" width="11.7109375" style="36" customWidth="1"/>
    <col min="13072" max="13314" width="9.28515625" style="36"/>
    <col min="13315" max="13317" width="0.7109375" style="36" customWidth="1"/>
    <col min="13318" max="13318" width="28.28515625" style="36" customWidth="1"/>
    <col min="13319" max="13319" width="5.7109375" style="36" customWidth="1"/>
    <col min="13320" max="13320" width="0.7109375" style="36" customWidth="1"/>
    <col min="13321" max="13321" width="11.7109375" style="36" customWidth="1"/>
    <col min="13322" max="13322" width="0.7109375" style="36" customWidth="1"/>
    <col min="13323" max="13323" width="12.7109375" style="36" customWidth="1"/>
    <col min="13324" max="13324" width="0.7109375" style="36" customWidth="1"/>
    <col min="13325" max="13325" width="13.28515625" style="36" bestFit="1" customWidth="1"/>
    <col min="13326" max="13326" width="0.7109375" style="36" customWidth="1"/>
    <col min="13327" max="13327" width="11.7109375" style="36" customWidth="1"/>
    <col min="13328" max="13570" width="9.28515625" style="36"/>
    <col min="13571" max="13573" width="0.7109375" style="36" customWidth="1"/>
    <col min="13574" max="13574" width="28.28515625" style="36" customWidth="1"/>
    <col min="13575" max="13575" width="5.7109375" style="36" customWidth="1"/>
    <col min="13576" max="13576" width="0.7109375" style="36" customWidth="1"/>
    <col min="13577" max="13577" width="11.7109375" style="36" customWidth="1"/>
    <col min="13578" max="13578" width="0.7109375" style="36" customWidth="1"/>
    <col min="13579" max="13579" width="12.7109375" style="36" customWidth="1"/>
    <col min="13580" max="13580" width="0.7109375" style="36" customWidth="1"/>
    <col min="13581" max="13581" width="13.28515625" style="36" bestFit="1" customWidth="1"/>
    <col min="13582" max="13582" width="0.7109375" style="36" customWidth="1"/>
    <col min="13583" max="13583" width="11.7109375" style="36" customWidth="1"/>
    <col min="13584" max="13826" width="9.28515625" style="36"/>
    <col min="13827" max="13829" width="0.7109375" style="36" customWidth="1"/>
    <col min="13830" max="13830" width="28.28515625" style="36" customWidth="1"/>
    <col min="13831" max="13831" width="5.7109375" style="36" customWidth="1"/>
    <col min="13832" max="13832" width="0.7109375" style="36" customWidth="1"/>
    <col min="13833" max="13833" width="11.7109375" style="36" customWidth="1"/>
    <col min="13834" max="13834" width="0.7109375" style="36" customWidth="1"/>
    <col min="13835" max="13835" width="12.7109375" style="36" customWidth="1"/>
    <col min="13836" max="13836" width="0.7109375" style="36" customWidth="1"/>
    <col min="13837" max="13837" width="13.28515625" style="36" bestFit="1" customWidth="1"/>
    <col min="13838" max="13838" width="0.7109375" style="36" customWidth="1"/>
    <col min="13839" max="13839" width="11.7109375" style="36" customWidth="1"/>
    <col min="13840" max="14082" width="9.28515625" style="36"/>
    <col min="14083" max="14085" width="0.7109375" style="36" customWidth="1"/>
    <col min="14086" max="14086" width="28.28515625" style="36" customWidth="1"/>
    <col min="14087" max="14087" width="5.7109375" style="36" customWidth="1"/>
    <col min="14088" max="14088" width="0.7109375" style="36" customWidth="1"/>
    <col min="14089" max="14089" width="11.7109375" style="36" customWidth="1"/>
    <col min="14090" max="14090" width="0.7109375" style="36" customWidth="1"/>
    <col min="14091" max="14091" width="12.7109375" style="36" customWidth="1"/>
    <col min="14092" max="14092" width="0.7109375" style="36" customWidth="1"/>
    <col min="14093" max="14093" width="13.28515625" style="36" bestFit="1" customWidth="1"/>
    <col min="14094" max="14094" width="0.7109375" style="36" customWidth="1"/>
    <col min="14095" max="14095" width="11.7109375" style="36" customWidth="1"/>
    <col min="14096" max="14338" width="9.28515625" style="36"/>
    <col min="14339" max="14341" width="0.7109375" style="36" customWidth="1"/>
    <col min="14342" max="14342" width="28.28515625" style="36" customWidth="1"/>
    <col min="14343" max="14343" width="5.7109375" style="36" customWidth="1"/>
    <col min="14344" max="14344" width="0.7109375" style="36" customWidth="1"/>
    <col min="14345" max="14345" width="11.7109375" style="36" customWidth="1"/>
    <col min="14346" max="14346" width="0.7109375" style="36" customWidth="1"/>
    <col min="14347" max="14347" width="12.7109375" style="36" customWidth="1"/>
    <col min="14348" max="14348" width="0.7109375" style="36" customWidth="1"/>
    <col min="14349" max="14349" width="13.28515625" style="36" bestFit="1" customWidth="1"/>
    <col min="14350" max="14350" width="0.7109375" style="36" customWidth="1"/>
    <col min="14351" max="14351" width="11.7109375" style="36" customWidth="1"/>
    <col min="14352" max="14594" width="9.28515625" style="36"/>
    <col min="14595" max="14597" width="0.7109375" style="36" customWidth="1"/>
    <col min="14598" max="14598" width="28.28515625" style="36" customWidth="1"/>
    <col min="14599" max="14599" width="5.7109375" style="36" customWidth="1"/>
    <col min="14600" max="14600" width="0.7109375" style="36" customWidth="1"/>
    <col min="14601" max="14601" width="11.7109375" style="36" customWidth="1"/>
    <col min="14602" max="14602" width="0.7109375" style="36" customWidth="1"/>
    <col min="14603" max="14603" width="12.7109375" style="36" customWidth="1"/>
    <col min="14604" max="14604" width="0.7109375" style="36" customWidth="1"/>
    <col min="14605" max="14605" width="13.28515625" style="36" bestFit="1" customWidth="1"/>
    <col min="14606" max="14606" width="0.7109375" style="36" customWidth="1"/>
    <col min="14607" max="14607" width="11.7109375" style="36" customWidth="1"/>
    <col min="14608" max="14850" width="9.28515625" style="36"/>
    <col min="14851" max="14853" width="0.7109375" style="36" customWidth="1"/>
    <col min="14854" max="14854" width="28.28515625" style="36" customWidth="1"/>
    <col min="14855" max="14855" width="5.7109375" style="36" customWidth="1"/>
    <col min="14856" max="14856" width="0.7109375" style="36" customWidth="1"/>
    <col min="14857" max="14857" width="11.7109375" style="36" customWidth="1"/>
    <col min="14858" max="14858" width="0.7109375" style="36" customWidth="1"/>
    <col min="14859" max="14859" width="12.7109375" style="36" customWidth="1"/>
    <col min="14860" max="14860" width="0.7109375" style="36" customWidth="1"/>
    <col min="14861" max="14861" width="13.28515625" style="36" bestFit="1" customWidth="1"/>
    <col min="14862" max="14862" width="0.7109375" style="36" customWidth="1"/>
    <col min="14863" max="14863" width="11.7109375" style="36" customWidth="1"/>
    <col min="14864" max="15106" width="9.28515625" style="36"/>
    <col min="15107" max="15109" width="0.7109375" style="36" customWidth="1"/>
    <col min="15110" max="15110" width="28.28515625" style="36" customWidth="1"/>
    <col min="15111" max="15111" width="5.7109375" style="36" customWidth="1"/>
    <col min="15112" max="15112" width="0.7109375" style="36" customWidth="1"/>
    <col min="15113" max="15113" width="11.7109375" style="36" customWidth="1"/>
    <col min="15114" max="15114" width="0.7109375" style="36" customWidth="1"/>
    <col min="15115" max="15115" width="12.7109375" style="36" customWidth="1"/>
    <col min="15116" max="15116" width="0.7109375" style="36" customWidth="1"/>
    <col min="15117" max="15117" width="13.28515625" style="36" bestFit="1" customWidth="1"/>
    <col min="15118" max="15118" width="0.7109375" style="36" customWidth="1"/>
    <col min="15119" max="15119" width="11.7109375" style="36" customWidth="1"/>
    <col min="15120" max="15362" width="9.28515625" style="36"/>
    <col min="15363" max="15365" width="0.7109375" style="36" customWidth="1"/>
    <col min="15366" max="15366" width="28.28515625" style="36" customWidth="1"/>
    <col min="15367" max="15367" width="5.7109375" style="36" customWidth="1"/>
    <col min="15368" max="15368" width="0.7109375" style="36" customWidth="1"/>
    <col min="15369" max="15369" width="11.7109375" style="36" customWidth="1"/>
    <col min="15370" max="15370" width="0.7109375" style="36" customWidth="1"/>
    <col min="15371" max="15371" width="12.7109375" style="36" customWidth="1"/>
    <col min="15372" max="15372" width="0.7109375" style="36" customWidth="1"/>
    <col min="15373" max="15373" width="13.28515625" style="36" bestFit="1" customWidth="1"/>
    <col min="15374" max="15374" width="0.7109375" style="36" customWidth="1"/>
    <col min="15375" max="15375" width="11.7109375" style="36" customWidth="1"/>
    <col min="15376" max="15618" width="9.28515625" style="36"/>
    <col min="15619" max="15621" width="0.7109375" style="36" customWidth="1"/>
    <col min="15622" max="15622" width="28.28515625" style="36" customWidth="1"/>
    <col min="15623" max="15623" width="5.7109375" style="36" customWidth="1"/>
    <col min="15624" max="15624" width="0.7109375" style="36" customWidth="1"/>
    <col min="15625" max="15625" width="11.7109375" style="36" customWidth="1"/>
    <col min="15626" max="15626" width="0.7109375" style="36" customWidth="1"/>
    <col min="15627" max="15627" width="12.7109375" style="36" customWidth="1"/>
    <col min="15628" max="15628" width="0.7109375" style="36" customWidth="1"/>
    <col min="15629" max="15629" width="13.28515625" style="36" bestFit="1" customWidth="1"/>
    <col min="15630" max="15630" width="0.7109375" style="36" customWidth="1"/>
    <col min="15631" max="15631" width="11.7109375" style="36" customWidth="1"/>
    <col min="15632" max="15874" width="9.28515625" style="36"/>
    <col min="15875" max="15877" width="0.7109375" style="36" customWidth="1"/>
    <col min="15878" max="15878" width="28.28515625" style="36" customWidth="1"/>
    <col min="15879" max="15879" width="5.7109375" style="36" customWidth="1"/>
    <col min="15880" max="15880" width="0.7109375" style="36" customWidth="1"/>
    <col min="15881" max="15881" width="11.7109375" style="36" customWidth="1"/>
    <col min="15882" max="15882" width="0.7109375" style="36" customWidth="1"/>
    <col min="15883" max="15883" width="12.7109375" style="36" customWidth="1"/>
    <col min="15884" max="15884" width="0.7109375" style="36" customWidth="1"/>
    <col min="15885" max="15885" width="13.28515625" style="36" bestFit="1" customWidth="1"/>
    <col min="15886" max="15886" width="0.7109375" style="36" customWidth="1"/>
    <col min="15887" max="15887" width="11.7109375" style="36" customWidth="1"/>
    <col min="15888" max="16130" width="9.28515625" style="36"/>
    <col min="16131" max="16133" width="0.7109375" style="36" customWidth="1"/>
    <col min="16134" max="16134" width="28.28515625" style="36" customWidth="1"/>
    <col min="16135" max="16135" width="5.7109375" style="36" customWidth="1"/>
    <col min="16136" max="16136" width="0.7109375" style="36" customWidth="1"/>
    <col min="16137" max="16137" width="11.7109375" style="36" customWidth="1"/>
    <col min="16138" max="16138" width="0.7109375" style="36" customWidth="1"/>
    <col min="16139" max="16139" width="12.7109375" style="36" customWidth="1"/>
    <col min="16140" max="16140" width="0.7109375" style="36" customWidth="1"/>
    <col min="16141" max="16141" width="13.28515625" style="36" bestFit="1" customWidth="1"/>
    <col min="16142" max="16142" width="0.7109375" style="36" customWidth="1"/>
    <col min="16143" max="16143" width="11.7109375" style="36" customWidth="1"/>
    <col min="16144" max="16384" width="9.28515625" style="36"/>
  </cols>
  <sheetData>
    <row r="1" spans="1:15" ht="16.5" customHeight="1" x14ac:dyDescent="0.2">
      <c r="A1" s="76" t="s">
        <v>0</v>
      </c>
      <c r="B1" s="76"/>
      <c r="C1" s="76"/>
      <c r="D1" s="76"/>
      <c r="E1" s="78"/>
      <c r="F1" s="78"/>
      <c r="G1" s="113"/>
      <c r="H1" s="113"/>
      <c r="I1" s="113"/>
      <c r="J1" s="113"/>
      <c r="K1" s="113"/>
      <c r="L1" s="113"/>
      <c r="M1" s="113"/>
      <c r="N1" s="113"/>
      <c r="O1" s="114"/>
    </row>
    <row r="2" spans="1:15" ht="16.5" customHeight="1" x14ac:dyDescent="0.2">
      <c r="A2" s="76" t="s">
        <v>75</v>
      </c>
      <c r="B2" s="76"/>
      <c r="C2" s="76"/>
      <c r="D2" s="76"/>
      <c r="E2" s="78"/>
      <c r="F2" s="78"/>
      <c r="G2" s="113"/>
      <c r="H2" s="113"/>
      <c r="I2" s="113"/>
      <c r="J2" s="113"/>
      <c r="K2" s="113"/>
      <c r="L2" s="113"/>
      <c r="M2" s="113"/>
      <c r="N2" s="113"/>
      <c r="O2" s="113"/>
    </row>
    <row r="3" spans="1:15" ht="16.5" customHeight="1" x14ac:dyDescent="0.2">
      <c r="A3" s="111" t="str">
        <f>'Eng 8'!A3</f>
        <v>For the three-month period ended 31 March 2020</v>
      </c>
      <c r="B3" s="111"/>
      <c r="C3" s="111"/>
      <c r="D3" s="111"/>
      <c r="E3" s="112"/>
      <c r="F3" s="112"/>
      <c r="G3" s="115"/>
      <c r="H3" s="115"/>
      <c r="I3" s="115"/>
      <c r="J3" s="115"/>
      <c r="K3" s="115"/>
      <c r="L3" s="115"/>
      <c r="M3" s="115"/>
      <c r="N3" s="115"/>
      <c r="O3" s="115"/>
    </row>
    <row r="4" spans="1:15" ht="16.5" customHeight="1" x14ac:dyDescent="0.2">
      <c r="A4" s="35"/>
      <c r="B4" s="35"/>
      <c r="C4" s="35"/>
      <c r="D4" s="35"/>
      <c r="E4" s="116"/>
      <c r="F4" s="116"/>
      <c r="G4" s="117"/>
      <c r="H4" s="117"/>
      <c r="I4" s="117"/>
      <c r="J4" s="117"/>
      <c r="K4" s="117"/>
      <c r="L4" s="117"/>
      <c r="M4" s="117"/>
      <c r="N4" s="117"/>
      <c r="O4" s="117"/>
    </row>
    <row r="5" spans="1:15" ht="16.5" customHeight="1" x14ac:dyDescent="0.2">
      <c r="A5" s="35"/>
      <c r="B5" s="35"/>
      <c r="C5" s="35"/>
      <c r="D5" s="35"/>
      <c r="E5" s="116"/>
      <c r="F5" s="116"/>
      <c r="G5" s="117"/>
      <c r="H5" s="117"/>
      <c r="I5" s="117"/>
      <c r="J5" s="117"/>
      <c r="K5" s="117"/>
      <c r="L5" s="117"/>
      <c r="M5" s="117"/>
      <c r="N5" s="117"/>
      <c r="O5" s="117"/>
    </row>
    <row r="6" spans="1:15" s="268" customFormat="1" ht="16.5" customHeight="1" x14ac:dyDescent="0.2">
      <c r="A6" s="266"/>
      <c r="B6" s="266"/>
      <c r="C6" s="266"/>
      <c r="D6" s="266"/>
      <c r="E6" s="267"/>
      <c r="F6" s="267"/>
      <c r="G6" s="334" t="s">
        <v>93</v>
      </c>
      <c r="H6" s="334"/>
      <c r="I6" s="334"/>
      <c r="J6" s="334"/>
      <c r="K6" s="334"/>
      <c r="L6" s="334"/>
      <c r="M6" s="334"/>
      <c r="N6" s="334"/>
      <c r="O6" s="334"/>
    </row>
    <row r="7" spans="1:15" s="268" customFormat="1" ht="16.5" customHeight="1" x14ac:dyDescent="0.2">
      <c r="A7" s="266"/>
      <c r="B7" s="266"/>
      <c r="C7" s="266"/>
      <c r="D7" s="266"/>
      <c r="E7" s="267"/>
      <c r="F7" s="267"/>
      <c r="G7" s="335" t="s">
        <v>131</v>
      </c>
      <c r="H7" s="335"/>
      <c r="I7" s="335"/>
      <c r="J7" s="335"/>
      <c r="K7" s="335"/>
      <c r="L7" s="335"/>
      <c r="M7" s="335"/>
      <c r="N7" s="335"/>
      <c r="O7" s="335"/>
    </row>
    <row r="8" spans="1:15" s="268" customFormat="1" ht="16.5" customHeight="1" x14ac:dyDescent="0.2">
      <c r="A8" s="266"/>
      <c r="B8" s="266"/>
      <c r="C8" s="266"/>
      <c r="D8" s="266"/>
      <c r="E8" s="269"/>
      <c r="F8" s="269"/>
      <c r="G8" s="270" t="s">
        <v>56</v>
      </c>
      <c r="H8" s="270"/>
      <c r="I8" s="270"/>
      <c r="J8" s="270"/>
      <c r="K8" s="337" t="s">
        <v>53</v>
      </c>
      <c r="L8" s="337"/>
      <c r="M8" s="337"/>
      <c r="N8" s="271"/>
      <c r="O8" s="270"/>
    </row>
    <row r="9" spans="1:15" s="268" customFormat="1" ht="16.5" customHeight="1" x14ac:dyDescent="0.2">
      <c r="A9" s="266"/>
      <c r="B9" s="266"/>
      <c r="C9" s="266"/>
      <c r="D9" s="266"/>
      <c r="E9" s="269"/>
      <c r="F9" s="269"/>
      <c r="G9" s="270" t="s">
        <v>61</v>
      </c>
      <c r="H9" s="270"/>
      <c r="I9" s="270" t="s">
        <v>116</v>
      </c>
      <c r="J9" s="270"/>
      <c r="K9" s="272" t="s">
        <v>140</v>
      </c>
      <c r="L9" s="271"/>
      <c r="M9" s="272"/>
      <c r="N9" s="271"/>
      <c r="O9" s="270" t="s">
        <v>117</v>
      </c>
    </row>
    <row r="10" spans="1:15" s="268" customFormat="1" ht="16.5" customHeight="1" x14ac:dyDescent="0.2">
      <c r="A10" s="266"/>
      <c r="B10" s="266"/>
      <c r="C10" s="266"/>
      <c r="D10" s="266"/>
      <c r="E10" s="269"/>
      <c r="F10" s="269"/>
      <c r="G10" s="270" t="s">
        <v>68</v>
      </c>
      <c r="H10" s="270"/>
      <c r="I10" s="272" t="s">
        <v>68</v>
      </c>
      <c r="J10" s="270"/>
      <c r="K10" s="272" t="s">
        <v>141</v>
      </c>
      <c r="L10" s="271"/>
      <c r="M10" s="272" t="s">
        <v>39</v>
      </c>
      <c r="N10" s="271"/>
      <c r="O10" s="270" t="s">
        <v>118</v>
      </c>
    </row>
    <row r="11" spans="1:15" s="268" customFormat="1" ht="16.5" customHeight="1" x14ac:dyDescent="0.2">
      <c r="B11" s="273"/>
      <c r="C11" s="273"/>
      <c r="D11" s="274"/>
      <c r="E11" s="321"/>
      <c r="F11" s="275"/>
      <c r="G11" s="276" t="s">
        <v>3</v>
      </c>
      <c r="H11" s="277"/>
      <c r="I11" s="276" t="s">
        <v>3</v>
      </c>
      <c r="J11" s="277"/>
      <c r="K11" s="276" t="s">
        <v>3</v>
      </c>
      <c r="L11" s="278"/>
      <c r="M11" s="276" t="s">
        <v>3</v>
      </c>
      <c r="N11" s="278"/>
      <c r="O11" s="276" t="s">
        <v>3</v>
      </c>
    </row>
    <row r="12" spans="1:15" s="268" customFormat="1" ht="16.5" customHeight="1" x14ac:dyDescent="0.2">
      <c r="B12" s="273"/>
      <c r="C12" s="273"/>
      <c r="D12" s="274"/>
      <c r="E12" s="275"/>
      <c r="F12" s="275"/>
      <c r="G12" s="279"/>
      <c r="H12" s="277"/>
      <c r="I12" s="279"/>
      <c r="J12" s="277"/>
      <c r="K12" s="279"/>
      <c r="L12" s="278"/>
      <c r="M12" s="279"/>
      <c r="N12" s="278"/>
      <c r="O12" s="279"/>
    </row>
    <row r="13" spans="1:15" s="268" customFormat="1" ht="16.5" customHeight="1" x14ac:dyDescent="0.2">
      <c r="A13" s="280" t="s">
        <v>130</v>
      </c>
      <c r="B13" s="273"/>
      <c r="C13" s="273"/>
      <c r="D13" s="274"/>
      <c r="G13" s="281">
        <v>3648377850</v>
      </c>
      <c r="H13" s="282"/>
      <c r="I13" s="283">
        <v>-2304522000</v>
      </c>
      <c r="J13" s="282"/>
      <c r="K13" s="284">
        <v>0</v>
      </c>
      <c r="L13" s="282"/>
      <c r="M13" s="283">
        <v>520804878</v>
      </c>
      <c r="N13" s="282"/>
      <c r="O13" s="285">
        <f>SUM(G13:M13)</f>
        <v>1864660728</v>
      </c>
    </row>
    <row r="14" spans="1:15" s="268" customFormat="1" ht="16.5" customHeight="1" x14ac:dyDescent="0.2">
      <c r="A14" s="273" t="s">
        <v>121</v>
      </c>
      <c r="B14" s="286"/>
      <c r="C14" s="273"/>
      <c r="D14" s="274"/>
      <c r="G14" s="287">
        <v>0</v>
      </c>
      <c r="H14" s="288"/>
      <c r="I14" s="287">
        <v>0</v>
      </c>
      <c r="J14" s="288"/>
      <c r="K14" s="287">
        <v>0</v>
      </c>
      <c r="L14" s="289"/>
      <c r="M14" s="290">
        <f>'Eng 5-6 P&amp;L (3M)'!K42</f>
        <v>1154620</v>
      </c>
      <c r="N14" s="289"/>
      <c r="O14" s="290">
        <f>SUM(G14:M14)</f>
        <v>1154620</v>
      </c>
    </row>
    <row r="15" spans="1:15" s="268" customFormat="1" ht="16.5" customHeight="1" x14ac:dyDescent="0.2">
      <c r="A15" s="291"/>
      <c r="B15" s="273"/>
      <c r="C15" s="273"/>
      <c r="D15" s="274"/>
      <c r="G15" s="281"/>
      <c r="H15" s="288"/>
      <c r="I15" s="281"/>
      <c r="J15" s="288"/>
      <c r="K15" s="281"/>
      <c r="L15" s="289"/>
      <c r="M15" s="281"/>
      <c r="N15" s="289"/>
      <c r="O15" s="285"/>
    </row>
    <row r="16" spans="1:15" s="268" customFormat="1" ht="16.5" customHeight="1" thickBot="1" x14ac:dyDescent="0.25">
      <c r="A16" s="292" t="s">
        <v>132</v>
      </c>
      <c r="B16" s="280"/>
      <c r="C16" s="280"/>
      <c r="D16" s="274"/>
      <c r="G16" s="293">
        <f>SUM(G13:G14)</f>
        <v>3648377850</v>
      </c>
      <c r="H16" s="289"/>
      <c r="I16" s="294">
        <f>SUM(I13:I14)</f>
        <v>-2304522000</v>
      </c>
      <c r="J16" s="289"/>
      <c r="K16" s="322">
        <v>0</v>
      </c>
      <c r="L16" s="282"/>
      <c r="M16" s="293">
        <f>SUM(M13:M14)</f>
        <v>521959498</v>
      </c>
      <c r="N16" s="282"/>
      <c r="O16" s="293">
        <f>SUM(O13:O14)</f>
        <v>1865815348</v>
      </c>
    </row>
    <row r="17" spans="1:15" s="268" customFormat="1" ht="16.5" customHeight="1" thickTop="1" x14ac:dyDescent="0.2">
      <c r="A17" s="292"/>
      <c r="B17" s="295"/>
      <c r="C17" s="280"/>
      <c r="D17" s="274"/>
      <c r="G17" s="289"/>
      <c r="H17" s="289"/>
      <c r="I17" s="289"/>
      <c r="J17" s="289"/>
      <c r="K17" s="289"/>
      <c r="L17" s="282"/>
      <c r="M17" s="289"/>
      <c r="N17" s="282"/>
      <c r="O17" s="289"/>
    </row>
    <row r="18" spans="1:15" s="268" customFormat="1" ht="16.5" customHeight="1" x14ac:dyDescent="0.2">
      <c r="A18" s="292"/>
      <c r="B18" s="280"/>
      <c r="C18" s="280"/>
      <c r="D18" s="274"/>
      <c r="G18" s="289"/>
      <c r="H18" s="289"/>
      <c r="I18" s="289"/>
      <c r="J18" s="289"/>
      <c r="K18" s="289"/>
      <c r="L18" s="282"/>
      <c r="M18" s="289"/>
      <c r="N18" s="282"/>
      <c r="O18" s="289"/>
    </row>
    <row r="19" spans="1:15" s="268" customFormat="1" ht="16.5" customHeight="1" x14ac:dyDescent="0.2">
      <c r="A19" s="266"/>
      <c r="B19" s="266"/>
      <c r="C19" s="266"/>
      <c r="D19" s="266"/>
      <c r="E19" s="267"/>
      <c r="F19" s="267"/>
      <c r="G19" s="338" t="s">
        <v>93</v>
      </c>
      <c r="H19" s="338"/>
      <c r="I19" s="338"/>
      <c r="J19" s="338"/>
      <c r="K19" s="338"/>
      <c r="L19" s="338"/>
      <c r="M19" s="338"/>
      <c r="N19" s="338"/>
      <c r="O19" s="338"/>
    </row>
    <row r="20" spans="1:15" s="268" customFormat="1" ht="16.5" customHeight="1" x14ac:dyDescent="0.2">
      <c r="A20" s="266"/>
      <c r="B20" s="266"/>
      <c r="C20" s="266"/>
      <c r="D20" s="266"/>
      <c r="E20" s="267"/>
      <c r="F20" s="267"/>
      <c r="G20" s="338" t="s">
        <v>126</v>
      </c>
      <c r="H20" s="338"/>
      <c r="I20" s="338"/>
      <c r="J20" s="338"/>
      <c r="K20" s="338"/>
      <c r="L20" s="338"/>
      <c r="M20" s="338"/>
      <c r="N20" s="338"/>
      <c r="O20" s="338"/>
    </row>
    <row r="21" spans="1:15" s="268" customFormat="1" ht="16.5" customHeight="1" x14ac:dyDescent="0.2">
      <c r="A21" s="266"/>
      <c r="B21" s="266"/>
      <c r="C21" s="266"/>
      <c r="D21" s="266"/>
      <c r="E21" s="269"/>
      <c r="F21" s="269"/>
      <c r="G21" s="270" t="s">
        <v>56</v>
      </c>
      <c r="H21" s="270"/>
      <c r="I21" s="270"/>
      <c r="J21" s="270"/>
      <c r="K21" s="337" t="s">
        <v>53</v>
      </c>
      <c r="L21" s="337"/>
      <c r="M21" s="337"/>
      <c r="N21" s="282"/>
      <c r="O21" s="289"/>
    </row>
    <row r="22" spans="1:15" s="268" customFormat="1" ht="16.5" customHeight="1" x14ac:dyDescent="0.2">
      <c r="A22" s="266"/>
      <c r="B22" s="266"/>
      <c r="C22" s="266"/>
      <c r="D22" s="266"/>
      <c r="E22" s="269"/>
      <c r="F22" s="269"/>
      <c r="G22" s="270" t="s">
        <v>61</v>
      </c>
      <c r="H22" s="270"/>
      <c r="I22" s="270" t="s">
        <v>116</v>
      </c>
      <c r="J22" s="270"/>
      <c r="K22" s="272" t="s">
        <v>140</v>
      </c>
      <c r="L22" s="271"/>
      <c r="M22" s="272"/>
      <c r="N22" s="271"/>
      <c r="O22" s="270" t="s">
        <v>117</v>
      </c>
    </row>
    <row r="23" spans="1:15" s="268" customFormat="1" ht="16.5" customHeight="1" x14ac:dyDescent="0.2">
      <c r="A23" s="266"/>
      <c r="B23" s="266"/>
      <c r="C23" s="266"/>
      <c r="D23" s="266"/>
      <c r="E23" s="269"/>
      <c r="F23" s="269"/>
      <c r="G23" s="270" t="s">
        <v>68</v>
      </c>
      <c r="H23" s="270"/>
      <c r="I23" s="272" t="s">
        <v>68</v>
      </c>
      <c r="J23" s="270"/>
      <c r="K23" s="272" t="s">
        <v>141</v>
      </c>
      <c r="L23" s="271"/>
      <c r="M23" s="272" t="s">
        <v>39</v>
      </c>
      <c r="N23" s="271"/>
      <c r="O23" s="270" t="s">
        <v>118</v>
      </c>
    </row>
    <row r="24" spans="1:15" s="268" customFormat="1" ht="16.5" customHeight="1" x14ac:dyDescent="0.2">
      <c r="B24" s="273"/>
      <c r="C24" s="273"/>
      <c r="D24" s="274"/>
      <c r="E24" s="269"/>
      <c r="F24" s="275"/>
      <c r="G24" s="276" t="s">
        <v>3</v>
      </c>
      <c r="H24" s="277"/>
      <c r="I24" s="276" t="s">
        <v>3</v>
      </c>
      <c r="J24" s="277"/>
      <c r="K24" s="276" t="s">
        <v>3</v>
      </c>
      <c r="L24" s="278"/>
      <c r="M24" s="276" t="s">
        <v>3</v>
      </c>
      <c r="N24" s="278"/>
      <c r="O24" s="276" t="s">
        <v>3</v>
      </c>
    </row>
    <row r="25" spans="1:15" s="268" customFormat="1" ht="16.5" customHeight="1" x14ac:dyDescent="0.2">
      <c r="B25" s="273"/>
      <c r="C25" s="273"/>
      <c r="D25" s="274"/>
      <c r="E25" s="275"/>
      <c r="F25" s="275"/>
      <c r="G25" s="277"/>
      <c r="H25" s="277"/>
      <c r="I25" s="277"/>
      <c r="J25" s="277"/>
      <c r="K25" s="277"/>
      <c r="L25" s="278"/>
      <c r="M25" s="277"/>
      <c r="N25" s="278"/>
      <c r="O25" s="277"/>
    </row>
    <row r="26" spans="1:15" s="268" customFormat="1" ht="16.5" customHeight="1" x14ac:dyDescent="0.2">
      <c r="A26" s="280" t="s">
        <v>133</v>
      </c>
      <c r="B26" s="273"/>
      <c r="C26" s="273"/>
      <c r="D26" s="274"/>
      <c r="G26" s="288">
        <v>3648377850</v>
      </c>
      <c r="H26" s="282"/>
      <c r="I26" s="282">
        <v>-2304522000</v>
      </c>
      <c r="J26" s="282"/>
      <c r="K26" s="317">
        <v>0</v>
      </c>
      <c r="L26" s="282"/>
      <c r="M26" s="289">
        <v>507970028</v>
      </c>
      <c r="N26" s="282"/>
      <c r="O26" s="289">
        <f t="shared" ref="O26:O27" si="0">SUM(G26:M26)</f>
        <v>1851825878</v>
      </c>
    </row>
    <row r="27" spans="1:15" s="268" customFormat="1" ht="16.5" customHeight="1" x14ac:dyDescent="0.2">
      <c r="A27" s="273" t="s">
        <v>121</v>
      </c>
      <c r="B27" s="286"/>
      <c r="C27" s="273"/>
      <c r="D27" s="274"/>
      <c r="G27" s="296">
        <v>0</v>
      </c>
      <c r="H27" s="288"/>
      <c r="I27" s="296">
        <v>0</v>
      </c>
      <c r="J27" s="288"/>
      <c r="K27" s="296">
        <v>0</v>
      </c>
      <c r="L27" s="289"/>
      <c r="M27" s="297">
        <f>'Eng 5-6 P&amp;L (3M)'!M42</f>
        <v>1066627</v>
      </c>
      <c r="N27" s="289"/>
      <c r="O27" s="297">
        <f t="shared" si="0"/>
        <v>1066627</v>
      </c>
    </row>
    <row r="28" spans="1:15" s="268" customFormat="1" ht="16.5" customHeight="1" x14ac:dyDescent="0.2">
      <c r="A28" s="291"/>
      <c r="B28" s="273"/>
      <c r="C28" s="273"/>
      <c r="D28" s="274"/>
      <c r="G28" s="288"/>
      <c r="H28" s="288"/>
      <c r="I28" s="288"/>
      <c r="J28" s="288"/>
      <c r="K28" s="288"/>
      <c r="L28" s="289"/>
      <c r="M28" s="289"/>
      <c r="N28" s="289"/>
      <c r="O28" s="289"/>
    </row>
    <row r="29" spans="1:15" s="268" customFormat="1" ht="16.5" customHeight="1" thickBot="1" x14ac:dyDescent="0.25">
      <c r="A29" s="292" t="s">
        <v>127</v>
      </c>
      <c r="B29" s="280"/>
      <c r="C29" s="280"/>
      <c r="D29" s="274"/>
      <c r="G29" s="298">
        <f>SUM(G26:G27)</f>
        <v>3648377850</v>
      </c>
      <c r="H29" s="289"/>
      <c r="I29" s="298">
        <f>SUM(I26:I27)</f>
        <v>-2304522000</v>
      </c>
      <c r="J29" s="289"/>
      <c r="K29" s="318">
        <v>0</v>
      </c>
      <c r="L29" s="282"/>
      <c r="M29" s="298">
        <f>SUM(M26:M27)</f>
        <v>509036655</v>
      </c>
      <c r="N29" s="282"/>
      <c r="O29" s="298">
        <f>SUM(O26:O27)</f>
        <v>1852892505</v>
      </c>
    </row>
    <row r="30" spans="1:15" s="268" customFormat="1" ht="16.5" customHeight="1" thickTop="1" x14ac:dyDescent="0.2">
      <c r="A30" s="292"/>
      <c r="B30" s="280"/>
      <c r="C30" s="280"/>
      <c r="D30" s="274"/>
      <c r="G30" s="289"/>
      <c r="H30" s="289"/>
      <c r="I30" s="289"/>
      <c r="J30" s="289"/>
      <c r="K30" s="289"/>
      <c r="L30" s="282"/>
      <c r="M30" s="289"/>
      <c r="N30" s="282"/>
      <c r="O30" s="289"/>
    </row>
    <row r="31" spans="1:15" s="268" customFormat="1" ht="16.5" customHeight="1" x14ac:dyDescent="0.2">
      <c r="A31" s="292"/>
      <c r="B31" s="280"/>
      <c r="C31" s="280"/>
      <c r="D31" s="274"/>
      <c r="G31" s="289"/>
      <c r="H31" s="289"/>
      <c r="I31" s="289"/>
      <c r="J31" s="289"/>
      <c r="K31" s="289"/>
      <c r="L31" s="282"/>
      <c r="M31" s="289"/>
      <c r="N31" s="282"/>
      <c r="O31" s="289"/>
    </row>
    <row r="32" spans="1:15" s="268" customFormat="1" ht="16.5" customHeight="1" x14ac:dyDescent="0.2">
      <c r="A32" s="292"/>
      <c r="B32" s="280"/>
      <c r="C32" s="280"/>
      <c r="D32" s="274"/>
      <c r="G32" s="289"/>
      <c r="H32" s="289"/>
      <c r="I32" s="289"/>
      <c r="J32" s="289"/>
      <c r="K32" s="289"/>
      <c r="L32" s="282"/>
      <c r="M32" s="289"/>
      <c r="N32" s="282"/>
      <c r="O32" s="289"/>
    </row>
    <row r="33" spans="1:15" ht="16.5" customHeight="1" x14ac:dyDescent="0.2">
      <c r="A33" s="76"/>
      <c r="B33" s="215"/>
      <c r="C33" s="215"/>
      <c r="G33" s="66"/>
      <c r="H33" s="66"/>
      <c r="I33" s="66"/>
      <c r="J33" s="66"/>
      <c r="K33" s="66"/>
      <c r="L33" s="73"/>
      <c r="M33" s="66"/>
      <c r="N33" s="73"/>
      <c r="O33" s="66"/>
    </row>
    <row r="34" spans="1:15" ht="16.5" customHeight="1" x14ac:dyDescent="0.2">
      <c r="A34" s="76"/>
      <c r="B34" s="215"/>
      <c r="C34" s="215"/>
      <c r="G34" s="66"/>
      <c r="H34" s="66"/>
      <c r="I34" s="66"/>
      <c r="J34" s="66"/>
      <c r="K34" s="66"/>
      <c r="L34" s="73"/>
      <c r="M34" s="66"/>
      <c r="N34" s="73"/>
      <c r="O34" s="66"/>
    </row>
    <row r="35" spans="1:15" ht="16.5" customHeight="1" x14ac:dyDescent="0.2">
      <c r="A35" s="76"/>
      <c r="B35" s="215"/>
      <c r="C35" s="215"/>
      <c r="G35" s="66"/>
      <c r="H35" s="66"/>
      <c r="I35" s="66"/>
      <c r="J35" s="66"/>
      <c r="K35" s="66"/>
      <c r="L35" s="73"/>
      <c r="M35" s="66"/>
      <c r="N35" s="73"/>
      <c r="O35" s="66"/>
    </row>
    <row r="36" spans="1:15" ht="16.5" customHeight="1" x14ac:dyDescent="0.2">
      <c r="A36" s="76"/>
      <c r="B36" s="215"/>
      <c r="C36" s="215"/>
      <c r="G36" s="66"/>
      <c r="H36" s="66"/>
      <c r="I36" s="66"/>
      <c r="J36" s="66"/>
      <c r="K36" s="66"/>
      <c r="L36" s="73"/>
      <c r="M36" s="66"/>
      <c r="N36" s="73"/>
      <c r="O36" s="66"/>
    </row>
    <row r="37" spans="1:15" ht="16.5" customHeight="1" x14ac:dyDescent="0.2">
      <c r="A37" s="76"/>
      <c r="B37" s="215"/>
      <c r="C37" s="215"/>
      <c r="G37" s="66"/>
      <c r="H37" s="66"/>
      <c r="I37" s="66"/>
      <c r="J37" s="66"/>
      <c r="K37" s="66"/>
      <c r="L37" s="73"/>
      <c r="M37" s="66"/>
      <c r="N37" s="73"/>
      <c r="O37" s="66"/>
    </row>
    <row r="38" spans="1:15" ht="16.5" customHeight="1" x14ac:dyDescent="0.2">
      <c r="A38" s="76"/>
      <c r="B38" s="215"/>
      <c r="C38" s="215"/>
      <c r="G38" s="66"/>
      <c r="H38" s="66"/>
      <c r="I38" s="66"/>
      <c r="J38" s="66"/>
      <c r="K38" s="66"/>
      <c r="L38" s="73"/>
      <c r="M38" s="66"/>
      <c r="N38" s="73"/>
      <c r="O38" s="66"/>
    </row>
    <row r="39" spans="1:15" ht="16.5" customHeight="1" x14ac:dyDescent="0.2">
      <c r="A39" s="76"/>
      <c r="B39" s="215"/>
      <c r="C39" s="215"/>
      <c r="G39" s="66"/>
      <c r="H39" s="66"/>
      <c r="I39" s="66"/>
      <c r="J39" s="66"/>
      <c r="K39" s="66"/>
      <c r="L39" s="73"/>
      <c r="M39" s="66"/>
      <c r="N39" s="73"/>
      <c r="O39" s="66"/>
    </row>
    <row r="40" spans="1:15" ht="16.5" customHeight="1" x14ac:dyDescent="0.2">
      <c r="A40" s="76"/>
      <c r="B40" s="215"/>
      <c r="C40" s="215"/>
      <c r="G40" s="66"/>
      <c r="H40" s="66"/>
      <c r="I40" s="66"/>
      <c r="J40" s="66"/>
      <c r="K40" s="66"/>
      <c r="L40" s="73"/>
      <c r="M40" s="66"/>
      <c r="N40" s="73"/>
      <c r="O40" s="66"/>
    </row>
    <row r="41" spans="1:15" ht="16.5" customHeight="1" x14ac:dyDescent="0.2">
      <c r="A41" s="76"/>
      <c r="B41" s="215"/>
      <c r="C41" s="215"/>
      <c r="G41" s="66"/>
      <c r="H41" s="66"/>
      <c r="I41" s="66"/>
      <c r="J41" s="66"/>
      <c r="K41" s="66"/>
      <c r="L41" s="73"/>
      <c r="M41" s="66"/>
      <c r="N41" s="73"/>
      <c r="O41" s="66"/>
    </row>
    <row r="42" spans="1:15" ht="16.5" customHeight="1" x14ac:dyDescent="0.2">
      <c r="A42" s="76"/>
      <c r="B42" s="215"/>
      <c r="C42" s="215"/>
      <c r="G42" s="66"/>
      <c r="H42" s="66"/>
      <c r="I42" s="66"/>
      <c r="J42" s="66"/>
      <c r="K42" s="66"/>
      <c r="L42" s="73"/>
      <c r="M42" s="66"/>
      <c r="N42" s="73"/>
      <c r="O42" s="66"/>
    </row>
    <row r="43" spans="1:15" ht="16.5" customHeight="1" x14ac:dyDescent="0.2">
      <c r="A43" s="76"/>
      <c r="B43" s="215"/>
      <c r="C43" s="215"/>
      <c r="G43" s="66"/>
      <c r="H43" s="66"/>
      <c r="I43" s="66"/>
      <c r="J43" s="66"/>
      <c r="K43" s="66"/>
      <c r="L43" s="73"/>
      <c r="M43" s="66"/>
      <c r="N43" s="73"/>
      <c r="O43" s="66"/>
    </row>
    <row r="44" spans="1:15" ht="16.5" customHeight="1" x14ac:dyDescent="0.2">
      <c r="A44" s="76"/>
      <c r="B44" s="215"/>
      <c r="C44" s="215"/>
      <c r="G44" s="66"/>
      <c r="H44" s="66"/>
      <c r="I44" s="66"/>
      <c r="J44" s="66"/>
      <c r="K44" s="66"/>
      <c r="L44" s="73"/>
      <c r="M44" s="66"/>
      <c r="N44" s="73"/>
      <c r="O44" s="66"/>
    </row>
    <row r="45" spans="1:15" ht="16.5" customHeight="1" x14ac:dyDescent="0.2">
      <c r="A45" s="76"/>
      <c r="B45" s="215"/>
      <c r="C45" s="215"/>
      <c r="G45" s="66"/>
      <c r="H45" s="66"/>
      <c r="I45" s="66"/>
      <c r="J45" s="66"/>
      <c r="K45" s="66"/>
      <c r="L45" s="73"/>
      <c r="M45" s="66"/>
      <c r="N45" s="73"/>
      <c r="O45" s="66"/>
    </row>
    <row r="46" spans="1:15" ht="16.5" customHeight="1" x14ac:dyDescent="0.2">
      <c r="A46" s="76"/>
      <c r="B46" s="215"/>
      <c r="C46" s="215"/>
      <c r="G46" s="66"/>
      <c r="H46" s="66"/>
      <c r="I46" s="66"/>
      <c r="J46" s="66"/>
      <c r="K46" s="66"/>
      <c r="L46" s="73"/>
      <c r="M46" s="66"/>
      <c r="N46" s="73"/>
      <c r="O46" s="66"/>
    </row>
    <row r="47" spans="1:15" ht="16.5" customHeight="1" x14ac:dyDescent="0.2">
      <c r="A47" s="76"/>
      <c r="B47" s="215"/>
      <c r="C47" s="215"/>
      <c r="G47" s="66"/>
      <c r="H47" s="66"/>
      <c r="I47" s="66"/>
      <c r="J47" s="66"/>
      <c r="K47" s="66"/>
      <c r="L47" s="73"/>
      <c r="M47" s="66"/>
      <c r="N47" s="73"/>
      <c r="O47" s="66"/>
    </row>
    <row r="48" spans="1:15" ht="16.5" customHeight="1" x14ac:dyDescent="0.2">
      <c r="A48" s="76"/>
      <c r="B48" s="215"/>
      <c r="C48" s="215"/>
      <c r="G48" s="66"/>
      <c r="H48" s="66"/>
      <c r="I48" s="66"/>
      <c r="J48" s="66"/>
      <c r="K48" s="66"/>
      <c r="L48" s="73"/>
      <c r="M48" s="66"/>
      <c r="N48" s="73"/>
      <c r="O48" s="66"/>
    </row>
    <row r="49" spans="1:15" ht="13.5" customHeight="1" x14ac:dyDescent="0.2">
      <c r="A49" s="76"/>
      <c r="B49" s="215"/>
      <c r="C49" s="215"/>
      <c r="G49" s="66"/>
      <c r="H49" s="66"/>
      <c r="I49" s="66"/>
      <c r="J49" s="66"/>
      <c r="K49" s="66"/>
      <c r="L49" s="73"/>
      <c r="M49" s="66"/>
      <c r="N49" s="73"/>
      <c r="O49" s="66"/>
    </row>
    <row r="50" spans="1:15" ht="16.5" customHeight="1" x14ac:dyDescent="0.2">
      <c r="A50" s="76"/>
      <c r="B50" s="215"/>
      <c r="C50" s="215"/>
      <c r="G50" s="66"/>
      <c r="H50" s="66"/>
      <c r="I50" s="66"/>
      <c r="J50" s="66"/>
      <c r="K50" s="66"/>
      <c r="L50" s="73"/>
      <c r="M50" s="66"/>
      <c r="N50" s="73"/>
      <c r="O50" s="66"/>
    </row>
    <row r="51" spans="1:15" ht="16.5" customHeight="1" x14ac:dyDescent="0.2">
      <c r="A51" s="76"/>
      <c r="B51" s="215"/>
      <c r="C51" s="215"/>
      <c r="G51" s="66"/>
      <c r="H51" s="66"/>
      <c r="I51" s="66"/>
      <c r="J51" s="66"/>
      <c r="K51" s="66"/>
      <c r="L51" s="73"/>
      <c r="M51" s="66"/>
      <c r="N51" s="73"/>
      <c r="O51" s="66"/>
    </row>
    <row r="52" spans="1:15" ht="15.75" customHeight="1" x14ac:dyDescent="0.2">
      <c r="A52" s="76"/>
      <c r="B52" s="215"/>
      <c r="C52" s="215"/>
      <c r="G52" s="66"/>
      <c r="H52" s="66"/>
      <c r="I52" s="66"/>
      <c r="J52" s="66"/>
      <c r="K52" s="66"/>
      <c r="L52" s="73"/>
      <c r="M52" s="66"/>
      <c r="N52" s="73"/>
      <c r="O52" s="66"/>
    </row>
    <row r="53" spans="1:15" ht="22.15" customHeight="1" x14ac:dyDescent="0.2">
      <c r="A53" s="336" t="str">
        <f>'2-4'!A94:K94</f>
        <v>The condensed notes to the interim financial information on page 12 to 21 are an integral part of these interim financial information.</v>
      </c>
      <c r="B53" s="336"/>
      <c r="C53" s="336"/>
      <c r="D53" s="336"/>
      <c r="E53" s="336"/>
      <c r="F53" s="336"/>
      <c r="G53" s="336"/>
      <c r="H53" s="336"/>
      <c r="I53" s="336"/>
      <c r="J53" s="336"/>
      <c r="K53" s="336"/>
      <c r="L53" s="336"/>
      <c r="M53" s="336"/>
      <c r="N53" s="336"/>
      <c r="O53" s="336"/>
    </row>
  </sheetData>
  <mergeCells count="7">
    <mergeCell ref="G6:O6"/>
    <mergeCell ref="G7:O7"/>
    <mergeCell ref="A53:O53"/>
    <mergeCell ref="K8:M8"/>
    <mergeCell ref="G20:O20"/>
    <mergeCell ref="G19:O19"/>
    <mergeCell ref="K21:M2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M134"/>
  <sheetViews>
    <sheetView tabSelected="1" topLeftCell="A20" zoomScaleNormal="100" zoomScaleSheetLayoutView="120" workbookViewId="0">
      <selection activeCell="D37" sqref="D37"/>
    </sheetView>
  </sheetViews>
  <sheetFormatPr defaultRowHeight="16.5" customHeight="1" x14ac:dyDescent="0.2"/>
  <cols>
    <col min="1" max="3" width="1.42578125" style="124" customWidth="1"/>
    <col min="4" max="4" width="35.5703125" style="124" customWidth="1"/>
    <col min="5" max="5" width="4.28515625" style="119" customWidth="1"/>
    <col min="6" max="6" width="0.7109375" style="120" customWidth="1"/>
    <col min="7" max="7" width="11.7109375" style="148" customWidth="1"/>
    <col min="8" max="8" width="0.7109375" style="122" customWidth="1"/>
    <col min="9" max="9" width="12" style="125" customWidth="1"/>
    <col min="10" max="10" width="0.7109375" style="123" customWidth="1"/>
    <col min="11" max="11" width="12" style="202" customWidth="1"/>
    <col min="12" max="12" width="0.7109375" style="122" customWidth="1"/>
    <col min="13" max="13" width="11.7109375" style="125" customWidth="1"/>
    <col min="14" max="15" width="9.28515625" style="124"/>
    <col min="16" max="16" width="11.28515625" style="124" bestFit="1" customWidth="1"/>
    <col min="17" max="256" width="9.28515625" style="124"/>
    <col min="257" max="259" width="1.42578125" style="124" customWidth="1"/>
    <col min="260" max="260" width="35.28515625" style="124" customWidth="1"/>
    <col min="261" max="261" width="4.7109375" style="124" customWidth="1"/>
    <col min="262" max="262" width="0.7109375" style="124" customWidth="1"/>
    <col min="263" max="263" width="12.28515625" style="124" customWidth="1"/>
    <col min="264" max="264" width="0.7109375" style="124" customWidth="1"/>
    <col min="265" max="265" width="12.28515625" style="124" customWidth="1"/>
    <col min="266" max="266" width="0.7109375" style="124" customWidth="1"/>
    <col min="267" max="267" width="12.28515625" style="124" customWidth="1"/>
    <col min="268" max="268" width="0.7109375" style="124" customWidth="1"/>
    <col min="269" max="269" width="12.28515625" style="124" customWidth="1"/>
    <col min="270" max="271" width="9.28515625" style="124"/>
    <col min="272" max="272" width="11.28515625" style="124" bestFit="1" customWidth="1"/>
    <col min="273" max="512" width="9.28515625" style="124"/>
    <col min="513" max="515" width="1.42578125" style="124" customWidth="1"/>
    <col min="516" max="516" width="35.28515625" style="124" customWidth="1"/>
    <col min="517" max="517" width="4.7109375" style="124" customWidth="1"/>
    <col min="518" max="518" width="0.7109375" style="124" customWidth="1"/>
    <col min="519" max="519" width="12.28515625" style="124" customWidth="1"/>
    <col min="520" max="520" width="0.7109375" style="124" customWidth="1"/>
    <col min="521" max="521" width="12.28515625" style="124" customWidth="1"/>
    <col min="522" max="522" width="0.7109375" style="124" customWidth="1"/>
    <col min="523" max="523" width="12.28515625" style="124" customWidth="1"/>
    <col min="524" max="524" width="0.7109375" style="124" customWidth="1"/>
    <col min="525" max="525" width="12.28515625" style="124" customWidth="1"/>
    <col min="526" max="527" width="9.28515625" style="124"/>
    <col min="528" max="528" width="11.28515625" style="124" bestFit="1" customWidth="1"/>
    <col min="529" max="768" width="9.28515625" style="124"/>
    <col min="769" max="771" width="1.42578125" style="124" customWidth="1"/>
    <col min="772" max="772" width="35.28515625" style="124" customWidth="1"/>
    <col min="773" max="773" width="4.7109375" style="124" customWidth="1"/>
    <col min="774" max="774" width="0.7109375" style="124" customWidth="1"/>
    <col min="775" max="775" width="12.28515625" style="124" customWidth="1"/>
    <col min="776" max="776" width="0.7109375" style="124" customWidth="1"/>
    <col min="777" max="777" width="12.28515625" style="124" customWidth="1"/>
    <col min="778" max="778" width="0.7109375" style="124" customWidth="1"/>
    <col min="779" max="779" width="12.28515625" style="124" customWidth="1"/>
    <col min="780" max="780" width="0.7109375" style="124" customWidth="1"/>
    <col min="781" max="781" width="12.28515625" style="124" customWidth="1"/>
    <col min="782" max="783" width="9.28515625" style="124"/>
    <col min="784" max="784" width="11.28515625" style="124" bestFit="1" customWidth="1"/>
    <col min="785" max="1024" width="9.28515625" style="124"/>
    <col min="1025" max="1027" width="1.42578125" style="124" customWidth="1"/>
    <col min="1028" max="1028" width="35.28515625" style="124" customWidth="1"/>
    <col min="1029" max="1029" width="4.7109375" style="124" customWidth="1"/>
    <col min="1030" max="1030" width="0.7109375" style="124" customWidth="1"/>
    <col min="1031" max="1031" width="12.28515625" style="124" customWidth="1"/>
    <col min="1032" max="1032" width="0.7109375" style="124" customWidth="1"/>
    <col min="1033" max="1033" width="12.28515625" style="124" customWidth="1"/>
    <col min="1034" max="1034" width="0.7109375" style="124" customWidth="1"/>
    <col min="1035" max="1035" width="12.28515625" style="124" customWidth="1"/>
    <col min="1036" max="1036" width="0.7109375" style="124" customWidth="1"/>
    <col min="1037" max="1037" width="12.28515625" style="124" customWidth="1"/>
    <col min="1038" max="1039" width="9.28515625" style="124"/>
    <col min="1040" max="1040" width="11.28515625" style="124" bestFit="1" customWidth="1"/>
    <col min="1041" max="1280" width="9.28515625" style="124"/>
    <col min="1281" max="1283" width="1.42578125" style="124" customWidth="1"/>
    <col min="1284" max="1284" width="35.28515625" style="124" customWidth="1"/>
    <col min="1285" max="1285" width="4.7109375" style="124" customWidth="1"/>
    <col min="1286" max="1286" width="0.7109375" style="124" customWidth="1"/>
    <col min="1287" max="1287" width="12.28515625" style="124" customWidth="1"/>
    <col min="1288" max="1288" width="0.7109375" style="124" customWidth="1"/>
    <col min="1289" max="1289" width="12.28515625" style="124" customWidth="1"/>
    <col min="1290" max="1290" width="0.7109375" style="124" customWidth="1"/>
    <col min="1291" max="1291" width="12.28515625" style="124" customWidth="1"/>
    <col min="1292" max="1292" width="0.7109375" style="124" customWidth="1"/>
    <col min="1293" max="1293" width="12.28515625" style="124" customWidth="1"/>
    <col min="1294" max="1295" width="9.28515625" style="124"/>
    <col min="1296" max="1296" width="11.28515625" style="124" bestFit="1" customWidth="1"/>
    <col min="1297" max="1536" width="9.28515625" style="124"/>
    <col min="1537" max="1539" width="1.42578125" style="124" customWidth="1"/>
    <col min="1540" max="1540" width="35.28515625" style="124" customWidth="1"/>
    <col min="1541" max="1541" width="4.7109375" style="124" customWidth="1"/>
    <col min="1542" max="1542" width="0.7109375" style="124" customWidth="1"/>
    <col min="1543" max="1543" width="12.28515625" style="124" customWidth="1"/>
    <col min="1544" max="1544" width="0.7109375" style="124" customWidth="1"/>
    <col min="1545" max="1545" width="12.28515625" style="124" customWidth="1"/>
    <col min="1546" max="1546" width="0.7109375" style="124" customWidth="1"/>
    <col min="1547" max="1547" width="12.28515625" style="124" customWidth="1"/>
    <col min="1548" max="1548" width="0.7109375" style="124" customWidth="1"/>
    <col min="1549" max="1549" width="12.28515625" style="124" customWidth="1"/>
    <col min="1550" max="1551" width="9.28515625" style="124"/>
    <col min="1552" max="1552" width="11.28515625" style="124" bestFit="1" customWidth="1"/>
    <col min="1553" max="1792" width="9.28515625" style="124"/>
    <col min="1793" max="1795" width="1.42578125" style="124" customWidth="1"/>
    <col min="1796" max="1796" width="35.28515625" style="124" customWidth="1"/>
    <col min="1797" max="1797" width="4.7109375" style="124" customWidth="1"/>
    <col min="1798" max="1798" width="0.7109375" style="124" customWidth="1"/>
    <col min="1799" max="1799" width="12.28515625" style="124" customWidth="1"/>
    <col min="1800" max="1800" width="0.7109375" style="124" customWidth="1"/>
    <col min="1801" max="1801" width="12.28515625" style="124" customWidth="1"/>
    <col min="1802" max="1802" width="0.7109375" style="124" customWidth="1"/>
    <col min="1803" max="1803" width="12.28515625" style="124" customWidth="1"/>
    <col min="1804" max="1804" width="0.7109375" style="124" customWidth="1"/>
    <col min="1805" max="1805" width="12.28515625" style="124" customWidth="1"/>
    <col min="1806" max="1807" width="9.28515625" style="124"/>
    <col min="1808" max="1808" width="11.28515625" style="124" bestFit="1" customWidth="1"/>
    <col min="1809" max="2048" width="9.28515625" style="124"/>
    <col min="2049" max="2051" width="1.42578125" style="124" customWidth="1"/>
    <col min="2052" max="2052" width="35.28515625" style="124" customWidth="1"/>
    <col min="2053" max="2053" width="4.7109375" style="124" customWidth="1"/>
    <col min="2054" max="2054" width="0.7109375" style="124" customWidth="1"/>
    <col min="2055" max="2055" width="12.28515625" style="124" customWidth="1"/>
    <col min="2056" max="2056" width="0.7109375" style="124" customWidth="1"/>
    <col min="2057" max="2057" width="12.28515625" style="124" customWidth="1"/>
    <col min="2058" max="2058" width="0.7109375" style="124" customWidth="1"/>
    <col min="2059" max="2059" width="12.28515625" style="124" customWidth="1"/>
    <col min="2060" max="2060" width="0.7109375" style="124" customWidth="1"/>
    <col min="2061" max="2061" width="12.28515625" style="124" customWidth="1"/>
    <col min="2062" max="2063" width="9.28515625" style="124"/>
    <col min="2064" max="2064" width="11.28515625" style="124" bestFit="1" customWidth="1"/>
    <col min="2065" max="2304" width="9.28515625" style="124"/>
    <col min="2305" max="2307" width="1.42578125" style="124" customWidth="1"/>
    <col min="2308" max="2308" width="35.28515625" style="124" customWidth="1"/>
    <col min="2309" max="2309" width="4.7109375" style="124" customWidth="1"/>
    <col min="2310" max="2310" width="0.7109375" style="124" customWidth="1"/>
    <col min="2311" max="2311" width="12.28515625" style="124" customWidth="1"/>
    <col min="2312" max="2312" width="0.7109375" style="124" customWidth="1"/>
    <col min="2313" max="2313" width="12.28515625" style="124" customWidth="1"/>
    <col min="2314" max="2314" width="0.7109375" style="124" customWidth="1"/>
    <col min="2315" max="2315" width="12.28515625" style="124" customWidth="1"/>
    <col min="2316" max="2316" width="0.7109375" style="124" customWidth="1"/>
    <col min="2317" max="2317" width="12.28515625" style="124" customWidth="1"/>
    <col min="2318" max="2319" width="9.28515625" style="124"/>
    <col min="2320" max="2320" width="11.28515625" style="124" bestFit="1" customWidth="1"/>
    <col min="2321" max="2560" width="9.28515625" style="124"/>
    <col min="2561" max="2563" width="1.42578125" style="124" customWidth="1"/>
    <col min="2564" max="2564" width="35.28515625" style="124" customWidth="1"/>
    <col min="2565" max="2565" width="4.7109375" style="124" customWidth="1"/>
    <col min="2566" max="2566" width="0.7109375" style="124" customWidth="1"/>
    <col min="2567" max="2567" width="12.28515625" style="124" customWidth="1"/>
    <col min="2568" max="2568" width="0.7109375" style="124" customWidth="1"/>
    <col min="2569" max="2569" width="12.28515625" style="124" customWidth="1"/>
    <col min="2570" max="2570" width="0.7109375" style="124" customWidth="1"/>
    <col min="2571" max="2571" width="12.28515625" style="124" customWidth="1"/>
    <col min="2572" max="2572" width="0.7109375" style="124" customWidth="1"/>
    <col min="2573" max="2573" width="12.28515625" style="124" customWidth="1"/>
    <col min="2574" max="2575" width="9.28515625" style="124"/>
    <col min="2576" max="2576" width="11.28515625" style="124" bestFit="1" customWidth="1"/>
    <col min="2577" max="2816" width="9.28515625" style="124"/>
    <col min="2817" max="2819" width="1.42578125" style="124" customWidth="1"/>
    <col min="2820" max="2820" width="35.28515625" style="124" customWidth="1"/>
    <col min="2821" max="2821" width="4.7109375" style="124" customWidth="1"/>
    <col min="2822" max="2822" width="0.7109375" style="124" customWidth="1"/>
    <col min="2823" max="2823" width="12.28515625" style="124" customWidth="1"/>
    <col min="2824" max="2824" width="0.7109375" style="124" customWidth="1"/>
    <col min="2825" max="2825" width="12.28515625" style="124" customWidth="1"/>
    <col min="2826" max="2826" width="0.7109375" style="124" customWidth="1"/>
    <col min="2827" max="2827" width="12.28515625" style="124" customWidth="1"/>
    <col min="2828" max="2828" width="0.7109375" style="124" customWidth="1"/>
    <col min="2829" max="2829" width="12.28515625" style="124" customWidth="1"/>
    <col min="2830" max="2831" width="9.28515625" style="124"/>
    <col min="2832" max="2832" width="11.28515625" style="124" bestFit="1" customWidth="1"/>
    <col min="2833" max="3072" width="9.28515625" style="124"/>
    <col min="3073" max="3075" width="1.42578125" style="124" customWidth="1"/>
    <col min="3076" max="3076" width="35.28515625" style="124" customWidth="1"/>
    <col min="3077" max="3077" width="4.7109375" style="124" customWidth="1"/>
    <col min="3078" max="3078" width="0.7109375" style="124" customWidth="1"/>
    <col min="3079" max="3079" width="12.28515625" style="124" customWidth="1"/>
    <col min="3080" max="3080" width="0.7109375" style="124" customWidth="1"/>
    <col min="3081" max="3081" width="12.28515625" style="124" customWidth="1"/>
    <col min="3082" max="3082" width="0.7109375" style="124" customWidth="1"/>
    <col min="3083" max="3083" width="12.28515625" style="124" customWidth="1"/>
    <col min="3084" max="3084" width="0.7109375" style="124" customWidth="1"/>
    <col min="3085" max="3085" width="12.28515625" style="124" customWidth="1"/>
    <col min="3086" max="3087" width="9.28515625" style="124"/>
    <col min="3088" max="3088" width="11.28515625" style="124" bestFit="1" customWidth="1"/>
    <col min="3089" max="3328" width="9.28515625" style="124"/>
    <col min="3329" max="3331" width="1.42578125" style="124" customWidth="1"/>
    <col min="3332" max="3332" width="35.28515625" style="124" customWidth="1"/>
    <col min="3333" max="3333" width="4.7109375" style="124" customWidth="1"/>
    <col min="3334" max="3334" width="0.7109375" style="124" customWidth="1"/>
    <col min="3335" max="3335" width="12.28515625" style="124" customWidth="1"/>
    <col min="3336" max="3336" width="0.7109375" style="124" customWidth="1"/>
    <col min="3337" max="3337" width="12.28515625" style="124" customWidth="1"/>
    <col min="3338" max="3338" width="0.7109375" style="124" customWidth="1"/>
    <col min="3339" max="3339" width="12.28515625" style="124" customWidth="1"/>
    <col min="3340" max="3340" width="0.7109375" style="124" customWidth="1"/>
    <col min="3341" max="3341" width="12.28515625" style="124" customWidth="1"/>
    <col min="3342" max="3343" width="9.28515625" style="124"/>
    <col min="3344" max="3344" width="11.28515625" style="124" bestFit="1" customWidth="1"/>
    <col min="3345" max="3584" width="9.28515625" style="124"/>
    <col min="3585" max="3587" width="1.42578125" style="124" customWidth="1"/>
    <col min="3588" max="3588" width="35.28515625" style="124" customWidth="1"/>
    <col min="3589" max="3589" width="4.7109375" style="124" customWidth="1"/>
    <col min="3590" max="3590" width="0.7109375" style="124" customWidth="1"/>
    <col min="3591" max="3591" width="12.28515625" style="124" customWidth="1"/>
    <col min="3592" max="3592" width="0.7109375" style="124" customWidth="1"/>
    <col min="3593" max="3593" width="12.28515625" style="124" customWidth="1"/>
    <col min="3594" max="3594" width="0.7109375" style="124" customWidth="1"/>
    <col min="3595" max="3595" width="12.28515625" style="124" customWidth="1"/>
    <col min="3596" max="3596" width="0.7109375" style="124" customWidth="1"/>
    <col min="3597" max="3597" width="12.28515625" style="124" customWidth="1"/>
    <col min="3598" max="3599" width="9.28515625" style="124"/>
    <col min="3600" max="3600" width="11.28515625" style="124" bestFit="1" customWidth="1"/>
    <col min="3601" max="3840" width="9.28515625" style="124"/>
    <col min="3841" max="3843" width="1.42578125" style="124" customWidth="1"/>
    <col min="3844" max="3844" width="35.28515625" style="124" customWidth="1"/>
    <col min="3845" max="3845" width="4.7109375" style="124" customWidth="1"/>
    <col min="3846" max="3846" width="0.7109375" style="124" customWidth="1"/>
    <col min="3847" max="3847" width="12.28515625" style="124" customWidth="1"/>
    <col min="3848" max="3848" width="0.7109375" style="124" customWidth="1"/>
    <col min="3849" max="3849" width="12.28515625" style="124" customWidth="1"/>
    <col min="3850" max="3850" width="0.7109375" style="124" customWidth="1"/>
    <col min="3851" max="3851" width="12.28515625" style="124" customWidth="1"/>
    <col min="3852" max="3852" width="0.7109375" style="124" customWidth="1"/>
    <col min="3853" max="3853" width="12.28515625" style="124" customWidth="1"/>
    <col min="3854" max="3855" width="9.28515625" style="124"/>
    <col min="3856" max="3856" width="11.28515625" style="124" bestFit="1" customWidth="1"/>
    <col min="3857" max="4096" width="9.28515625" style="124"/>
    <col min="4097" max="4099" width="1.42578125" style="124" customWidth="1"/>
    <col min="4100" max="4100" width="35.28515625" style="124" customWidth="1"/>
    <col min="4101" max="4101" width="4.7109375" style="124" customWidth="1"/>
    <col min="4102" max="4102" width="0.7109375" style="124" customWidth="1"/>
    <col min="4103" max="4103" width="12.28515625" style="124" customWidth="1"/>
    <col min="4104" max="4104" width="0.7109375" style="124" customWidth="1"/>
    <col min="4105" max="4105" width="12.28515625" style="124" customWidth="1"/>
    <col min="4106" max="4106" width="0.7109375" style="124" customWidth="1"/>
    <col min="4107" max="4107" width="12.28515625" style="124" customWidth="1"/>
    <col min="4108" max="4108" width="0.7109375" style="124" customWidth="1"/>
    <col min="4109" max="4109" width="12.28515625" style="124" customWidth="1"/>
    <col min="4110" max="4111" width="9.28515625" style="124"/>
    <col min="4112" max="4112" width="11.28515625" style="124" bestFit="1" customWidth="1"/>
    <col min="4113" max="4352" width="9.28515625" style="124"/>
    <col min="4353" max="4355" width="1.42578125" style="124" customWidth="1"/>
    <col min="4356" max="4356" width="35.28515625" style="124" customWidth="1"/>
    <col min="4357" max="4357" width="4.7109375" style="124" customWidth="1"/>
    <col min="4358" max="4358" width="0.7109375" style="124" customWidth="1"/>
    <col min="4359" max="4359" width="12.28515625" style="124" customWidth="1"/>
    <col min="4360" max="4360" width="0.7109375" style="124" customWidth="1"/>
    <col min="4361" max="4361" width="12.28515625" style="124" customWidth="1"/>
    <col min="4362" max="4362" width="0.7109375" style="124" customWidth="1"/>
    <col min="4363" max="4363" width="12.28515625" style="124" customWidth="1"/>
    <col min="4364" max="4364" width="0.7109375" style="124" customWidth="1"/>
    <col min="4365" max="4365" width="12.28515625" style="124" customWidth="1"/>
    <col min="4366" max="4367" width="9.28515625" style="124"/>
    <col min="4368" max="4368" width="11.28515625" style="124" bestFit="1" customWidth="1"/>
    <col min="4369" max="4608" width="9.28515625" style="124"/>
    <col min="4609" max="4611" width="1.42578125" style="124" customWidth="1"/>
    <col min="4612" max="4612" width="35.28515625" style="124" customWidth="1"/>
    <col min="4613" max="4613" width="4.7109375" style="124" customWidth="1"/>
    <col min="4614" max="4614" width="0.7109375" style="124" customWidth="1"/>
    <col min="4615" max="4615" width="12.28515625" style="124" customWidth="1"/>
    <col min="4616" max="4616" width="0.7109375" style="124" customWidth="1"/>
    <col min="4617" max="4617" width="12.28515625" style="124" customWidth="1"/>
    <col min="4618" max="4618" width="0.7109375" style="124" customWidth="1"/>
    <col min="4619" max="4619" width="12.28515625" style="124" customWidth="1"/>
    <col min="4620" max="4620" width="0.7109375" style="124" customWidth="1"/>
    <col min="4621" max="4621" width="12.28515625" style="124" customWidth="1"/>
    <col min="4622" max="4623" width="9.28515625" style="124"/>
    <col min="4624" max="4624" width="11.28515625" style="124" bestFit="1" customWidth="1"/>
    <col min="4625" max="4864" width="9.28515625" style="124"/>
    <col min="4865" max="4867" width="1.42578125" style="124" customWidth="1"/>
    <col min="4868" max="4868" width="35.28515625" style="124" customWidth="1"/>
    <col min="4869" max="4869" width="4.7109375" style="124" customWidth="1"/>
    <col min="4870" max="4870" width="0.7109375" style="124" customWidth="1"/>
    <col min="4871" max="4871" width="12.28515625" style="124" customWidth="1"/>
    <col min="4872" max="4872" width="0.7109375" style="124" customWidth="1"/>
    <col min="4873" max="4873" width="12.28515625" style="124" customWidth="1"/>
    <col min="4874" max="4874" width="0.7109375" style="124" customWidth="1"/>
    <col min="4875" max="4875" width="12.28515625" style="124" customWidth="1"/>
    <col min="4876" max="4876" width="0.7109375" style="124" customWidth="1"/>
    <col min="4877" max="4877" width="12.28515625" style="124" customWidth="1"/>
    <col min="4878" max="4879" width="9.28515625" style="124"/>
    <col min="4880" max="4880" width="11.28515625" style="124" bestFit="1" customWidth="1"/>
    <col min="4881" max="5120" width="9.28515625" style="124"/>
    <col min="5121" max="5123" width="1.42578125" style="124" customWidth="1"/>
    <col min="5124" max="5124" width="35.28515625" style="124" customWidth="1"/>
    <col min="5125" max="5125" width="4.7109375" style="124" customWidth="1"/>
    <col min="5126" max="5126" width="0.7109375" style="124" customWidth="1"/>
    <col min="5127" max="5127" width="12.28515625" style="124" customWidth="1"/>
    <col min="5128" max="5128" width="0.7109375" style="124" customWidth="1"/>
    <col min="5129" max="5129" width="12.28515625" style="124" customWidth="1"/>
    <col min="5130" max="5130" width="0.7109375" style="124" customWidth="1"/>
    <col min="5131" max="5131" width="12.28515625" style="124" customWidth="1"/>
    <col min="5132" max="5132" width="0.7109375" style="124" customWidth="1"/>
    <col min="5133" max="5133" width="12.28515625" style="124" customWidth="1"/>
    <col min="5134" max="5135" width="9.28515625" style="124"/>
    <col min="5136" max="5136" width="11.28515625" style="124" bestFit="1" customWidth="1"/>
    <col min="5137" max="5376" width="9.28515625" style="124"/>
    <col min="5377" max="5379" width="1.42578125" style="124" customWidth="1"/>
    <col min="5380" max="5380" width="35.28515625" style="124" customWidth="1"/>
    <col min="5381" max="5381" width="4.7109375" style="124" customWidth="1"/>
    <col min="5382" max="5382" width="0.7109375" style="124" customWidth="1"/>
    <col min="5383" max="5383" width="12.28515625" style="124" customWidth="1"/>
    <col min="5384" max="5384" width="0.7109375" style="124" customWidth="1"/>
    <col min="5385" max="5385" width="12.28515625" style="124" customWidth="1"/>
    <col min="5386" max="5386" width="0.7109375" style="124" customWidth="1"/>
    <col min="5387" max="5387" width="12.28515625" style="124" customWidth="1"/>
    <col min="5388" max="5388" width="0.7109375" style="124" customWidth="1"/>
    <col min="5389" max="5389" width="12.28515625" style="124" customWidth="1"/>
    <col min="5390" max="5391" width="9.28515625" style="124"/>
    <col min="5392" max="5392" width="11.28515625" style="124" bestFit="1" customWidth="1"/>
    <col min="5393" max="5632" width="9.28515625" style="124"/>
    <col min="5633" max="5635" width="1.42578125" style="124" customWidth="1"/>
    <col min="5636" max="5636" width="35.28515625" style="124" customWidth="1"/>
    <col min="5637" max="5637" width="4.7109375" style="124" customWidth="1"/>
    <col min="5638" max="5638" width="0.7109375" style="124" customWidth="1"/>
    <col min="5639" max="5639" width="12.28515625" style="124" customWidth="1"/>
    <col min="5640" max="5640" width="0.7109375" style="124" customWidth="1"/>
    <col min="5641" max="5641" width="12.28515625" style="124" customWidth="1"/>
    <col min="5642" max="5642" width="0.7109375" style="124" customWidth="1"/>
    <col min="5643" max="5643" width="12.28515625" style="124" customWidth="1"/>
    <col min="5644" max="5644" width="0.7109375" style="124" customWidth="1"/>
    <col min="5645" max="5645" width="12.28515625" style="124" customWidth="1"/>
    <col min="5646" max="5647" width="9.28515625" style="124"/>
    <col min="5648" max="5648" width="11.28515625" style="124" bestFit="1" customWidth="1"/>
    <col min="5649" max="5888" width="9.28515625" style="124"/>
    <col min="5889" max="5891" width="1.42578125" style="124" customWidth="1"/>
    <col min="5892" max="5892" width="35.28515625" style="124" customWidth="1"/>
    <col min="5893" max="5893" width="4.7109375" style="124" customWidth="1"/>
    <col min="5894" max="5894" width="0.7109375" style="124" customWidth="1"/>
    <col min="5895" max="5895" width="12.28515625" style="124" customWidth="1"/>
    <col min="5896" max="5896" width="0.7109375" style="124" customWidth="1"/>
    <col min="5897" max="5897" width="12.28515625" style="124" customWidth="1"/>
    <col min="5898" max="5898" width="0.7109375" style="124" customWidth="1"/>
    <col min="5899" max="5899" width="12.28515625" style="124" customWidth="1"/>
    <col min="5900" max="5900" width="0.7109375" style="124" customWidth="1"/>
    <col min="5901" max="5901" width="12.28515625" style="124" customWidth="1"/>
    <col min="5902" max="5903" width="9.28515625" style="124"/>
    <col min="5904" max="5904" width="11.28515625" style="124" bestFit="1" customWidth="1"/>
    <col min="5905" max="6144" width="9.28515625" style="124"/>
    <col min="6145" max="6147" width="1.42578125" style="124" customWidth="1"/>
    <col min="6148" max="6148" width="35.28515625" style="124" customWidth="1"/>
    <col min="6149" max="6149" width="4.7109375" style="124" customWidth="1"/>
    <col min="6150" max="6150" width="0.7109375" style="124" customWidth="1"/>
    <col min="6151" max="6151" width="12.28515625" style="124" customWidth="1"/>
    <col min="6152" max="6152" width="0.7109375" style="124" customWidth="1"/>
    <col min="6153" max="6153" width="12.28515625" style="124" customWidth="1"/>
    <col min="6154" max="6154" width="0.7109375" style="124" customWidth="1"/>
    <col min="6155" max="6155" width="12.28515625" style="124" customWidth="1"/>
    <col min="6156" max="6156" width="0.7109375" style="124" customWidth="1"/>
    <col min="6157" max="6157" width="12.28515625" style="124" customWidth="1"/>
    <col min="6158" max="6159" width="9.28515625" style="124"/>
    <col min="6160" max="6160" width="11.28515625" style="124" bestFit="1" customWidth="1"/>
    <col min="6161" max="6400" width="9.28515625" style="124"/>
    <col min="6401" max="6403" width="1.42578125" style="124" customWidth="1"/>
    <col min="6404" max="6404" width="35.28515625" style="124" customWidth="1"/>
    <col min="6405" max="6405" width="4.7109375" style="124" customWidth="1"/>
    <col min="6406" max="6406" width="0.7109375" style="124" customWidth="1"/>
    <col min="6407" max="6407" width="12.28515625" style="124" customWidth="1"/>
    <col min="6408" max="6408" width="0.7109375" style="124" customWidth="1"/>
    <col min="6409" max="6409" width="12.28515625" style="124" customWidth="1"/>
    <col min="6410" max="6410" width="0.7109375" style="124" customWidth="1"/>
    <col min="6411" max="6411" width="12.28515625" style="124" customWidth="1"/>
    <col min="6412" max="6412" width="0.7109375" style="124" customWidth="1"/>
    <col min="6413" max="6413" width="12.28515625" style="124" customWidth="1"/>
    <col min="6414" max="6415" width="9.28515625" style="124"/>
    <col min="6416" max="6416" width="11.28515625" style="124" bestFit="1" customWidth="1"/>
    <col min="6417" max="6656" width="9.28515625" style="124"/>
    <col min="6657" max="6659" width="1.42578125" style="124" customWidth="1"/>
    <col min="6660" max="6660" width="35.28515625" style="124" customWidth="1"/>
    <col min="6661" max="6661" width="4.7109375" style="124" customWidth="1"/>
    <col min="6662" max="6662" width="0.7109375" style="124" customWidth="1"/>
    <col min="6663" max="6663" width="12.28515625" style="124" customWidth="1"/>
    <col min="6664" max="6664" width="0.7109375" style="124" customWidth="1"/>
    <col min="6665" max="6665" width="12.28515625" style="124" customWidth="1"/>
    <col min="6666" max="6666" width="0.7109375" style="124" customWidth="1"/>
    <col min="6667" max="6667" width="12.28515625" style="124" customWidth="1"/>
    <col min="6668" max="6668" width="0.7109375" style="124" customWidth="1"/>
    <col min="6669" max="6669" width="12.28515625" style="124" customWidth="1"/>
    <col min="6670" max="6671" width="9.28515625" style="124"/>
    <col min="6672" max="6672" width="11.28515625" style="124" bestFit="1" customWidth="1"/>
    <col min="6673" max="6912" width="9.28515625" style="124"/>
    <col min="6913" max="6915" width="1.42578125" style="124" customWidth="1"/>
    <col min="6916" max="6916" width="35.28515625" style="124" customWidth="1"/>
    <col min="6917" max="6917" width="4.7109375" style="124" customWidth="1"/>
    <col min="6918" max="6918" width="0.7109375" style="124" customWidth="1"/>
    <col min="6919" max="6919" width="12.28515625" style="124" customWidth="1"/>
    <col min="6920" max="6920" width="0.7109375" style="124" customWidth="1"/>
    <col min="6921" max="6921" width="12.28515625" style="124" customWidth="1"/>
    <col min="6922" max="6922" width="0.7109375" style="124" customWidth="1"/>
    <col min="6923" max="6923" width="12.28515625" style="124" customWidth="1"/>
    <col min="6924" max="6924" width="0.7109375" style="124" customWidth="1"/>
    <col min="6925" max="6925" width="12.28515625" style="124" customWidth="1"/>
    <col min="6926" max="6927" width="9.28515625" style="124"/>
    <col min="6928" max="6928" width="11.28515625" style="124" bestFit="1" customWidth="1"/>
    <col min="6929" max="7168" width="9.28515625" style="124"/>
    <col min="7169" max="7171" width="1.42578125" style="124" customWidth="1"/>
    <col min="7172" max="7172" width="35.28515625" style="124" customWidth="1"/>
    <col min="7173" max="7173" width="4.7109375" style="124" customWidth="1"/>
    <col min="7174" max="7174" width="0.7109375" style="124" customWidth="1"/>
    <col min="7175" max="7175" width="12.28515625" style="124" customWidth="1"/>
    <col min="7176" max="7176" width="0.7109375" style="124" customWidth="1"/>
    <col min="7177" max="7177" width="12.28515625" style="124" customWidth="1"/>
    <col min="7178" max="7178" width="0.7109375" style="124" customWidth="1"/>
    <col min="7179" max="7179" width="12.28515625" style="124" customWidth="1"/>
    <col min="7180" max="7180" width="0.7109375" style="124" customWidth="1"/>
    <col min="7181" max="7181" width="12.28515625" style="124" customWidth="1"/>
    <col min="7182" max="7183" width="9.28515625" style="124"/>
    <col min="7184" max="7184" width="11.28515625" style="124" bestFit="1" customWidth="1"/>
    <col min="7185" max="7424" width="9.28515625" style="124"/>
    <col min="7425" max="7427" width="1.42578125" style="124" customWidth="1"/>
    <col min="7428" max="7428" width="35.28515625" style="124" customWidth="1"/>
    <col min="7429" max="7429" width="4.7109375" style="124" customWidth="1"/>
    <col min="7430" max="7430" width="0.7109375" style="124" customWidth="1"/>
    <col min="7431" max="7431" width="12.28515625" style="124" customWidth="1"/>
    <col min="7432" max="7432" width="0.7109375" style="124" customWidth="1"/>
    <col min="7433" max="7433" width="12.28515625" style="124" customWidth="1"/>
    <col min="7434" max="7434" width="0.7109375" style="124" customWidth="1"/>
    <col min="7435" max="7435" width="12.28515625" style="124" customWidth="1"/>
    <col min="7436" max="7436" width="0.7109375" style="124" customWidth="1"/>
    <col min="7437" max="7437" width="12.28515625" style="124" customWidth="1"/>
    <col min="7438" max="7439" width="9.28515625" style="124"/>
    <col min="7440" max="7440" width="11.28515625" style="124" bestFit="1" customWidth="1"/>
    <col min="7441" max="7680" width="9.28515625" style="124"/>
    <col min="7681" max="7683" width="1.42578125" style="124" customWidth="1"/>
    <col min="7684" max="7684" width="35.28515625" style="124" customWidth="1"/>
    <col min="7685" max="7685" width="4.7109375" style="124" customWidth="1"/>
    <col min="7686" max="7686" width="0.7109375" style="124" customWidth="1"/>
    <col min="7687" max="7687" width="12.28515625" style="124" customWidth="1"/>
    <col min="7688" max="7688" width="0.7109375" style="124" customWidth="1"/>
    <col min="7689" max="7689" width="12.28515625" style="124" customWidth="1"/>
    <col min="7690" max="7690" width="0.7109375" style="124" customWidth="1"/>
    <col min="7691" max="7691" width="12.28515625" style="124" customWidth="1"/>
    <col min="7692" max="7692" width="0.7109375" style="124" customWidth="1"/>
    <col min="7693" max="7693" width="12.28515625" style="124" customWidth="1"/>
    <col min="7694" max="7695" width="9.28515625" style="124"/>
    <col min="7696" max="7696" width="11.28515625" style="124" bestFit="1" customWidth="1"/>
    <col min="7697" max="7936" width="9.28515625" style="124"/>
    <col min="7937" max="7939" width="1.42578125" style="124" customWidth="1"/>
    <col min="7940" max="7940" width="35.28515625" style="124" customWidth="1"/>
    <col min="7941" max="7941" width="4.7109375" style="124" customWidth="1"/>
    <col min="7942" max="7942" width="0.7109375" style="124" customWidth="1"/>
    <col min="7943" max="7943" width="12.28515625" style="124" customWidth="1"/>
    <col min="7944" max="7944" width="0.7109375" style="124" customWidth="1"/>
    <col min="7945" max="7945" width="12.28515625" style="124" customWidth="1"/>
    <col min="7946" max="7946" width="0.7109375" style="124" customWidth="1"/>
    <col min="7947" max="7947" width="12.28515625" style="124" customWidth="1"/>
    <col min="7948" max="7948" width="0.7109375" style="124" customWidth="1"/>
    <col min="7949" max="7949" width="12.28515625" style="124" customWidth="1"/>
    <col min="7950" max="7951" width="9.28515625" style="124"/>
    <col min="7952" max="7952" width="11.28515625" style="124" bestFit="1" customWidth="1"/>
    <col min="7953" max="8192" width="9.28515625" style="124"/>
    <col min="8193" max="8195" width="1.42578125" style="124" customWidth="1"/>
    <col min="8196" max="8196" width="35.28515625" style="124" customWidth="1"/>
    <col min="8197" max="8197" width="4.7109375" style="124" customWidth="1"/>
    <col min="8198" max="8198" width="0.7109375" style="124" customWidth="1"/>
    <col min="8199" max="8199" width="12.28515625" style="124" customWidth="1"/>
    <col min="8200" max="8200" width="0.7109375" style="124" customWidth="1"/>
    <col min="8201" max="8201" width="12.28515625" style="124" customWidth="1"/>
    <col min="8202" max="8202" width="0.7109375" style="124" customWidth="1"/>
    <col min="8203" max="8203" width="12.28515625" style="124" customWidth="1"/>
    <col min="8204" max="8204" width="0.7109375" style="124" customWidth="1"/>
    <col min="8205" max="8205" width="12.28515625" style="124" customWidth="1"/>
    <col min="8206" max="8207" width="9.28515625" style="124"/>
    <col min="8208" max="8208" width="11.28515625" style="124" bestFit="1" customWidth="1"/>
    <col min="8209" max="8448" width="9.28515625" style="124"/>
    <col min="8449" max="8451" width="1.42578125" style="124" customWidth="1"/>
    <col min="8452" max="8452" width="35.28515625" style="124" customWidth="1"/>
    <col min="8453" max="8453" width="4.7109375" style="124" customWidth="1"/>
    <col min="8454" max="8454" width="0.7109375" style="124" customWidth="1"/>
    <col min="8455" max="8455" width="12.28515625" style="124" customWidth="1"/>
    <col min="8456" max="8456" width="0.7109375" style="124" customWidth="1"/>
    <col min="8457" max="8457" width="12.28515625" style="124" customWidth="1"/>
    <col min="8458" max="8458" width="0.7109375" style="124" customWidth="1"/>
    <col min="8459" max="8459" width="12.28515625" style="124" customWidth="1"/>
    <col min="8460" max="8460" width="0.7109375" style="124" customWidth="1"/>
    <col min="8461" max="8461" width="12.28515625" style="124" customWidth="1"/>
    <col min="8462" max="8463" width="9.28515625" style="124"/>
    <col min="8464" max="8464" width="11.28515625" style="124" bestFit="1" customWidth="1"/>
    <col min="8465" max="8704" width="9.28515625" style="124"/>
    <col min="8705" max="8707" width="1.42578125" style="124" customWidth="1"/>
    <col min="8708" max="8708" width="35.28515625" style="124" customWidth="1"/>
    <col min="8709" max="8709" width="4.7109375" style="124" customWidth="1"/>
    <col min="8710" max="8710" width="0.7109375" style="124" customWidth="1"/>
    <col min="8711" max="8711" width="12.28515625" style="124" customWidth="1"/>
    <col min="8712" max="8712" width="0.7109375" style="124" customWidth="1"/>
    <col min="8713" max="8713" width="12.28515625" style="124" customWidth="1"/>
    <col min="8714" max="8714" width="0.7109375" style="124" customWidth="1"/>
    <col min="8715" max="8715" width="12.28515625" style="124" customWidth="1"/>
    <col min="8716" max="8716" width="0.7109375" style="124" customWidth="1"/>
    <col min="8717" max="8717" width="12.28515625" style="124" customWidth="1"/>
    <col min="8718" max="8719" width="9.28515625" style="124"/>
    <col min="8720" max="8720" width="11.28515625" style="124" bestFit="1" customWidth="1"/>
    <col min="8721" max="8960" width="9.28515625" style="124"/>
    <col min="8961" max="8963" width="1.42578125" style="124" customWidth="1"/>
    <col min="8964" max="8964" width="35.28515625" style="124" customWidth="1"/>
    <col min="8965" max="8965" width="4.7109375" style="124" customWidth="1"/>
    <col min="8966" max="8966" width="0.7109375" style="124" customWidth="1"/>
    <col min="8967" max="8967" width="12.28515625" style="124" customWidth="1"/>
    <col min="8968" max="8968" width="0.7109375" style="124" customWidth="1"/>
    <col min="8969" max="8969" width="12.28515625" style="124" customWidth="1"/>
    <col min="8970" max="8970" width="0.7109375" style="124" customWidth="1"/>
    <col min="8971" max="8971" width="12.28515625" style="124" customWidth="1"/>
    <col min="8972" max="8972" width="0.7109375" style="124" customWidth="1"/>
    <col min="8973" max="8973" width="12.28515625" style="124" customWidth="1"/>
    <col min="8974" max="8975" width="9.28515625" style="124"/>
    <col min="8976" max="8976" width="11.28515625" style="124" bestFit="1" customWidth="1"/>
    <col min="8977" max="9216" width="9.28515625" style="124"/>
    <col min="9217" max="9219" width="1.42578125" style="124" customWidth="1"/>
    <col min="9220" max="9220" width="35.28515625" style="124" customWidth="1"/>
    <col min="9221" max="9221" width="4.7109375" style="124" customWidth="1"/>
    <col min="9222" max="9222" width="0.7109375" style="124" customWidth="1"/>
    <col min="9223" max="9223" width="12.28515625" style="124" customWidth="1"/>
    <col min="9224" max="9224" width="0.7109375" style="124" customWidth="1"/>
    <col min="9225" max="9225" width="12.28515625" style="124" customWidth="1"/>
    <col min="9226" max="9226" width="0.7109375" style="124" customWidth="1"/>
    <col min="9227" max="9227" width="12.28515625" style="124" customWidth="1"/>
    <col min="9228" max="9228" width="0.7109375" style="124" customWidth="1"/>
    <col min="9229" max="9229" width="12.28515625" style="124" customWidth="1"/>
    <col min="9230" max="9231" width="9.28515625" style="124"/>
    <col min="9232" max="9232" width="11.28515625" style="124" bestFit="1" customWidth="1"/>
    <col min="9233" max="9472" width="9.28515625" style="124"/>
    <col min="9473" max="9475" width="1.42578125" style="124" customWidth="1"/>
    <col min="9476" max="9476" width="35.28515625" style="124" customWidth="1"/>
    <col min="9477" max="9477" width="4.7109375" style="124" customWidth="1"/>
    <col min="9478" max="9478" width="0.7109375" style="124" customWidth="1"/>
    <col min="9479" max="9479" width="12.28515625" style="124" customWidth="1"/>
    <col min="9480" max="9480" width="0.7109375" style="124" customWidth="1"/>
    <col min="9481" max="9481" width="12.28515625" style="124" customWidth="1"/>
    <col min="9482" max="9482" width="0.7109375" style="124" customWidth="1"/>
    <col min="9483" max="9483" width="12.28515625" style="124" customWidth="1"/>
    <col min="9484" max="9484" width="0.7109375" style="124" customWidth="1"/>
    <col min="9485" max="9485" width="12.28515625" style="124" customWidth="1"/>
    <col min="9486" max="9487" width="9.28515625" style="124"/>
    <col min="9488" max="9488" width="11.28515625" style="124" bestFit="1" customWidth="1"/>
    <col min="9489" max="9728" width="9.28515625" style="124"/>
    <col min="9729" max="9731" width="1.42578125" style="124" customWidth="1"/>
    <col min="9732" max="9732" width="35.28515625" style="124" customWidth="1"/>
    <col min="9733" max="9733" width="4.7109375" style="124" customWidth="1"/>
    <col min="9734" max="9734" width="0.7109375" style="124" customWidth="1"/>
    <col min="9735" max="9735" width="12.28515625" style="124" customWidth="1"/>
    <col min="9736" max="9736" width="0.7109375" style="124" customWidth="1"/>
    <col min="9737" max="9737" width="12.28515625" style="124" customWidth="1"/>
    <col min="9738" max="9738" width="0.7109375" style="124" customWidth="1"/>
    <col min="9739" max="9739" width="12.28515625" style="124" customWidth="1"/>
    <col min="9740" max="9740" width="0.7109375" style="124" customWidth="1"/>
    <col min="9741" max="9741" width="12.28515625" style="124" customWidth="1"/>
    <col min="9742" max="9743" width="9.28515625" style="124"/>
    <col min="9744" max="9744" width="11.28515625" style="124" bestFit="1" customWidth="1"/>
    <col min="9745" max="9984" width="9.28515625" style="124"/>
    <col min="9985" max="9987" width="1.42578125" style="124" customWidth="1"/>
    <col min="9988" max="9988" width="35.28515625" style="124" customWidth="1"/>
    <col min="9989" max="9989" width="4.7109375" style="124" customWidth="1"/>
    <col min="9990" max="9990" width="0.7109375" style="124" customWidth="1"/>
    <col min="9991" max="9991" width="12.28515625" style="124" customWidth="1"/>
    <col min="9992" max="9992" width="0.7109375" style="124" customWidth="1"/>
    <col min="9993" max="9993" width="12.28515625" style="124" customWidth="1"/>
    <col min="9994" max="9994" width="0.7109375" style="124" customWidth="1"/>
    <col min="9995" max="9995" width="12.28515625" style="124" customWidth="1"/>
    <col min="9996" max="9996" width="0.7109375" style="124" customWidth="1"/>
    <col min="9997" max="9997" width="12.28515625" style="124" customWidth="1"/>
    <col min="9998" max="9999" width="9.28515625" style="124"/>
    <col min="10000" max="10000" width="11.28515625" style="124" bestFit="1" customWidth="1"/>
    <col min="10001" max="10240" width="9.28515625" style="124"/>
    <col min="10241" max="10243" width="1.42578125" style="124" customWidth="1"/>
    <col min="10244" max="10244" width="35.28515625" style="124" customWidth="1"/>
    <col min="10245" max="10245" width="4.7109375" style="124" customWidth="1"/>
    <col min="10246" max="10246" width="0.7109375" style="124" customWidth="1"/>
    <col min="10247" max="10247" width="12.28515625" style="124" customWidth="1"/>
    <col min="10248" max="10248" width="0.7109375" style="124" customWidth="1"/>
    <col min="10249" max="10249" width="12.28515625" style="124" customWidth="1"/>
    <col min="10250" max="10250" width="0.7109375" style="124" customWidth="1"/>
    <col min="10251" max="10251" width="12.28515625" style="124" customWidth="1"/>
    <col min="10252" max="10252" width="0.7109375" style="124" customWidth="1"/>
    <col min="10253" max="10253" width="12.28515625" style="124" customWidth="1"/>
    <col min="10254" max="10255" width="9.28515625" style="124"/>
    <col min="10256" max="10256" width="11.28515625" style="124" bestFit="1" customWidth="1"/>
    <col min="10257" max="10496" width="9.28515625" style="124"/>
    <col min="10497" max="10499" width="1.42578125" style="124" customWidth="1"/>
    <col min="10500" max="10500" width="35.28515625" style="124" customWidth="1"/>
    <col min="10501" max="10501" width="4.7109375" style="124" customWidth="1"/>
    <col min="10502" max="10502" width="0.7109375" style="124" customWidth="1"/>
    <col min="10503" max="10503" width="12.28515625" style="124" customWidth="1"/>
    <col min="10504" max="10504" width="0.7109375" style="124" customWidth="1"/>
    <col min="10505" max="10505" width="12.28515625" style="124" customWidth="1"/>
    <col min="10506" max="10506" width="0.7109375" style="124" customWidth="1"/>
    <col min="10507" max="10507" width="12.28515625" style="124" customWidth="1"/>
    <col min="10508" max="10508" width="0.7109375" style="124" customWidth="1"/>
    <col min="10509" max="10509" width="12.28515625" style="124" customWidth="1"/>
    <col min="10510" max="10511" width="9.28515625" style="124"/>
    <col min="10512" max="10512" width="11.28515625" style="124" bestFit="1" customWidth="1"/>
    <col min="10513" max="10752" width="9.28515625" style="124"/>
    <col min="10753" max="10755" width="1.42578125" style="124" customWidth="1"/>
    <col min="10756" max="10756" width="35.28515625" style="124" customWidth="1"/>
    <col min="10757" max="10757" width="4.7109375" style="124" customWidth="1"/>
    <col min="10758" max="10758" width="0.7109375" style="124" customWidth="1"/>
    <col min="10759" max="10759" width="12.28515625" style="124" customWidth="1"/>
    <col min="10760" max="10760" width="0.7109375" style="124" customWidth="1"/>
    <col min="10761" max="10761" width="12.28515625" style="124" customWidth="1"/>
    <col min="10762" max="10762" width="0.7109375" style="124" customWidth="1"/>
    <col min="10763" max="10763" width="12.28515625" style="124" customWidth="1"/>
    <col min="10764" max="10764" width="0.7109375" style="124" customWidth="1"/>
    <col min="10765" max="10765" width="12.28515625" style="124" customWidth="1"/>
    <col min="10766" max="10767" width="9.28515625" style="124"/>
    <col min="10768" max="10768" width="11.28515625" style="124" bestFit="1" customWidth="1"/>
    <col min="10769" max="11008" width="9.28515625" style="124"/>
    <col min="11009" max="11011" width="1.42578125" style="124" customWidth="1"/>
    <col min="11012" max="11012" width="35.28515625" style="124" customWidth="1"/>
    <col min="11013" max="11013" width="4.7109375" style="124" customWidth="1"/>
    <col min="11014" max="11014" width="0.7109375" style="124" customWidth="1"/>
    <col min="11015" max="11015" width="12.28515625" style="124" customWidth="1"/>
    <col min="11016" max="11016" width="0.7109375" style="124" customWidth="1"/>
    <col min="11017" max="11017" width="12.28515625" style="124" customWidth="1"/>
    <col min="11018" max="11018" width="0.7109375" style="124" customWidth="1"/>
    <col min="11019" max="11019" width="12.28515625" style="124" customWidth="1"/>
    <col min="11020" max="11020" width="0.7109375" style="124" customWidth="1"/>
    <col min="11021" max="11021" width="12.28515625" style="124" customWidth="1"/>
    <col min="11022" max="11023" width="9.28515625" style="124"/>
    <col min="11024" max="11024" width="11.28515625" style="124" bestFit="1" customWidth="1"/>
    <col min="11025" max="11264" width="9.28515625" style="124"/>
    <col min="11265" max="11267" width="1.42578125" style="124" customWidth="1"/>
    <col min="11268" max="11268" width="35.28515625" style="124" customWidth="1"/>
    <col min="11269" max="11269" width="4.7109375" style="124" customWidth="1"/>
    <col min="11270" max="11270" width="0.7109375" style="124" customWidth="1"/>
    <col min="11271" max="11271" width="12.28515625" style="124" customWidth="1"/>
    <col min="11272" max="11272" width="0.7109375" style="124" customWidth="1"/>
    <col min="11273" max="11273" width="12.28515625" style="124" customWidth="1"/>
    <col min="11274" max="11274" width="0.7109375" style="124" customWidth="1"/>
    <col min="11275" max="11275" width="12.28515625" style="124" customWidth="1"/>
    <col min="11276" max="11276" width="0.7109375" style="124" customWidth="1"/>
    <col min="11277" max="11277" width="12.28515625" style="124" customWidth="1"/>
    <col min="11278" max="11279" width="9.28515625" style="124"/>
    <col min="11280" max="11280" width="11.28515625" style="124" bestFit="1" customWidth="1"/>
    <col min="11281" max="11520" width="9.28515625" style="124"/>
    <col min="11521" max="11523" width="1.42578125" style="124" customWidth="1"/>
    <col min="11524" max="11524" width="35.28515625" style="124" customWidth="1"/>
    <col min="11525" max="11525" width="4.7109375" style="124" customWidth="1"/>
    <col min="11526" max="11526" width="0.7109375" style="124" customWidth="1"/>
    <col min="11527" max="11527" width="12.28515625" style="124" customWidth="1"/>
    <col min="11528" max="11528" width="0.7109375" style="124" customWidth="1"/>
    <col min="11529" max="11529" width="12.28515625" style="124" customWidth="1"/>
    <col min="11530" max="11530" width="0.7109375" style="124" customWidth="1"/>
    <col min="11531" max="11531" width="12.28515625" style="124" customWidth="1"/>
    <col min="11532" max="11532" width="0.7109375" style="124" customWidth="1"/>
    <col min="11533" max="11533" width="12.28515625" style="124" customWidth="1"/>
    <col min="11534" max="11535" width="9.28515625" style="124"/>
    <col min="11536" max="11536" width="11.28515625" style="124" bestFit="1" customWidth="1"/>
    <col min="11537" max="11776" width="9.28515625" style="124"/>
    <col min="11777" max="11779" width="1.42578125" style="124" customWidth="1"/>
    <col min="11780" max="11780" width="35.28515625" style="124" customWidth="1"/>
    <col min="11781" max="11781" width="4.7109375" style="124" customWidth="1"/>
    <col min="11782" max="11782" width="0.7109375" style="124" customWidth="1"/>
    <col min="11783" max="11783" width="12.28515625" style="124" customWidth="1"/>
    <col min="11784" max="11784" width="0.7109375" style="124" customWidth="1"/>
    <col min="11785" max="11785" width="12.28515625" style="124" customWidth="1"/>
    <col min="11786" max="11786" width="0.7109375" style="124" customWidth="1"/>
    <col min="11787" max="11787" width="12.28515625" style="124" customWidth="1"/>
    <col min="11788" max="11788" width="0.7109375" style="124" customWidth="1"/>
    <col min="11789" max="11789" width="12.28515625" style="124" customWidth="1"/>
    <col min="11790" max="11791" width="9.28515625" style="124"/>
    <col min="11792" max="11792" width="11.28515625" style="124" bestFit="1" customWidth="1"/>
    <col min="11793" max="12032" width="9.28515625" style="124"/>
    <col min="12033" max="12035" width="1.42578125" style="124" customWidth="1"/>
    <col min="12036" max="12036" width="35.28515625" style="124" customWidth="1"/>
    <col min="12037" max="12037" width="4.7109375" style="124" customWidth="1"/>
    <col min="12038" max="12038" width="0.7109375" style="124" customWidth="1"/>
    <col min="12039" max="12039" width="12.28515625" style="124" customWidth="1"/>
    <col min="12040" max="12040" width="0.7109375" style="124" customWidth="1"/>
    <col min="12041" max="12041" width="12.28515625" style="124" customWidth="1"/>
    <col min="12042" max="12042" width="0.7109375" style="124" customWidth="1"/>
    <col min="12043" max="12043" width="12.28515625" style="124" customWidth="1"/>
    <col min="12044" max="12044" width="0.7109375" style="124" customWidth="1"/>
    <col min="12045" max="12045" width="12.28515625" style="124" customWidth="1"/>
    <col min="12046" max="12047" width="9.28515625" style="124"/>
    <col min="12048" max="12048" width="11.28515625" style="124" bestFit="1" customWidth="1"/>
    <col min="12049" max="12288" width="9.28515625" style="124"/>
    <col min="12289" max="12291" width="1.42578125" style="124" customWidth="1"/>
    <col min="12292" max="12292" width="35.28515625" style="124" customWidth="1"/>
    <col min="12293" max="12293" width="4.7109375" style="124" customWidth="1"/>
    <col min="12294" max="12294" width="0.7109375" style="124" customWidth="1"/>
    <col min="12295" max="12295" width="12.28515625" style="124" customWidth="1"/>
    <col min="12296" max="12296" width="0.7109375" style="124" customWidth="1"/>
    <col min="12297" max="12297" width="12.28515625" style="124" customWidth="1"/>
    <col min="12298" max="12298" width="0.7109375" style="124" customWidth="1"/>
    <col min="12299" max="12299" width="12.28515625" style="124" customWidth="1"/>
    <col min="12300" max="12300" width="0.7109375" style="124" customWidth="1"/>
    <col min="12301" max="12301" width="12.28515625" style="124" customWidth="1"/>
    <col min="12302" max="12303" width="9.28515625" style="124"/>
    <col min="12304" max="12304" width="11.28515625" style="124" bestFit="1" customWidth="1"/>
    <col min="12305" max="12544" width="9.28515625" style="124"/>
    <col min="12545" max="12547" width="1.42578125" style="124" customWidth="1"/>
    <col min="12548" max="12548" width="35.28515625" style="124" customWidth="1"/>
    <col min="12549" max="12549" width="4.7109375" style="124" customWidth="1"/>
    <col min="12550" max="12550" width="0.7109375" style="124" customWidth="1"/>
    <col min="12551" max="12551" width="12.28515625" style="124" customWidth="1"/>
    <col min="12552" max="12552" width="0.7109375" style="124" customWidth="1"/>
    <col min="12553" max="12553" width="12.28515625" style="124" customWidth="1"/>
    <col min="12554" max="12554" width="0.7109375" style="124" customWidth="1"/>
    <col min="12555" max="12555" width="12.28515625" style="124" customWidth="1"/>
    <col min="12556" max="12556" width="0.7109375" style="124" customWidth="1"/>
    <col min="12557" max="12557" width="12.28515625" style="124" customWidth="1"/>
    <col min="12558" max="12559" width="9.28515625" style="124"/>
    <col min="12560" max="12560" width="11.28515625" style="124" bestFit="1" customWidth="1"/>
    <col min="12561" max="12800" width="9.28515625" style="124"/>
    <col min="12801" max="12803" width="1.42578125" style="124" customWidth="1"/>
    <col min="12804" max="12804" width="35.28515625" style="124" customWidth="1"/>
    <col min="12805" max="12805" width="4.7109375" style="124" customWidth="1"/>
    <col min="12806" max="12806" width="0.7109375" style="124" customWidth="1"/>
    <col min="12807" max="12807" width="12.28515625" style="124" customWidth="1"/>
    <col min="12808" max="12808" width="0.7109375" style="124" customWidth="1"/>
    <col min="12809" max="12809" width="12.28515625" style="124" customWidth="1"/>
    <col min="12810" max="12810" width="0.7109375" style="124" customWidth="1"/>
    <col min="12811" max="12811" width="12.28515625" style="124" customWidth="1"/>
    <col min="12812" max="12812" width="0.7109375" style="124" customWidth="1"/>
    <col min="12813" max="12813" width="12.28515625" style="124" customWidth="1"/>
    <col min="12814" max="12815" width="9.28515625" style="124"/>
    <col min="12816" max="12816" width="11.28515625" style="124" bestFit="1" customWidth="1"/>
    <col min="12817" max="13056" width="9.28515625" style="124"/>
    <col min="13057" max="13059" width="1.42578125" style="124" customWidth="1"/>
    <col min="13060" max="13060" width="35.28515625" style="124" customWidth="1"/>
    <col min="13061" max="13061" width="4.7109375" style="124" customWidth="1"/>
    <col min="13062" max="13062" width="0.7109375" style="124" customWidth="1"/>
    <col min="13063" max="13063" width="12.28515625" style="124" customWidth="1"/>
    <col min="13064" max="13064" width="0.7109375" style="124" customWidth="1"/>
    <col min="13065" max="13065" width="12.28515625" style="124" customWidth="1"/>
    <col min="13066" max="13066" width="0.7109375" style="124" customWidth="1"/>
    <col min="13067" max="13067" width="12.28515625" style="124" customWidth="1"/>
    <col min="13068" max="13068" width="0.7109375" style="124" customWidth="1"/>
    <col min="13069" max="13069" width="12.28515625" style="124" customWidth="1"/>
    <col min="13070" max="13071" width="9.28515625" style="124"/>
    <col min="13072" max="13072" width="11.28515625" style="124" bestFit="1" customWidth="1"/>
    <col min="13073" max="13312" width="9.28515625" style="124"/>
    <col min="13313" max="13315" width="1.42578125" style="124" customWidth="1"/>
    <col min="13316" max="13316" width="35.28515625" style="124" customWidth="1"/>
    <col min="13317" max="13317" width="4.7109375" style="124" customWidth="1"/>
    <col min="13318" max="13318" width="0.7109375" style="124" customWidth="1"/>
    <col min="13319" max="13319" width="12.28515625" style="124" customWidth="1"/>
    <col min="13320" max="13320" width="0.7109375" style="124" customWidth="1"/>
    <col min="13321" max="13321" width="12.28515625" style="124" customWidth="1"/>
    <col min="13322" max="13322" width="0.7109375" style="124" customWidth="1"/>
    <col min="13323" max="13323" width="12.28515625" style="124" customWidth="1"/>
    <col min="13324" max="13324" width="0.7109375" style="124" customWidth="1"/>
    <col min="13325" max="13325" width="12.28515625" style="124" customWidth="1"/>
    <col min="13326" max="13327" width="9.28515625" style="124"/>
    <col min="13328" max="13328" width="11.28515625" style="124" bestFit="1" customWidth="1"/>
    <col min="13329" max="13568" width="9.28515625" style="124"/>
    <col min="13569" max="13571" width="1.42578125" style="124" customWidth="1"/>
    <col min="13572" max="13572" width="35.28515625" style="124" customWidth="1"/>
    <col min="13573" max="13573" width="4.7109375" style="124" customWidth="1"/>
    <col min="13574" max="13574" width="0.7109375" style="124" customWidth="1"/>
    <col min="13575" max="13575" width="12.28515625" style="124" customWidth="1"/>
    <col min="13576" max="13576" width="0.7109375" style="124" customWidth="1"/>
    <col min="13577" max="13577" width="12.28515625" style="124" customWidth="1"/>
    <col min="13578" max="13578" width="0.7109375" style="124" customWidth="1"/>
    <col min="13579" max="13579" width="12.28515625" style="124" customWidth="1"/>
    <col min="13580" max="13580" width="0.7109375" style="124" customWidth="1"/>
    <col min="13581" max="13581" width="12.28515625" style="124" customWidth="1"/>
    <col min="13582" max="13583" width="9.28515625" style="124"/>
    <col min="13584" max="13584" width="11.28515625" style="124" bestFit="1" customWidth="1"/>
    <col min="13585" max="13824" width="9.28515625" style="124"/>
    <col min="13825" max="13827" width="1.42578125" style="124" customWidth="1"/>
    <col min="13828" max="13828" width="35.28515625" style="124" customWidth="1"/>
    <col min="13829" max="13829" width="4.7109375" style="124" customWidth="1"/>
    <col min="13830" max="13830" width="0.7109375" style="124" customWidth="1"/>
    <col min="13831" max="13831" width="12.28515625" style="124" customWidth="1"/>
    <col min="13832" max="13832" width="0.7109375" style="124" customWidth="1"/>
    <col min="13833" max="13833" width="12.28515625" style="124" customWidth="1"/>
    <col min="13834" max="13834" width="0.7109375" style="124" customWidth="1"/>
    <col min="13835" max="13835" width="12.28515625" style="124" customWidth="1"/>
    <col min="13836" max="13836" width="0.7109375" style="124" customWidth="1"/>
    <col min="13837" max="13837" width="12.28515625" style="124" customWidth="1"/>
    <col min="13838" max="13839" width="9.28515625" style="124"/>
    <col min="13840" max="13840" width="11.28515625" style="124" bestFit="1" customWidth="1"/>
    <col min="13841" max="14080" width="9.28515625" style="124"/>
    <col min="14081" max="14083" width="1.42578125" style="124" customWidth="1"/>
    <col min="14084" max="14084" width="35.28515625" style="124" customWidth="1"/>
    <col min="14085" max="14085" width="4.7109375" style="124" customWidth="1"/>
    <col min="14086" max="14086" width="0.7109375" style="124" customWidth="1"/>
    <col min="14087" max="14087" width="12.28515625" style="124" customWidth="1"/>
    <col min="14088" max="14088" width="0.7109375" style="124" customWidth="1"/>
    <col min="14089" max="14089" width="12.28515625" style="124" customWidth="1"/>
    <col min="14090" max="14090" width="0.7109375" style="124" customWidth="1"/>
    <col min="14091" max="14091" width="12.28515625" style="124" customWidth="1"/>
    <col min="14092" max="14092" width="0.7109375" style="124" customWidth="1"/>
    <col min="14093" max="14093" width="12.28515625" style="124" customWidth="1"/>
    <col min="14094" max="14095" width="9.28515625" style="124"/>
    <col min="14096" max="14096" width="11.28515625" style="124" bestFit="1" customWidth="1"/>
    <col min="14097" max="14336" width="9.28515625" style="124"/>
    <col min="14337" max="14339" width="1.42578125" style="124" customWidth="1"/>
    <col min="14340" max="14340" width="35.28515625" style="124" customWidth="1"/>
    <col min="14341" max="14341" width="4.7109375" style="124" customWidth="1"/>
    <col min="14342" max="14342" width="0.7109375" style="124" customWidth="1"/>
    <col min="14343" max="14343" width="12.28515625" style="124" customWidth="1"/>
    <col min="14344" max="14344" width="0.7109375" style="124" customWidth="1"/>
    <col min="14345" max="14345" width="12.28515625" style="124" customWidth="1"/>
    <col min="14346" max="14346" width="0.7109375" style="124" customWidth="1"/>
    <col min="14347" max="14347" width="12.28515625" style="124" customWidth="1"/>
    <col min="14348" max="14348" width="0.7109375" style="124" customWidth="1"/>
    <col min="14349" max="14349" width="12.28515625" style="124" customWidth="1"/>
    <col min="14350" max="14351" width="9.28515625" style="124"/>
    <col min="14352" max="14352" width="11.28515625" style="124" bestFit="1" customWidth="1"/>
    <col min="14353" max="14592" width="9.28515625" style="124"/>
    <col min="14593" max="14595" width="1.42578125" style="124" customWidth="1"/>
    <col min="14596" max="14596" width="35.28515625" style="124" customWidth="1"/>
    <col min="14597" max="14597" width="4.7109375" style="124" customWidth="1"/>
    <col min="14598" max="14598" width="0.7109375" style="124" customWidth="1"/>
    <col min="14599" max="14599" width="12.28515625" style="124" customWidth="1"/>
    <col min="14600" max="14600" width="0.7109375" style="124" customWidth="1"/>
    <col min="14601" max="14601" width="12.28515625" style="124" customWidth="1"/>
    <col min="14602" max="14602" width="0.7109375" style="124" customWidth="1"/>
    <col min="14603" max="14603" width="12.28515625" style="124" customWidth="1"/>
    <col min="14604" max="14604" width="0.7109375" style="124" customWidth="1"/>
    <col min="14605" max="14605" width="12.28515625" style="124" customWidth="1"/>
    <col min="14606" max="14607" width="9.28515625" style="124"/>
    <col min="14608" max="14608" width="11.28515625" style="124" bestFit="1" customWidth="1"/>
    <col min="14609" max="14848" width="9.28515625" style="124"/>
    <col min="14849" max="14851" width="1.42578125" style="124" customWidth="1"/>
    <col min="14852" max="14852" width="35.28515625" style="124" customWidth="1"/>
    <col min="14853" max="14853" width="4.7109375" style="124" customWidth="1"/>
    <col min="14854" max="14854" width="0.7109375" style="124" customWidth="1"/>
    <col min="14855" max="14855" width="12.28515625" style="124" customWidth="1"/>
    <col min="14856" max="14856" width="0.7109375" style="124" customWidth="1"/>
    <col min="14857" max="14857" width="12.28515625" style="124" customWidth="1"/>
    <col min="14858" max="14858" width="0.7109375" style="124" customWidth="1"/>
    <col min="14859" max="14859" width="12.28515625" style="124" customWidth="1"/>
    <col min="14860" max="14860" width="0.7109375" style="124" customWidth="1"/>
    <col min="14861" max="14861" width="12.28515625" style="124" customWidth="1"/>
    <col min="14862" max="14863" width="9.28515625" style="124"/>
    <col min="14864" max="14864" width="11.28515625" style="124" bestFit="1" customWidth="1"/>
    <col min="14865" max="15104" width="9.28515625" style="124"/>
    <col min="15105" max="15107" width="1.42578125" style="124" customWidth="1"/>
    <col min="15108" max="15108" width="35.28515625" style="124" customWidth="1"/>
    <col min="15109" max="15109" width="4.7109375" style="124" customWidth="1"/>
    <col min="15110" max="15110" width="0.7109375" style="124" customWidth="1"/>
    <col min="15111" max="15111" width="12.28515625" style="124" customWidth="1"/>
    <col min="15112" max="15112" width="0.7109375" style="124" customWidth="1"/>
    <col min="15113" max="15113" width="12.28515625" style="124" customWidth="1"/>
    <col min="15114" max="15114" width="0.7109375" style="124" customWidth="1"/>
    <col min="15115" max="15115" width="12.28515625" style="124" customWidth="1"/>
    <col min="15116" max="15116" width="0.7109375" style="124" customWidth="1"/>
    <col min="15117" max="15117" width="12.28515625" style="124" customWidth="1"/>
    <col min="15118" max="15119" width="9.28515625" style="124"/>
    <col min="15120" max="15120" width="11.28515625" style="124" bestFit="1" customWidth="1"/>
    <col min="15121" max="15360" width="9.28515625" style="124"/>
    <col min="15361" max="15363" width="1.42578125" style="124" customWidth="1"/>
    <col min="15364" max="15364" width="35.28515625" style="124" customWidth="1"/>
    <col min="15365" max="15365" width="4.7109375" style="124" customWidth="1"/>
    <col min="15366" max="15366" width="0.7109375" style="124" customWidth="1"/>
    <col min="15367" max="15367" width="12.28515625" style="124" customWidth="1"/>
    <col min="15368" max="15368" width="0.7109375" style="124" customWidth="1"/>
    <col min="15369" max="15369" width="12.28515625" style="124" customWidth="1"/>
    <col min="15370" max="15370" width="0.7109375" style="124" customWidth="1"/>
    <col min="15371" max="15371" width="12.28515625" style="124" customWidth="1"/>
    <col min="15372" max="15372" width="0.7109375" style="124" customWidth="1"/>
    <col min="15373" max="15373" width="12.28515625" style="124" customWidth="1"/>
    <col min="15374" max="15375" width="9.28515625" style="124"/>
    <col min="15376" max="15376" width="11.28515625" style="124" bestFit="1" customWidth="1"/>
    <col min="15377" max="15616" width="9.28515625" style="124"/>
    <col min="15617" max="15619" width="1.42578125" style="124" customWidth="1"/>
    <col min="15620" max="15620" width="35.28515625" style="124" customWidth="1"/>
    <col min="15621" max="15621" width="4.7109375" style="124" customWidth="1"/>
    <col min="15622" max="15622" width="0.7109375" style="124" customWidth="1"/>
    <col min="15623" max="15623" width="12.28515625" style="124" customWidth="1"/>
    <col min="15624" max="15624" width="0.7109375" style="124" customWidth="1"/>
    <col min="15625" max="15625" width="12.28515625" style="124" customWidth="1"/>
    <col min="15626" max="15626" width="0.7109375" style="124" customWidth="1"/>
    <col min="15627" max="15627" width="12.28515625" style="124" customWidth="1"/>
    <col min="15628" max="15628" width="0.7109375" style="124" customWidth="1"/>
    <col min="15629" max="15629" width="12.28515625" style="124" customWidth="1"/>
    <col min="15630" max="15631" width="9.28515625" style="124"/>
    <col min="15632" max="15632" width="11.28515625" style="124" bestFit="1" customWidth="1"/>
    <col min="15633" max="15872" width="9.28515625" style="124"/>
    <col min="15873" max="15875" width="1.42578125" style="124" customWidth="1"/>
    <col min="15876" max="15876" width="35.28515625" style="124" customWidth="1"/>
    <col min="15877" max="15877" width="4.7109375" style="124" customWidth="1"/>
    <col min="15878" max="15878" width="0.7109375" style="124" customWidth="1"/>
    <col min="15879" max="15879" width="12.28515625" style="124" customWidth="1"/>
    <col min="15880" max="15880" width="0.7109375" style="124" customWidth="1"/>
    <col min="15881" max="15881" width="12.28515625" style="124" customWidth="1"/>
    <col min="15882" max="15882" width="0.7109375" style="124" customWidth="1"/>
    <col min="15883" max="15883" width="12.28515625" style="124" customWidth="1"/>
    <col min="15884" max="15884" width="0.7109375" style="124" customWidth="1"/>
    <col min="15885" max="15885" width="12.28515625" style="124" customWidth="1"/>
    <col min="15886" max="15887" width="9.28515625" style="124"/>
    <col min="15888" max="15888" width="11.28515625" style="124" bestFit="1" customWidth="1"/>
    <col min="15889" max="16128" width="9.28515625" style="124"/>
    <col min="16129" max="16131" width="1.42578125" style="124" customWidth="1"/>
    <col min="16132" max="16132" width="35.28515625" style="124" customWidth="1"/>
    <col min="16133" max="16133" width="4.7109375" style="124" customWidth="1"/>
    <col min="16134" max="16134" width="0.7109375" style="124" customWidth="1"/>
    <col min="16135" max="16135" width="12.28515625" style="124" customWidth="1"/>
    <col min="16136" max="16136" width="0.7109375" style="124" customWidth="1"/>
    <col min="16137" max="16137" width="12.28515625" style="124" customWidth="1"/>
    <col min="16138" max="16138" width="0.7109375" style="124" customWidth="1"/>
    <col min="16139" max="16139" width="12.28515625" style="124" customWidth="1"/>
    <col min="16140" max="16140" width="0.7109375" style="124" customWidth="1"/>
    <col min="16141" max="16141" width="12.28515625" style="124" customWidth="1"/>
    <col min="16142" max="16143" width="9.28515625" style="124"/>
    <col min="16144" max="16144" width="11.28515625" style="124" bestFit="1" customWidth="1"/>
    <col min="16145" max="16384" width="9.28515625" style="124"/>
  </cols>
  <sheetData>
    <row r="1" spans="1:13" ht="16.5" customHeight="1" x14ac:dyDescent="0.2">
      <c r="A1" s="76" t="str">
        <f>'Eng 9'!A1</f>
        <v>World Corporation Public Company Limited</v>
      </c>
      <c r="B1" s="118"/>
      <c r="C1" s="118"/>
      <c r="D1" s="118"/>
      <c r="G1" s="198"/>
      <c r="I1" s="121"/>
      <c r="K1" s="201"/>
      <c r="M1" s="121"/>
    </row>
    <row r="2" spans="1:13" ht="16.5" customHeight="1" x14ac:dyDescent="0.2">
      <c r="A2" s="118" t="s">
        <v>94</v>
      </c>
      <c r="B2" s="118"/>
      <c r="C2" s="118"/>
      <c r="D2" s="118"/>
    </row>
    <row r="3" spans="1:13" ht="16.5" customHeight="1" x14ac:dyDescent="0.2">
      <c r="A3" s="42" t="str">
        <f>'Eng 9'!A3</f>
        <v>For the three-month period ended 31 March 2020</v>
      </c>
      <c r="B3" s="126"/>
      <c r="C3" s="126"/>
      <c r="D3" s="126"/>
      <c r="E3" s="127"/>
      <c r="F3" s="127"/>
      <c r="G3" s="199"/>
      <c r="H3" s="129"/>
      <c r="I3" s="128"/>
      <c r="J3" s="130"/>
      <c r="K3" s="203"/>
      <c r="L3" s="129"/>
      <c r="M3" s="128"/>
    </row>
    <row r="4" spans="1:13" ht="16.5" customHeight="1" x14ac:dyDescent="0.2">
      <c r="A4" s="131"/>
      <c r="B4" s="131"/>
      <c r="C4" s="131"/>
      <c r="D4" s="131"/>
      <c r="F4" s="119"/>
      <c r="G4" s="153"/>
      <c r="H4" s="133"/>
      <c r="I4" s="132"/>
      <c r="J4" s="134"/>
      <c r="K4" s="204"/>
      <c r="L4" s="133"/>
      <c r="M4" s="132"/>
    </row>
    <row r="5" spans="1:13" ht="16.5" customHeight="1" x14ac:dyDescent="0.2">
      <c r="A5" s="131"/>
      <c r="B5" s="131"/>
      <c r="C5" s="131"/>
      <c r="D5" s="131"/>
      <c r="F5" s="119"/>
      <c r="G5" s="153"/>
      <c r="H5" s="133"/>
      <c r="I5" s="132"/>
      <c r="J5" s="134"/>
      <c r="K5" s="204"/>
      <c r="L5" s="133"/>
      <c r="M5" s="132"/>
    </row>
    <row r="6" spans="1:13" ht="16.5" customHeight="1" x14ac:dyDescent="0.2">
      <c r="A6" s="131"/>
      <c r="B6" s="131"/>
      <c r="C6" s="131"/>
      <c r="D6" s="131"/>
      <c r="F6" s="119"/>
      <c r="G6" s="339" t="s">
        <v>4</v>
      </c>
      <c r="H6" s="339"/>
      <c r="I6" s="339"/>
      <c r="J6" s="134"/>
      <c r="K6" s="339" t="s">
        <v>5</v>
      </c>
      <c r="L6" s="339"/>
      <c r="M6" s="339"/>
    </row>
    <row r="7" spans="1:13" ht="16.5" customHeight="1" x14ac:dyDescent="0.2">
      <c r="A7" s="131"/>
      <c r="B7" s="131"/>
      <c r="C7" s="131"/>
      <c r="D7" s="131"/>
      <c r="F7" s="119"/>
      <c r="G7" s="340" t="s">
        <v>45</v>
      </c>
      <c r="H7" s="340"/>
      <c r="I7" s="340"/>
      <c r="J7" s="134"/>
      <c r="K7" s="340" t="s">
        <v>45</v>
      </c>
      <c r="L7" s="340"/>
      <c r="M7" s="340"/>
    </row>
    <row r="8" spans="1:13" ht="16.5" customHeight="1" x14ac:dyDescent="0.2">
      <c r="A8" s="131"/>
      <c r="B8" s="131"/>
      <c r="C8" s="131"/>
      <c r="D8" s="131"/>
      <c r="F8" s="119"/>
      <c r="G8" s="186" t="s">
        <v>90</v>
      </c>
      <c r="H8" s="135"/>
      <c r="I8" s="186" t="s">
        <v>90</v>
      </c>
      <c r="J8" s="136"/>
      <c r="K8" s="186" t="s">
        <v>90</v>
      </c>
      <c r="L8" s="135"/>
      <c r="M8" s="186" t="s">
        <v>90</v>
      </c>
    </row>
    <row r="9" spans="1:13" ht="16.5" customHeight="1" x14ac:dyDescent="0.2">
      <c r="A9" s="131"/>
      <c r="B9" s="131"/>
      <c r="C9" s="131"/>
      <c r="D9" s="131"/>
      <c r="F9" s="119"/>
      <c r="G9" s="187" t="s">
        <v>125</v>
      </c>
      <c r="H9" s="138"/>
      <c r="I9" s="137" t="s">
        <v>125</v>
      </c>
      <c r="J9" s="139"/>
      <c r="K9" s="195" t="s">
        <v>125</v>
      </c>
      <c r="L9" s="138"/>
      <c r="M9" s="137" t="s">
        <v>125</v>
      </c>
    </row>
    <row r="10" spans="1:13" ht="16.5" customHeight="1" x14ac:dyDescent="0.2">
      <c r="E10" s="140"/>
      <c r="F10" s="141"/>
      <c r="G10" s="187" t="s">
        <v>129</v>
      </c>
      <c r="H10" s="50"/>
      <c r="I10" s="187" t="s">
        <v>2</v>
      </c>
      <c r="J10" s="50"/>
      <c r="K10" s="187" t="s">
        <v>129</v>
      </c>
      <c r="L10" s="50"/>
      <c r="M10" s="187" t="s">
        <v>2</v>
      </c>
    </row>
    <row r="11" spans="1:13" ht="16.5" customHeight="1" x14ac:dyDescent="0.2">
      <c r="F11" s="141"/>
      <c r="G11" s="188" t="s">
        <v>3</v>
      </c>
      <c r="H11" s="138"/>
      <c r="I11" s="142" t="s">
        <v>3</v>
      </c>
      <c r="J11" s="143"/>
      <c r="K11" s="196" t="s">
        <v>3</v>
      </c>
      <c r="L11" s="138"/>
      <c r="M11" s="142" t="s">
        <v>3</v>
      </c>
    </row>
    <row r="12" spans="1:13" ht="16.5" customHeight="1" x14ac:dyDescent="0.2">
      <c r="F12" s="141"/>
      <c r="G12" s="189"/>
      <c r="H12" s="138"/>
      <c r="I12" s="144"/>
      <c r="J12" s="143"/>
      <c r="K12" s="197"/>
      <c r="L12" s="138"/>
      <c r="M12" s="144"/>
    </row>
    <row r="13" spans="1:13" ht="16.5" customHeight="1" x14ac:dyDescent="0.2">
      <c r="A13" s="118" t="s">
        <v>76</v>
      </c>
      <c r="G13" s="180"/>
      <c r="I13" s="122"/>
      <c r="K13" s="205"/>
      <c r="M13" s="122"/>
    </row>
    <row r="14" spans="1:13" ht="16.5" customHeight="1" x14ac:dyDescent="0.2">
      <c r="A14" s="124" t="s">
        <v>154</v>
      </c>
      <c r="G14" s="180">
        <f>'Eng 5-6 P&amp;L (3M)'!G32</f>
        <v>12569518</v>
      </c>
      <c r="I14" s="122">
        <f>'Eng 5-6 P&amp;L (3M)'!I32</f>
        <v>2358555</v>
      </c>
      <c r="K14" s="180">
        <f>'Eng 5-6 P&amp;L (3M)'!K32</f>
        <v>1443275</v>
      </c>
      <c r="M14" s="122">
        <f>'Eng 5-6 P&amp;L (3M)'!M32</f>
        <v>1019916</v>
      </c>
    </row>
    <row r="15" spans="1:13" ht="16.5" customHeight="1" x14ac:dyDescent="0.2">
      <c r="A15" s="124" t="s">
        <v>77</v>
      </c>
      <c r="G15" s="180"/>
      <c r="I15" s="122"/>
      <c r="K15" s="180"/>
      <c r="M15" s="122"/>
    </row>
    <row r="16" spans="1:13" ht="16.5" customHeight="1" x14ac:dyDescent="0.2">
      <c r="B16" s="149" t="s">
        <v>78</v>
      </c>
      <c r="G16" s="180">
        <v>229618</v>
      </c>
      <c r="H16" s="133"/>
      <c r="I16" s="122">
        <v>241813</v>
      </c>
      <c r="K16" s="180">
        <v>1354</v>
      </c>
      <c r="L16" s="133"/>
      <c r="M16" s="147">
        <v>1343</v>
      </c>
    </row>
    <row r="17" spans="1:13" ht="16.5" customHeight="1" x14ac:dyDescent="0.2">
      <c r="B17" s="149" t="s">
        <v>119</v>
      </c>
      <c r="G17" s="180">
        <v>9920</v>
      </c>
      <c r="H17" s="133"/>
      <c r="I17" s="147">
        <v>10172</v>
      </c>
      <c r="K17" s="180">
        <v>9920</v>
      </c>
      <c r="L17" s="133"/>
      <c r="M17" s="147">
        <v>10172</v>
      </c>
    </row>
    <row r="18" spans="1:13" ht="16.5" customHeight="1" x14ac:dyDescent="0.2">
      <c r="B18" s="149" t="s">
        <v>137</v>
      </c>
      <c r="G18" s="180">
        <f>'2-4'!E76-'2-4'!G76</f>
        <v>2668430</v>
      </c>
      <c r="H18" s="133"/>
      <c r="I18" s="147">
        <v>0</v>
      </c>
      <c r="K18" s="180">
        <v>0</v>
      </c>
      <c r="L18" s="133"/>
      <c r="M18" s="147">
        <v>0</v>
      </c>
    </row>
    <row r="19" spans="1:13" ht="16.5" customHeight="1" x14ac:dyDescent="0.2">
      <c r="B19" s="149" t="s">
        <v>79</v>
      </c>
      <c r="G19" s="180">
        <v>-656547</v>
      </c>
      <c r="H19" s="133"/>
      <c r="I19" s="122">
        <v>-1058647</v>
      </c>
      <c r="K19" s="180">
        <v>-3817126</v>
      </c>
      <c r="L19" s="133"/>
      <c r="M19" s="122">
        <v>-4481696</v>
      </c>
    </row>
    <row r="20" spans="1:13" ht="16.5" customHeight="1" x14ac:dyDescent="0.2">
      <c r="B20" s="149" t="s">
        <v>142</v>
      </c>
      <c r="G20" s="180">
        <v>47230</v>
      </c>
      <c r="H20" s="133"/>
      <c r="I20" s="147">
        <v>0</v>
      </c>
      <c r="K20" s="180">
        <v>0</v>
      </c>
      <c r="L20" s="133"/>
      <c r="M20" s="147">
        <v>0</v>
      </c>
    </row>
    <row r="21" spans="1:13" ht="16.5" customHeight="1" x14ac:dyDescent="0.2">
      <c r="B21" s="149" t="s">
        <v>120</v>
      </c>
      <c r="G21" s="182">
        <v>0</v>
      </c>
      <c r="H21" s="132"/>
      <c r="I21" s="145">
        <v>0</v>
      </c>
      <c r="K21" s="182">
        <v>384</v>
      </c>
      <c r="L21" s="133"/>
      <c r="M21" s="150">
        <v>3068</v>
      </c>
    </row>
    <row r="22" spans="1:13" ht="9" customHeight="1" x14ac:dyDescent="0.2">
      <c r="G22" s="181"/>
      <c r="H22" s="125"/>
      <c r="J22" s="125"/>
      <c r="K22" s="206"/>
      <c r="L22" s="125"/>
    </row>
    <row r="23" spans="1:13" ht="16.5" customHeight="1" x14ac:dyDescent="0.2">
      <c r="G23" s="180">
        <f>SUM(G14:G21)</f>
        <v>14868169</v>
      </c>
      <c r="H23" s="125"/>
      <c r="I23" s="147">
        <f>SUM(I14:I21)</f>
        <v>1551893</v>
      </c>
      <c r="K23" s="180">
        <f>SUM(K14:K21)</f>
        <v>-2362193</v>
      </c>
      <c r="L23" s="125"/>
      <c r="M23" s="147">
        <f>SUM(M14:M21)</f>
        <v>-3447197</v>
      </c>
    </row>
    <row r="24" spans="1:13" ht="16.5" customHeight="1" x14ac:dyDescent="0.2">
      <c r="A24" s="124" t="s">
        <v>80</v>
      </c>
      <c r="G24" s="180"/>
      <c r="H24" s="133"/>
      <c r="I24" s="122"/>
      <c r="K24" s="205"/>
      <c r="L24" s="133"/>
      <c r="M24" s="122"/>
    </row>
    <row r="25" spans="1:13" ht="16.5" customHeight="1" x14ac:dyDescent="0.2">
      <c r="B25" s="149" t="s">
        <v>155</v>
      </c>
      <c r="G25" s="180">
        <v>-2502315</v>
      </c>
      <c r="H25" s="132"/>
      <c r="I25" s="122">
        <v>-17137813</v>
      </c>
      <c r="K25" s="180">
        <v>-992276</v>
      </c>
      <c r="L25" s="132"/>
      <c r="M25" s="122">
        <v>-1852780</v>
      </c>
    </row>
    <row r="26" spans="1:13" ht="16.5" customHeight="1" x14ac:dyDescent="0.2">
      <c r="B26" s="149" t="s">
        <v>12</v>
      </c>
      <c r="G26" s="180">
        <v>-48389355</v>
      </c>
      <c r="H26" s="132"/>
      <c r="I26" s="122">
        <v>-191028522</v>
      </c>
      <c r="J26" s="147"/>
      <c r="K26" s="180">
        <v>-61350947</v>
      </c>
      <c r="L26" s="147"/>
      <c r="M26" s="147">
        <v>-33804609</v>
      </c>
    </row>
    <row r="27" spans="1:13" ht="16.5" customHeight="1" x14ac:dyDescent="0.2">
      <c r="B27" s="152" t="s">
        <v>23</v>
      </c>
      <c r="G27" s="179">
        <v>3093164</v>
      </c>
      <c r="H27" s="133"/>
      <c r="I27" s="211">
        <v>84174220</v>
      </c>
      <c r="K27" s="179">
        <v>2884097</v>
      </c>
      <c r="L27" s="133"/>
      <c r="M27" s="211">
        <v>2175342</v>
      </c>
    </row>
    <row r="28" spans="1:13" ht="16.5" customHeight="1" x14ac:dyDescent="0.2">
      <c r="G28" s="183"/>
      <c r="H28" s="132"/>
      <c r="I28" s="133"/>
      <c r="K28" s="207"/>
      <c r="L28" s="132"/>
      <c r="M28" s="133"/>
    </row>
    <row r="29" spans="1:13" ht="16.5" customHeight="1" x14ac:dyDescent="0.2">
      <c r="A29" s="124" t="s">
        <v>122</v>
      </c>
      <c r="G29" s="180">
        <f>SUM(G23:G27)</f>
        <v>-32930337</v>
      </c>
      <c r="H29" s="132"/>
      <c r="I29" s="147">
        <f>SUM(I23:I27)</f>
        <v>-122440222</v>
      </c>
      <c r="K29" s="184">
        <f>SUM(K23:K27)</f>
        <v>-61821319</v>
      </c>
      <c r="L29" s="132"/>
      <c r="M29" s="132">
        <f>SUM(M23:M27)</f>
        <v>-36929244</v>
      </c>
    </row>
    <row r="30" spans="1:13" ht="16.5" customHeight="1" x14ac:dyDescent="0.2">
      <c r="B30" s="149" t="s">
        <v>81</v>
      </c>
      <c r="G30" s="179">
        <v>-176520</v>
      </c>
      <c r="H30" s="153"/>
      <c r="I30" s="145">
        <v>-246659</v>
      </c>
      <c r="J30" s="154"/>
      <c r="K30" s="213">
        <v>-171120</v>
      </c>
      <c r="L30" s="153"/>
      <c r="M30" s="151">
        <v>0</v>
      </c>
    </row>
    <row r="31" spans="1:13" ht="16.5" customHeight="1" x14ac:dyDescent="0.2">
      <c r="G31" s="180"/>
      <c r="H31" s="132"/>
      <c r="I31" s="122"/>
      <c r="K31" s="180"/>
      <c r="L31" s="132"/>
      <c r="M31" s="122"/>
    </row>
    <row r="32" spans="1:13" ht="16.5" customHeight="1" x14ac:dyDescent="0.2">
      <c r="A32" s="124" t="s">
        <v>147</v>
      </c>
      <c r="G32" s="179">
        <f>SUM(G29:G30)</f>
        <v>-33106857</v>
      </c>
      <c r="H32" s="133"/>
      <c r="I32" s="145">
        <f>SUM(I29:I30)</f>
        <v>-122686881</v>
      </c>
      <c r="K32" s="182">
        <f>SUM(K29:K30)</f>
        <v>-61992439</v>
      </c>
      <c r="L32" s="133"/>
      <c r="M32" s="129">
        <f>SUM(M29:M30)</f>
        <v>-36929244</v>
      </c>
    </row>
    <row r="33" spans="7:13" ht="16.5" customHeight="1" x14ac:dyDescent="0.2">
      <c r="G33" s="147"/>
      <c r="I33" s="122"/>
      <c r="J33" s="122"/>
      <c r="K33" s="208"/>
      <c r="M33" s="122"/>
    </row>
    <row r="34" spans="7:13" ht="18" customHeight="1" x14ac:dyDescent="0.2">
      <c r="G34" s="147"/>
      <c r="I34" s="122"/>
      <c r="J34" s="122"/>
      <c r="K34" s="208"/>
      <c r="M34" s="122"/>
    </row>
    <row r="35" spans="7:13" ht="16.5" customHeight="1" x14ac:dyDescent="0.2">
      <c r="G35" s="147"/>
      <c r="I35" s="122"/>
      <c r="J35" s="122"/>
      <c r="K35" s="208"/>
      <c r="M35" s="122"/>
    </row>
    <row r="36" spans="7:13" ht="16.5" customHeight="1" x14ac:dyDescent="0.2">
      <c r="G36" s="147"/>
      <c r="I36" s="122"/>
      <c r="J36" s="122"/>
      <c r="K36" s="208"/>
      <c r="M36" s="122"/>
    </row>
    <row r="37" spans="7:13" ht="16.5" customHeight="1" x14ac:dyDescent="0.2">
      <c r="G37" s="147"/>
      <c r="I37" s="122"/>
      <c r="J37" s="122"/>
      <c r="K37" s="208"/>
      <c r="M37" s="122"/>
    </row>
    <row r="38" spans="7:13" ht="16.5" customHeight="1" x14ac:dyDescent="0.2">
      <c r="G38" s="147"/>
      <c r="I38" s="122"/>
      <c r="J38" s="122"/>
      <c r="K38" s="208"/>
      <c r="M38" s="122"/>
    </row>
    <row r="39" spans="7:13" ht="16.5" customHeight="1" x14ac:dyDescent="0.2">
      <c r="G39" s="147"/>
      <c r="I39" s="122"/>
      <c r="J39" s="122"/>
      <c r="K39" s="208"/>
      <c r="M39" s="122"/>
    </row>
    <row r="40" spans="7:13" ht="16.5" customHeight="1" x14ac:dyDescent="0.2">
      <c r="G40" s="147"/>
      <c r="I40" s="122"/>
      <c r="J40" s="122"/>
      <c r="K40" s="208"/>
      <c r="M40" s="122"/>
    </row>
    <row r="41" spans="7:13" ht="16.5" customHeight="1" x14ac:dyDescent="0.2">
      <c r="G41" s="147"/>
      <c r="I41" s="122"/>
      <c r="J41" s="122"/>
      <c r="K41" s="208"/>
      <c r="M41" s="122"/>
    </row>
    <row r="42" spans="7:13" ht="16.5" customHeight="1" x14ac:dyDescent="0.2">
      <c r="G42" s="147"/>
      <c r="I42" s="122"/>
      <c r="J42" s="122"/>
      <c r="K42" s="208"/>
      <c r="M42" s="122"/>
    </row>
    <row r="43" spans="7:13" ht="16.5" customHeight="1" x14ac:dyDescent="0.2">
      <c r="G43" s="147"/>
      <c r="I43" s="122"/>
      <c r="J43" s="122"/>
      <c r="K43" s="208"/>
      <c r="M43" s="122"/>
    </row>
    <row r="44" spans="7:13" ht="16.5" customHeight="1" x14ac:dyDescent="0.2">
      <c r="G44" s="147"/>
      <c r="I44" s="122"/>
      <c r="J44" s="122"/>
      <c r="K44" s="208"/>
      <c r="M44" s="122"/>
    </row>
    <row r="45" spans="7:13" ht="16.5" customHeight="1" x14ac:dyDescent="0.2">
      <c r="G45" s="147"/>
      <c r="I45" s="122"/>
      <c r="J45" s="122"/>
      <c r="K45" s="208"/>
      <c r="M45" s="122"/>
    </row>
    <row r="46" spans="7:13" ht="16.5" customHeight="1" x14ac:dyDescent="0.2">
      <c r="G46" s="147"/>
      <c r="I46" s="122"/>
      <c r="J46" s="122"/>
      <c r="K46" s="208"/>
      <c r="M46" s="122"/>
    </row>
    <row r="47" spans="7:13" ht="16.5" customHeight="1" x14ac:dyDescent="0.2">
      <c r="G47" s="147"/>
      <c r="I47" s="122"/>
      <c r="J47" s="122"/>
      <c r="K47" s="208"/>
      <c r="M47" s="122"/>
    </row>
    <row r="48" spans="7:13" ht="16.5" customHeight="1" x14ac:dyDescent="0.2">
      <c r="G48" s="147"/>
      <c r="I48" s="122"/>
      <c r="J48" s="122"/>
      <c r="K48" s="208"/>
      <c r="M48" s="122"/>
    </row>
    <row r="49" spans="1:13" ht="18.75" customHeight="1" x14ac:dyDescent="0.2">
      <c r="G49" s="147"/>
      <c r="I49" s="122"/>
      <c r="J49" s="122"/>
      <c r="K49" s="208"/>
      <c r="M49" s="122"/>
    </row>
    <row r="50" spans="1:13" ht="24.4" customHeight="1" x14ac:dyDescent="0.2">
      <c r="A50" s="341" t="str">
        <f>A102</f>
        <v>The condensed notes to the interim financial information on page 12 to 21 are an integral part of these interim financial information.</v>
      </c>
      <c r="B50" s="341"/>
      <c r="C50" s="341"/>
      <c r="D50" s="341"/>
      <c r="E50" s="341"/>
      <c r="F50" s="341"/>
      <c r="G50" s="341"/>
      <c r="H50" s="341"/>
      <c r="I50" s="341"/>
      <c r="J50" s="341"/>
      <c r="K50" s="341"/>
      <c r="L50" s="341"/>
      <c r="M50" s="341"/>
    </row>
    <row r="51" spans="1:13" ht="16.5" customHeight="1" x14ac:dyDescent="0.2">
      <c r="A51" s="76" t="str">
        <f>A1</f>
        <v>World Corporation Public Company Limited</v>
      </c>
      <c r="B51" s="118"/>
      <c r="C51" s="118"/>
      <c r="D51" s="118"/>
      <c r="G51" s="198"/>
      <c r="I51" s="121"/>
      <c r="K51" s="201"/>
      <c r="M51" s="121"/>
    </row>
    <row r="52" spans="1:13" ht="16.5" customHeight="1" x14ac:dyDescent="0.2">
      <c r="A52" s="118" t="s">
        <v>94</v>
      </c>
      <c r="B52" s="118"/>
      <c r="C52" s="118"/>
      <c r="D52" s="118"/>
    </row>
    <row r="53" spans="1:13" ht="16.5" customHeight="1" x14ac:dyDescent="0.2">
      <c r="A53" s="126" t="str">
        <f>A3</f>
        <v>For the three-month period ended 31 March 2020</v>
      </c>
      <c r="B53" s="126"/>
      <c r="C53" s="126"/>
      <c r="D53" s="126"/>
      <c r="E53" s="127"/>
      <c r="F53" s="127"/>
      <c r="G53" s="199"/>
      <c r="H53" s="129"/>
      <c r="I53" s="128"/>
      <c r="J53" s="130"/>
      <c r="K53" s="203"/>
      <c r="L53" s="129"/>
      <c r="M53" s="128"/>
    </row>
    <row r="54" spans="1:13" s="155" customFormat="1" ht="15" customHeight="1" x14ac:dyDescent="0.2">
      <c r="E54" s="119"/>
      <c r="F54" s="119"/>
      <c r="G54" s="153"/>
      <c r="H54" s="133"/>
      <c r="I54" s="132"/>
      <c r="J54" s="134"/>
      <c r="K54" s="204"/>
      <c r="L54" s="133"/>
      <c r="M54" s="132"/>
    </row>
    <row r="55" spans="1:13" s="155" customFormat="1" ht="15" customHeight="1" x14ac:dyDescent="0.2">
      <c r="E55" s="119"/>
      <c r="F55" s="119"/>
      <c r="G55" s="153"/>
      <c r="H55" s="133"/>
      <c r="I55" s="132"/>
      <c r="J55" s="134"/>
      <c r="K55" s="204"/>
      <c r="L55" s="133"/>
      <c r="M55" s="132"/>
    </row>
    <row r="56" spans="1:13" s="155" customFormat="1" ht="15.6" customHeight="1" x14ac:dyDescent="0.2">
      <c r="E56" s="119"/>
      <c r="F56" s="119"/>
      <c r="G56" s="339" t="s">
        <v>4</v>
      </c>
      <c r="H56" s="339"/>
      <c r="I56" s="339"/>
      <c r="J56" s="134"/>
      <c r="K56" s="339" t="s">
        <v>5</v>
      </c>
      <c r="L56" s="339"/>
      <c r="M56" s="339"/>
    </row>
    <row r="57" spans="1:13" ht="15.6" customHeight="1" x14ac:dyDescent="0.2">
      <c r="A57" s="131"/>
      <c r="B57" s="131"/>
      <c r="C57" s="131"/>
      <c r="D57" s="131"/>
      <c r="F57" s="119"/>
      <c r="G57" s="340" t="s">
        <v>45</v>
      </c>
      <c r="H57" s="340"/>
      <c r="I57" s="340"/>
      <c r="J57" s="134"/>
      <c r="K57" s="340" t="s">
        <v>45</v>
      </c>
      <c r="L57" s="340"/>
      <c r="M57" s="340"/>
    </row>
    <row r="58" spans="1:13" ht="15.6" customHeight="1" x14ac:dyDescent="0.2">
      <c r="A58" s="131"/>
      <c r="B58" s="131"/>
      <c r="C58" s="131"/>
      <c r="D58" s="131"/>
      <c r="F58" s="119"/>
      <c r="G58" s="186" t="s">
        <v>90</v>
      </c>
      <c r="H58" s="135"/>
      <c r="I58" s="186" t="s">
        <v>90</v>
      </c>
      <c r="J58" s="136"/>
      <c r="K58" s="186" t="s">
        <v>90</v>
      </c>
      <c r="L58" s="135"/>
      <c r="M58" s="186" t="s">
        <v>90</v>
      </c>
    </row>
    <row r="59" spans="1:13" ht="15.6" customHeight="1" x14ac:dyDescent="0.2">
      <c r="A59" s="131"/>
      <c r="B59" s="131"/>
      <c r="C59" s="131"/>
      <c r="D59" s="131"/>
      <c r="F59" s="119"/>
      <c r="G59" s="187" t="s">
        <v>125</v>
      </c>
      <c r="H59" s="138"/>
      <c r="I59" s="137" t="s">
        <v>125</v>
      </c>
      <c r="J59" s="139"/>
      <c r="K59" s="195" t="s">
        <v>125</v>
      </c>
      <c r="L59" s="138"/>
      <c r="M59" s="137" t="s">
        <v>125</v>
      </c>
    </row>
    <row r="60" spans="1:13" ht="15.6" customHeight="1" x14ac:dyDescent="0.2">
      <c r="E60" s="140"/>
      <c r="F60" s="141"/>
      <c r="G60" s="187" t="s">
        <v>129</v>
      </c>
      <c r="H60" s="50"/>
      <c r="I60" s="187" t="s">
        <v>2</v>
      </c>
      <c r="J60" s="50"/>
      <c r="K60" s="187" t="s">
        <v>129</v>
      </c>
      <c r="L60" s="50"/>
      <c r="M60" s="187" t="s">
        <v>2</v>
      </c>
    </row>
    <row r="61" spans="1:13" ht="15.6" customHeight="1" x14ac:dyDescent="0.2">
      <c r="E61" s="51" t="s">
        <v>97</v>
      </c>
      <c r="F61" s="141"/>
      <c r="G61" s="188" t="s">
        <v>3</v>
      </c>
      <c r="H61" s="138"/>
      <c r="I61" s="142" t="s">
        <v>3</v>
      </c>
      <c r="J61" s="143"/>
      <c r="K61" s="196" t="s">
        <v>3</v>
      </c>
      <c r="L61" s="138"/>
      <c r="M61" s="142" t="s">
        <v>3</v>
      </c>
    </row>
    <row r="62" spans="1:13" ht="15.6" customHeight="1" x14ac:dyDescent="0.2">
      <c r="E62" s="140"/>
      <c r="F62" s="141"/>
      <c r="G62" s="189"/>
      <c r="H62" s="138"/>
      <c r="I62" s="144"/>
      <c r="J62" s="143"/>
      <c r="K62" s="197"/>
      <c r="L62" s="138"/>
      <c r="M62" s="144"/>
    </row>
    <row r="63" spans="1:13" ht="15.6" customHeight="1" x14ac:dyDescent="0.2">
      <c r="A63" s="118" t="s">
        <v>84</v>
      </c>
      <c r="G63" s="180"/>
      <c r="H63" s="133"/>
      <c r="I63" s="122"/>
      <c r="K63" s="205"/>
      <c r="L63" s="133"/>
      <c r="M63" s="122"/>
    </row>
    <row r="64" spans="1:13" ht="15.6" customHeight="1" x14ac:dyDescent="0.2">
      <c r="A64" s="124" t="s">
        <v>146</v>
      </c>
      <c r="G64" s="180"/>
      <c r="H64" s="147"/>
      <c r="I64" s="147"/>
      <c r="K64" s="205"/>
      <c r="L64" s="133"/>
      <c r="M64" s="147"/>
    </row>
    <row r="65" spans="1:13" ht="15.6" customHeight="1" x14ac:dyDescent="0.2">
      <c r="B65" s="124" t="s">
        <v>145</v>
      </c>
      <c r="G65" s="180">
        <v>0</v>
      </c>
      <c r="H65" s="147"/>
      <c r="I65" s="147">
        <v>55680738</v>
      </c>
      <c r="K65" s="180">
        <v>341400978</v>
      </c>
      <c r="L65" s="147"/>
      <c r="M65" s="147">
        <v>2350000</v>
      </c>
    </row>
    <row r="66" spans="1:13" ht="15.6" customHeight="1" x14ac:dyDescent="0.2">
      <c r="A66" s="124" t="s">
        <v>82</v>
      </c>
      <c r="E66" s="124"/>
      <c r="G66" s="180">
        <v>0</v>
      </c>
      <c r="H66" s="147"/>
      <c r="I66" s="147">
        <v>0</v>
      </c>
      <c r="K66" s="180">
        <v>0</v>
      </c>
      <c r="L66" s="147"/>
      <c r="M66" s="147">
        <v>23300000</v>
      </c>
    </row>
    <row r="67" spans="1:13" ht="15.6" customHeight="1" x14ac:dyDescent="0.2">
      <c r="A67" s="124" t="s">
        <v>161</v>
      </c>
      <c r="G67" s="180">
        <v>0</v>
      </c>
      <c r="H67" s="147"/>
      <c r="I67" s="147">
        <v>28200000</v>
      </c>
      <c r="K67" s="180">
        <v>0</v>
      </c>
      <c r="L67" s="147"/>
      <c r="M67" s="147">
        <v>4900000</v>
      </c>
    </row>
    <row r="68" spans="1:13" ht="15.6" customHeight="1" x14ac:dyDescent="0.2">
      <c r="A68" s="124" t="s">
        <v>163</v>
      </c>
      <c r="G68" s="180"/>
      <c r="H68" s="147"/>
      <c r="I68" s="147"/>
      <c r="K68" s="180"/>
      <c r="L68" s="147"/>
      <c r="M68" s="147"/>
    </row>
    <row r="69" spans="1:13" ht="15.6" customHeight="1" x14ac:dyDescent="0.2">
      <c r="B69" s="124" t="s">
        <v>162</v>
      </c>
      <c r="E69" s="119">
        <v>10</v>
      </c>
      <c r="G69" s="180">
        <v>0</v>
      </c>
      <c r="H69" s="147"/>
      <c r="I69" s="147">
        <v>0</v>
      </c>
      <c r="K69" s="180">
        <v>-350000000</v>
      </c>
      <c r="L69" s="147"/>
      <c r="M69" s="147">
        <v>0</v>
      </c>
    </row>
    <row r="70" spans="1:13" ht="15.6" customHeight="1" x14ac:dyDescent="0.2">
      <c r="A70" s="124" t="s">
        <v>83</v>
      </c>
      <c r="G70" s="179">
        <v>358609</v>
      </c>
      <c r="H70" s="147"/>
      <c r="I70" s="145">
        <v>10227854</v>
      </c>
      <c r="K70" s="179">
        <v>15800000</v>
      </c>
      <c r="L70" s="147"/>
      <c r="M70" s="145">
        <v>9869247</v>
      </c>
    </row>
    <row r="71" spans="1:13" ht="15.6" customHeight="1" x14ac:dyDescent="0.2">
      <c r="E71" s="140"/>
      <c r="F71" s="141"/>
      <c r="G71" s="189"/>
      <c r="H71" s="138"/>
      <c r="I71" s="144"/>
      <c r="J71" s="143"/>
      <c r="K71" s="189"/>
      <c r="L71" s="138"/>
      <c r="M71" s="144"/>
    </row>
    <row r="72" spans="1:13" ht="15.6" customHeight="1" x14ac:dyDescent="0.2">
      <c r="A72" s="124" t="s">
        <v>123</v>
      </c>
      <c r="G72" s="179">
        <f>SUM(G64:G70)</f>
        <v>358609</v>
      </c>
      <c r="H72" s="133"/>
      <c r="I72" s="145">
        <f>SUM(I64:I70)</f>
        <v>94108592</v>
      </c>
      <c r="K72" s="182">
        <f>SUM(K64:K70)</f>
        <v>7200978</v>
      </c>
      <c r="L72" s="133"/>
      <c r="M72" s="129">
        <f>SUM(M64:M70)</f>
        <v>40419247</v>
      </c>
    </row>
    <row r="73" spans="1:13" ht="15.6" customHeight="1" x14ac:dyDescent="0.2">
      <c r="G73" s="183"/>
      <c r="H73" s="123"/>
      <c r="I73" s="146"/>
      <c r="K73" s="207"/>
      <c r="L73" s="123"/>
      <c r="M73" s="133"/>
    </row>
    <row r="74" spans="1:13" ht="15.6" customHeight="1" x14ac:dyDescent="0.2">
      <c r="A74" s="118" t="s">
        <v>85</v>
      </c>
      <c r="G74" s="180"/>
      <c r="H74" s="133"/>
      <c r="I74" s="122"/>
      <c r="K74" s="205"/>
      <c r="L74" s="133"/>
      <c r="M74" s="122"/>
    </row>
    <row r="75" spans="1:13" ht="15.6" customHeight="1" x14ac:dyDescent="0.2">
      <c r="A75" s="124" t="s">
        <v>144</v>
      </c>
      <c r="G75" s="181"/>
      <c r="K75" s="206"/>
    </row>
    <row r="76" spans="1:13" ht="15.6" customHeight="1" x14ac:dyDescent="0.2">
      <c r="B76" s="124" t="s">
        <v>143</v>
      </c>
      <c r="G76" s="184">
        <v>0</v>
      </c>
      <c r="H76" s="133"/>
      <c r="I76" s="153">
        <v>0</v>
      </c>
      <c r="K76" s="184">
        <v>39500000</v>
      </c>
      <c r="L76" s="133"/>
      <c r="M76" s="153">
        <v>500000</v>
      </c>
    </row>
    <row r="77" spans="1:13" ht="15.6" customHeight="1" x14ac:dyDescent="0.2">
      <c r="A77" s="124" t="s">
        <v>86</v>
      </c>
      <c r="G77" s="179">
        <v>-4754630</v>
      </c>
      <c r="H77" s="133"/>
      <c r="I77" s="211">
        <v>-23484357</v>
      </c>
      <c r="K77" s="213">
        <v>0</v>
      </c>
      <c r="L77" s="133"/>
      <c r="M77" s="151">
        <v>-19669836</v>
      </c>
    </row>
    <row r="78" spans="1:13" ht="15.6" customHeight="1" x14ac:dyDescent="0.2">
      <c r="E78" s="140"/>
      <c r="F78" s="141"/>
      <c r="G78" s="189"/>
      <c r="H78" s="138"/>
      <c r="I78" s="144"/>
      <c r="J78" s="143"/>
      <c r="K78" s="197"/>
      <c r="L78" s="138"/>
      <c r="M78" s="144"/>
    </row>
    <row r="79" spans="1:13" ht="15.6" customHeight="1" x14ac:dyDescent="0.2">
      <c r="A79" s="124" t="s">
        <v>87</v>
      </c>
      <c r="G79" s="179">
        <f>SUM(G75:G78)</f>
        <v>-4754630</v>
      </c>
      <c r="H79" s="123"/>
      <c r="I79" s="145">
        <f>SUM(I75:I78)</f>
        <v>-23484357</v>
      </c>
      <c r="K79" s="179">
        <f>SUM(K75:K78)</f>
        <v>39500000</v>
      </c>
      <c r="L79" s="123"/>
      <c r="M79" s="145">
        <f>SUM(M75:M78)</f>
        <v>-19169836</v>
      </c>
    </row>
    <row r="80" spans="1:13" ht="15.6" customHeight="1" x14ac:dyDescent="0.2">
      <c r="G80" s="183"/>
      <c r="H80" s="123"/>
      <c r="I80" s="146"/>
      <c r="K80" s="183"/>
      <c r="L80" s="123"/>
      <c r="M80" s="133"/>
    </row>
    <row r="81" spans="1:13" ht="15.6" customHeight="1" x14ac:dyDescent="0.2">
      <c r="A81" s="118" t="s">
        <v>148</v>
      </c>
      <c r="B81" s="118"/>
      <c r="E81" s="140"/>
      <c r="F81" s="141"/>
      <c r="G81" s="180">
        <f>SUM(G32+G72+G79)</f>
        <v>-37502878</v>
      </c>
      <c r="H81" s="156"/>
      <c r="I81" s="147">
        <f>SUM(I32+I72+I79)</f>
        <v>-52062646</v>
      </c>
      <c r="J81" s="143"/>
      <c r="K81" s="181">
        <f>SUM(K32+K72+K79)</f>
        <v>-15291461</v>
      </c>
      <c r="L81" s="156"/>
      <c r="M81" s="125">
        <f>SUM(M32+M72+M79)</f>
        <v>-15679833</v>
      </c>
    </row>
    <row r="82" spans="1:13" ht="15.6" customHeight="1" x14ac:dyDescent="0.2">
      <c r="A82" s="124" t="s">
        <v>88</v>
      </c>
      <c r="E82" s="140"/>
      <c r="F82" s="141"/>
      <c r="G82" s="200">
        <v>49823840</v>
      </c>
      <c r="H82" s="156"/>
      <c r="I82" s="128">
        <v>56111532</v>
      </c>
      <c r="J82" s="143"/>
      <c r="K82" s="200">
        <v>18129106</v>
      </c>
      <c r="L82" s="156"/>
      <c r="M82" s="128">
        <v>17502131</v>
      </c>
    </row>
    <row r="83" spans="1:13" ht="15.6" customHeight="1" x14ac:dyDescent="0.2">
      <c r="G83" s="183"/>
      <c r="H83" s="123"/>
      <c r="I83" s="146"/>
      <c r="K83" s="183"/>
      <c r="L83" s="123"/>
      <c r="M83" s="133"/>
    </row>
    <row r="84" spans="1:13" ht="15.6" customHeight="1" thickBot="1" x14ac:dyDescent="0.25">
      <c r="A84" s="124" t="s">
        <v>89</v>
      </c>
      <c r="G84" s="185">
        <f>SUM(G81:G82)</f>
        <v>12320962</v>
      </c>
      <c r="H84" s="158"/>
      <c r="I84" s="157">
        <f>SUM(I81:I82)</f>
        <v>4048886</v>
      </c>
      <c r="J84" s="158"/>
      <c r="K84" s="185">
        <f>SUM(K81:K82)</f>
        <v>2837645</v>
      </c>
      <c r="L84" s="158"/>
      <c r="M84" s="157">
        <f>SUM(M81:M82)</f>
        <v>1822298</v>
      </c>
    </row>
    <row r="85" spans="1:13" ht="15.6" customHeight="1" thickTop="1" x14ac:dyDescent="0.2">
      <c r="G85" s="342"/>
      <c r="H85" s="158"/>
      <c r="I85" s="159"/>
      <c r="J85" s="158"/>
      <c r="K85" s="343"/>
      <c r="L85" s="158"/>
      <c r="M85" s="159"/>
    </row>
    <row r="86" spans="1:13" ht="15.6" customHeight="1" x14ac:dyDescent="0.2">
      <c r="A86" s="118" t="s">
        <v>165</v>
      </c>
      <c r="G86" s="342"/>
      <c r="H86" s="158"/>
      <c r="I86" s="159"/>
      <c r="J86" s="158"/>
      <c r="K86" s="343"/>
      <c r="L86" s="158"/>
      <c r="M86" s="159"/>
    </row>
    <row r="87" spans="1:13" ht="15.6" customHeight="1" x14ac:dyDescent="0.2">
      <c r="A87" s="124" t="s">
        <v>166</v>
      </c>
      <c r="G87" s="179">
        <v>3314118</v>
      </c>
      <c r="H87" s="158"/>
      <c r="I87" s="153">
        <v>0</v>
      </c>
      <c r="J87" s="158"/>
      <c r="K87" s="179">
        <v>0</v>
      </c>
      <c r="L87" s="158"/>
      <c r="M87" s="153">
        <v>0</v>
      </c>
    </row>
    <row r="88" spans="1:13" ht="15.6" customHeight="1" x14ac:dyDescent="0.2">
      <c r="G88" s="159"/>
      <c r="H88" s="158"/>
      <c r="I88" s="159"/>
      <c r="J88" s="158"/>
      <c r="K88" s="209"/>
      <c r="L88" s="158"/>
      <c r="M88" s="159"/>
    </row>
    <row r="89" spans="1:13" ht="15.6" customHeight="1" x14ac:dyDescent="0.2">
      <c r="G89" s="159"/>
      <c r="H89" s="158"/>
      <c r="I89" s="159"/>
      <c r="J89" s="158"/>
      <c r="K89" s="209"/>
      <c r="L89" s="158"/>
      <c r="M89" s="159"/>
    </row>
    <row r="90" spans="1:13" ht="15.6" customHeight="1" x14ac:dyDescent="0.2">
      <c r="G90" s="159"/>
      <c r="H90" s="158"/>
      <c r="I90" s="159"/>
      <c r="J90" s="158"/>
      <c r="K90" s="209"/>
      <c r="L90" s="158"/>
      <c r="M90" s="159"/>
    </row>
    <row r="91" spans="1:13" ht="15.6" customHeight="1" x14ac:dyDescent="0.2">
      <c r="G91" s="159"/>
      <c r="H91" s="158"/>
      <c r="I91" s="159"/>
      <c r="J91" s="158"/>
      <c r="K91" s="209"/>
      <c r="L91" s="158"/>
      <c r="M91" s="159"/>
    </row>
    <row r="92" spans="1:13" ht="15.6" customHeight="1" x14ac:dyDescent="0.2">
      <c r="G92" s="159"/>
      <c r="H92" s="158"/>
      <c r="I92" s="159"/>
      <c r="J92" s="158"/>
      <c r="K92" s="209"/>
      <c r="L92" s="158"/>
      <c r="M92" s="159"/>
    </row>
    <row r="93" spans="1:13" ht="15.6" customHeight="1" x14ac:dyDescent="0.2">
      <c r="G93" s="159"/>
      <c r="H93" s="158"/>
      <c r="I93" s="159"/>
      <c r="J93" s="158"/>
      <c r="K93" s="209"/>
      <c r="L93" s="158"/>
      <c r="M93" s="159"/>
    </row>
    <row r="94" spans="1:13" ht="15.6" customHeight="1" x14ac:dyDescent="0.2">
      <c r="G94" s="159"/>
      <c r="H94" s="158"/>
      <c r="I94" s="159"/>
      <c r="J94" s="158"/>
      <c r="K94" s="209"/>
      <c r="L94" s="158"/>
      <c r="M94" s="159"/>
    </row>
    <row r="95" spans="1:13" ht="15.6" customHeight="1" x14ac:dyDescent="0.2">
      <c r="G95" s="159"/>
      <c r="H95" s="158"/>
      <c r="I95" s="159"/>
      <c r="J95" s="158"/>
      <c r="K95" s="209"/>
      <c r="L95" s="158"/>
      <c r="M95" s="159"/>
    </row>
    <row r="96" spans="1:13" ht="15.6" customHeight="1" x14ac:dyDescent="0.2">
      <c r="G96" s="159"/>
      <c r="H96" s="158"/>
      <c r="I96" s="159"/>
      <c r="J96" s="158"/>
      <c r="K96" s="209"/>
      <c r="L96" s="158"/>
      <c r="M96" s="159"/>
    </row>
    <row r="97" spans="1:13" ht="15.6" customHeight="1" x14ac:dyDescent="0.2">
      <c r="G97" s="159"/>
      <c r="H97" s="158"/>
      <c r="I97" s="159"/>
      <c r="J97" s="158"/>
      <c r="K97" s="209"/>
      <c r="L97" s="158"/>
      <c r="M97" s="159"/>
    </row>
    <row r="98" spans="1:13" ht="15.6" customHeight="1" x14ac:dyDescent="0.2">
      <c r="G98" s="159"/>
      <c r="H98" s="158"/>
      <c r="I98" s="159"/>
      <c r="J98" s="158"/>
      <c r="K98" s="209"/>
      <c r="L98" s="158"/>
      <c r="M98" s="159"/>
    </row>
    <row r="99" spans="1:13" ht="15.6" customHeight="1" x14ac:dyDescent="0.2">
      <c r="G99" s="159"/>
      <c r="H99" s="158"/>
      <c r="I99" s="159"/>
      <c r="J99" s="158"/>
      <c r="K99" s="209"/>
      <c r="L99" s="158"/>
      <c r="M99" s="159"/>
    </row>
    <row r="100" spans="1:13" ht="15.6" customHeight="1" x14ac:dyDescent="0.2">
      <c r="G100" s="159"/>
      <c r="H100" s="158"/>
      <c r="I100" s="159"/>
      <c r="J100" s="158"/>
      <c r="K100" s="209"/>
      <c r="L100" s="158"/>
      <c r="M100" s="159"/>
    </row>
    <row r="101" spans="1:13" ht="15.6" customHeight="1" x14ac:dyDescent="0.2">
      <c r="G101" s="146"/>
      <c r="H101" s="123"/>
      <c r="I101" s="146"/>
      <c r="K101" s="210"/>
      <c r="L101" s="123"/>
      <c r="M101" s="133"/>
    </row>
    <row r="102" spans="1:13" ht="30.4" customHeight="1" x14ac:dyDescent="0.2">
      <c r="A102" s="341" t="str">
        <f>'Eng 9'!A53</f>
        <v>The condensed notes to the interim financial information on page 12 to 21 are an integral part of these interim financial information.</v>
      </c>
      <c r="B102" s="341"/>
      <c r="C102" s="341"/>
      <c r="D102" s="341"/>
      <c r="E102" s="341"/>
      <c r="F102" s="341"/>
      <c r="G102" s="341"/>
      <c r="H102" s="341"/>
      <c r="I102" s="341"/>
      <c r="J102" s="341"/>
      <c r="K102" s="341"/>
      <c r="L102" s="341"/>
      <c r="M102" s="341"/>
    </row>
    <row r="103" spans="1:13" ht="16.5" customHeight="1" x14ac:dyDescent="0.2">
      <c r="A103" s="161"/>
      <c r="B103" s="160"/>
      <c r="C103" s="161"/>
      <c r="D103" s="161"/>
      <c r="E103" s="47"/>
      <c r="F103" s="161"/>
    </row>
    <row r="105" spans="1:13" ht="16.5" customHeight="1" x14ac:dyDescent="0.2">
      <c r="A105" s="160"/>
      <c r="B105" s="160"/>
      <c r="C105" s="161"/>
      <c r="D105" s="161"/>
      <c r="E105" s="47"/>
      <c r="F105" s="161"/>
      <c r="G105" s="56"/>
      <c r="H105" s="56"/>
      <c r="I105" s="56"/>
      <c r="J105" s="56"/>
      <c r="K105" s="194"/>
      <c r="L105" s="56"/>
      <c r="M105" s="56"/>
    </row>
    <row r="106" spans="1:13" ht="16.5" customHeight="1" x14ac:dyDescent="0.2">
      <c r="A106" s="161"/>
      <c r="B106" s="160"/>
      <c r="C106" s="161"/>
      <c r="D106" s="161"/>
      <c r="E106" s="47"/>
      <c r="F106" s="161"/>
      <c r="G106" s="56"/>
      <c r="H106" s="56"/>
      <c r="I106" s="56"/>
      <c r="J106" s="56"/>
      <c r="K106" s="194"/>
      <c r="L106" s="56"/>
      <c r="M106" s="56"/>
    </row>
    <row r="109" spans="1:13" ht="16.5" customHeight="1" x14ac:dyDescent="0.2">
      <c r="A109" s="160"/>
      <c r="B109" s="160"/>
      <c r="C109" s="161"/>
      <c r="D109" s="161"/>
      <c r="E109" s="47"/>
      <c r="F109" s="161"/>
      <c r="G109" s="56"/>
      <c r="H109" s="56"/>
      <c r="I109" s="56"/>
      <c r="J109" s="56"/>
      <c r="K109" s="194"/>
      <c r="L109" s="56"/>
      <c r="M109" s="56"/>
    </row>
    <row r="110" spans="1:13" ht="16.5" customHeight="1" x14ac:dyDescent="0.2">
      <c r="A110" s="161"/>
      <c r="B110" s="160"/>
      <c r="C110" s="161"/>
      <c r="D110" s="161"/>
      <c r="E110" s="47"/>
      <c r="F110" s="161"/>
      <c r="G110" s="56"/>
      <c r="H110" s="56"/>
      <c r="I110" s="56"/>
      <c r="J110" s="56"/>
      <c r="K110" s="194"/>
      <c r="L110" s="56"/>
      <c r="M110" s="56"/>
    </row>
    <row r="114" spans="1:13" ht="16.5" customHeight="1" x14ac:dyDescent="0.2">
      <c r="A114" s="161"/>
      <c r="B114" s="160"/>
      <c r="C114" s="161"/>
      <c r="D114" s="161"/>
      <c r="E114" s="47"/>
      <c r="F114" s="161"/>
      <c r="G114" s="56"/>
      <c r="H114" s="56"/>
      <c r="I114" s="56"/>
      <c r="J114" s="56"/>
      <c r="K114" s="194"/>
      <c r="L114" s="56"/>
      <c r="M114" s="56"/>
    </row>
    <row r="115" spans="1:13" ht="16.5" customHeight="1" x14ac:dyDescent="0.2">
      <c r="A115" s="161"/>
      <c r="B115" s="160"/>
      <c r="C115" s="161"/>
      <c r="D115" s="161"/>
      <c r="E115" s="47"/>
      <c r="F115" s="161"/>
      <c r="G115" s="56"/>
      <c r="H115" s="56"/>
      <c r="I115" s="56"/>
      <c r="J115" s="56"/>
      <c r="K115" s="194"/>
      <c r="L115" s="56"/>
      <c r="M115" s="56"/>
    </row>
    <row r="116" spans="1:13" ht="16.5" customHeight="1" x14ac:dyDescent="0.2">
      <c r="A116" s="161"/>
      <c r="B116" s="160"/>
      <c r="C116" s="161"/>
      <c r="D116" s="161"/>
      <c r="E116" s="47"/>
      <c r="F116" s="161"/>
      <c r="G116" s="56"/>
      <c r="H116" s="56"/>
      <c r="I116" s="56"/>
      <c r="J116" s="56"/>
      <c r="K116" s="194"/>
      <c r="L116" s="56"/>
      <c r="M116" s="56"/>
    </row>
    <row r="117" spans="1:13" ht="16.5" customHeight="1" x14ac:dyDescent="0.2">
      <c r="A117" s="161"/>
      <c r="B117" s="160"/>
      <c r="C117" s="161"/>
      <c r="D117" s="161"/>
      <c r="E117" s="47"/>
      <c r="F117" s="161"/>
      <c r="G117" s="56"/>
      <c r="H117" s="56"/>
      <c r="I117" s="56"/>
      <c r="J117" s="56"/>
      <c r="K117" s="194"/>
      <c r="L117" s="56"/>
      <c r="M117" s="56"/>
    </row>
    <row r="118" spans="1:13" ht="16.5" customHeight="1" x14ac:dyDescent="0.2">
      <c r="A118" s="161"/>
      <c r="B118" s="160"/>
      <c r="C118" s="161"/>
      <c r="D118" s="161"/>
      <c r="E118" s="47"/>
      <c r="F118" s="161"/>
      <c r="G118" s="56"/>
      <c r="H118" s="56"/>
      <c r="I118" s="56"/>
      <c r="J118" s="56"/>
      <c r="K118" s="194"/>
      <c r="L118" s="56"/>
      <c r="M118" s="56"/>
    </row>
    <row r="119" spans="1:13" ht="16.5" customHeight="1" x14ac:dyDescent="0.2">
      <c r="A119" s="161"/>
      <c r="B119" s="160"/>
      <c r="C119" s="161"/>
      <c r="D119" s="161"/>
      <c r="E119" s="47"/>
      <c r="F119" s="161"/>
      <c r="G119" s="56"/>
      <c r="H119" s="56"/>
      <c r="I119" s="56"/>
      <c r="J119" s="56"/>
      <c r="K119" s="194"/>
      <c r="L119" s="56"/>
      <c r="M119" s="56"/>
    </row>
    <row r="120" spans="1:13" ht="16.5" customHeight="1" x14ac:dyDescent="0.2">
      <c r="A120" s="161"/>
      <c r="B120" s="160"/>
      <c r="C120" s="161"/>
      <c r="D120" s="161"/>
      <c r="E120" s="47"/>
      <c r="F120" s="161"/>
      <c r="G120" s="56"/>
      <c r="H120" s="56"/>
      <c r="I120" s="56"/>
      <c r="J120" s="56"/>
      <c r="K120" s="194"/>
      <c r="L120" s="56"/>
      <c r="M120" s="56"/>
    </row>
    <row r="121" spans="1:13" ht="16.5" customHeight="1" x14ac:dyDescent="0.2">
      <c r="A121" s="161"/>
      <c r="B121" s="160"/>
      <c r="C121" s="161"/>
      <c r="D121" s="161"/>
      <c r="E121" s="47"/>
      <c r="F121" s="161"/>
      <c r="G121" s="56"/>
      <c r="H121" s="56"/>
      <c r="I121" s="56"/>
      <c r="J121" s="56"/>
      <c r="K121" s="194"/>
      <c r="L121" s="56"/>
      <c r="M121" s="56"/>
    </row>
    <row r="122" spans="1:13" ht="16.5" customHeight="1" x14ac:dyDescent="0.2">
      <c r="A122" s="161"/>
      <c r="B122" s="160"/>
      <c r="C122" s="161"/>
      <c r="D122" s="161"/>
      <c r="E122" s="47"/>
      <c r="F122" s="161"/>
      <c r="G122" s="56"/>
      <c r="H122" s="56"/>
      <c r="I122" s="56"/>
      <c r="J122" s="56"/>
      <c r="K122" s="194"/>
      <c r="L122" s="56"/>
      <c r="M122" s="56"/>
    </row>
    <row r="123" spans="1:13" ht="16.5" customHeight="1" x14ac:dyDescent="0.2">
      <c r="A123" s="161"/>
      <c r="B123" s="160"/>
      <c r="C123" s="161"/>
      <c r="D123" s="161"/>
      <c r="E123" s="47"/>
      <c r="F123" s="161"/>
      <c r="G123" s="56"/>
      <c r="H123" s="56"/>
      <c r="I123" s="56"/>
      <c r="J123" s="56"/>
      <c r="K123" s="194"/>
      <c r="L123" s="56"/>
      <c r="M123" s="56"/>
    </row>
    <row r="124" spans="1:13" ht="16.5" customHeight="1" x14ac:dyDescent="0.2">
      <c r="A124" s="161"/>
      <c r="B124" s="160"/>
      <c r="C124" s="161"/>
      <c r="D124" s="161"/>
      <c r="E124" s="47"/>
      <c r="F124" s="161"/>
      <c r="G124" s="56"/>
      <c r="H124" s="56"/>
      <c r="I124" s="56"/>
      <c r="J124" s="56"/>
      <c r="K124" s="194"/>
      <c r="L124" s="56"/>
      <c r="M124" s="56"/>
    </row>
    <row r="125" spans="1:13" ht="16.5" customHeight="1" x14ac:dyDescent="0.2">
      <c r="A125" s="161"/>
      <c r="B125" s="160"/>
      <c r="C125" s="161"/>
      <c r="D125" s="161"/>
      <c r="E125" s="47"/>
      <c r="F125" s="161"/>
      <c r="G125" s="56"/>
      <c r="H125" s="56"/>
      <c r="I125" s="56"/>
      <c r="J125" s="56"/>
      <c r="K125" s="194"/>
      <c r="L125" s="56"/>
      <c r="M125" s="56"/>
    </row>
    <row r="126" spans="1:13" ht="16.5" customHeight="1" x14ac:dyDescent="0.2">
      <c r="A126" s="161"/>
      <c r="B126" s="160"/>
      <c r="C126" s="161"/>
      <c r="D126" s="161"/>
      <c r="E126" s="47"/>
      <c r="F126" s="161"/>
      <c r="G126" s="56"/>
      <c r="H126" s="56"/>
      <c r="I126" s="56"/>
      <c r="J126" s="56"/>
      <c r="K126" s="194"/>
      <c r="L126" s="56"/>
      <c r="M126" s="56"/>
    </row>
    <row r="127" spans="1:13" ht="16.5" customHeight="1" x14ac:dyDescent="0.2">
      <c r="A127" s="161"/>
      <c r="B127" s="160"/>
      <c r="C127" s="161"/>
      <c r="D127" s="161"/>
      <c r="E127" s="47"/>
      <c r="F127" s="161"/>
      <c r="G127" s="56"/>
      <c r="H127" s="56"/>
      <c r="I127" s="56"/>
      <c r="J127" s="56"/>
      <c r="K127" s="194"/>
      <c r="L127" s="56"/>
      <c r="M127" s="56"/>
    </row>
    <row r="128" spans="1:13" ht="16.5" customHeight="1" x14ac:dyDescent="0.2">
      <c r="A128" s="161"/>
      <c r="B128" s="160"/>
      <c r="C128" s="161"/>
      <c r="D128" s="161"/>
      <c r="E128" s="47"/>
      <c r="F128" s="161"/>
      <c r="G128" s="56"/>
      <c r="H128" s="56"/>
      <c r="I128" s="56"/>
      <c r="J128" s="56"/>
      <c r="K128" s="194"/>
      <c r="L128" s="56"/>
      <c r="M128" s="56"/>
    </row>
    <row r="129" spans="1:13" ht="16.5" customHeight="1" x14ac:dyDescent="0.2">
      <c r="A129" s="161"/>
      <c r="B129" s="160"/>
      <c r="C129" s="161"/>
      <c r="D129" s="161"/>
      <c r="E129" s="47"/>
      <c r="F129" s="161"/>
      <c r="G129" s="56"/>
      <c r="H129" s="56"/>
      <c r="I129" s="56"/>
      <c r="J129" s="56"/>
      <c r="K129" s="194"/>
      <c r="L129" s="56"/>
      <c r="M129" s="56"/>
    </row>
    <row r="130" spans="1:13" ht="16.5" customHeight="1" x14ac:dyDescent="0.2">
      <c r="A130" s="161"/>
      <c r="B130" s="160"/>
      <c r="C130" s="161"/>
      <c r="D130" s="161"/>
      <c r="E130" s="47"/>
      <c r="F130" s="161"/>
      <c r="G130" s="56"/>
      <c r="H130" s="56"/>
      <c r="I130" s="56"/>
      <c r="J130" s="56"/>
      <c r="K130" s="194"/>
      <c r="L130" s="56"/>
      <c r="M130" s="56"/>
    </row>
    <row r="131" spans="1:13" ht="16.5" customHeight="1" x14ac:dyDescent="0.2">
      <c r="A131" s="161"/>
      <c r="B131" s="160"/>
      <c r="C131" s="161"/>
      <c r="D131" s="161"/>
      <c r="E131" s="47"/>
      <c r="F131" s="161"/>
      <c r="G131" s="56"/>
      <c r="H131" s="56"/>
      <c r="I131" s="56"/>
      <c r="J131" s="56"/>
      <c r="K131" s="194"/>
      <c r="L131" s="56"/>
      <c r="M131" s="56"/>
    </row>
    <row r="132" spans="1:13" ht="16.5" customHeight="1" x14ac:dyDescent="0.2">
      <c r="A132" s="161"/>
      <c r="B132" s="160"/>
      <c r="C132" s="161"/>
      <c r="D132" s="161"/>
      <c r="E132" s="47"/>
      <c r="F132" s="161"/>
      <c r="G132" s="56"/>
      <c r="H132" s="56"/>
      <c r="I132" s="56"/>
      <c r="J132" s="56"/>
      <c r="K132" s="194"/>
      <c r="L132" s="56"/>
      <c r="M132" s="56"/>
    </row>
    <row r="133" spans="1:13" ht="16.5" customHeight="1" x14ac:dyDescent="0.2">
      <c r="A133" s="161"/>
      <c r="B133" s="160"/>
      <c r="C133" s="161"/>
      <c r="D133" s="161"/>
      <c r="E133" s="47"/>
      <c r="F133" s="161"/>
      <c r="G133" s="56"/>
      <c r="H133" s="56"/>
      <c r="I133" s="56"/>
      <c r="J133" s="56"/>
      <c r="K133" s="194"/>
      <c r="L133" s="56"/>
      <c r="M133" s="56"/>
    </row>
    <row r="134" spans="1:13" ht="15.75" customHeight="1" x14ac:dyDescent="0.2">
      <c r="A134" s="161"/>
      <c r="B134" s="160"/>
      <c r="C134" s="161"/>
      <c r="D134" s="161"/>
      <c r="E134" s="47"/>
      <c r="F134" s="161"/>
      <c r="G134" s="56"/>
      <c r="H134" s="56"/>
      <c r="I134" s="56"/>
      <c r="J134" s="56"/>
      <c r="K134" s="194"/>
      <c r="L134" s="56"/>
      <c r="M134" s="56"/>
    </row>
  </sheetData>
  <mergeCells count="10">
    <mergeCell ref="G57:I57"/>
    <mergeCell ref="K57:M57"/>
    <mergeCell ref="A102:M102"/>
    <mergeCell ref="G56:I56"/>
    <mergeCell ref="K56:M56"/>
    <mergeCell ref="G6:I6"/>
    <mergeCell ref="K6:M6"/>
    <mergeCell ref="G7:I7"/>
    <mergeCell ref="K7:M7"/>
    <mergeCell ref="A50:M50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Eng 5-6 P&amp;L (3M)</vt:lpstr>
      <vt:lpstr>Eng 7</vt:lpstr>
      <vt:lpstr>Eng 8</vt:lpstr>
      <vt:lpstr>Eng 9</vt:lpstr>
      <vt:lpstr>Eng 10-11</vt:lpstr>
      <vt:lpstr>'2-4'!Print_Area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Yaowalak Chittasopee</cp:lastModifiedBy>
  <cp:lastPrinted>2020-05-15T11:09:33Z</cp:lastPrinted>
  <dcterms:created xsi:type="dcterms:W3CDTF">2003-02-05T13:53:15Z</dcterms:created>
  <dcterms:modified xsi:type="dcterms:W3CDTF">2020-05-15T11:09:34Z</dcterms:modified>
</cp:coreProperties>
</file>