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pimngern\Documents\CPN\CPN 2020\Q1-2020\FS\SET\"/>
    </mc:Choice>
  </mc:AlternateContent>
  <xr:revisionPtr revIDLastSave="0" documentId="13_ncr:1_{877A60B4-E535-44C8-B5A5-063AE7485122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-CONSO-3-5" sheetId="1" r:id="rId1"/>
    <sheet name="งบกำไรขาดทุน-6-7" sheetId="2" r:id="rId2"/>
    <sheet name="EQ8" sheetId="4" r:id="rId3"/>
    <sheet name="EQ9" sheetId="9" r:id="rId4"/>
    <sheet name="EQ10" sheetId="6" r:id="rId5"/>
    <sheet name="EQ11" sheetId="10" r:id="rId6"/>
    <sheet name="งบกระแสเงินสด-12-14" sheetId="7" r:id="rId7"/>
  </sheets>
  <externalReferences>
    <externalReference r:id="rId8"/>
  </externalReferences>
  <definedNames>
    <definedName name="_xlnm.Print_Area" localSheetId="0">'BS-CONSO-3-5'!$A$1:$J$107</definedName>
    <definedName name="_xlnm.Print_Area" localSheetId="4">'EQ10'!$A$1:$N$28</definedName>
    <definedName name="_xlnm.Print_Area" localSheetId="5">'EQ11'!$A$1:$V$29</definedName>
    <definedName name="_xlnm.Print_Area" localSheetId="2">'EQ8'!$A$1:$X$31</definedName>
    <definedName name="_xlnm.Print_Area" localSheetId="3">'EQ9'!$A$1:$AD$39</definedName>
    <definedName name="_xlnm.Print_Area" localSheetId="6">'งบกระแสเงินสด-12-14'!$A$1:$J$114</definedName>
    <definedName name="_xlnm.Print_Area" localSheetId="1">'งบกำไรขาดทุน-6-7'!$A$1:$J$73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9" i="7" l="1"/>
  <c r="D24" i="7"/>
  <c r="H34" i="7" l="1"/>
  <c r="H71" i="7"/>
  <c r="D34" i="7" l="1"/>
  <c r="D33" i="2"/>
  <c r="H33" i="2"/>
  <c r="D10" i="2"/>
  <c r="H10" i="2"/>
  <c r="D60" i="1"/>
  <c r="H60" i="1"/>
  <c r="D14" i="1"/>
  <c r="H14" i="1"/>
  <c r="H39" i="7" l="1"/>
  <c r="J26" i="1" l="1"/>
  <c r="H26" i="1"/>
  <c r="F26" i="1"/>
  <c r="D26" i="1"/>
  <c r="H53" i="1" l="1"/>
  <c r="H52" i="1"/>
  <c r="H59" i="7" l="1"/>
  <c r="D58" i="7"/>
  <c r="D78" i="7"/>
  <c r="D103" i="7" l="1"/>
  <c r="F36" i="1" l="1"/>
  <c r="F30" i="1"/>
  <c r="D73" i="7" l="1"/>
  <c r="H73" i="7"/>
  <c r="H30" i="7"/>
  <c r="H15" i="7"/>
  <c r="H16" i="7"/>
  <c r="D53" i="1" l="1"/>
  <c r="D15" i="7" l="1"/>
  <c r="D30" i="7" l="1"/>
  <c r="D36" i="1" l="1"/>
  <c r="D30" i="1"/>
  <c r="H36" i="1"/>
  <c r="J30" i="1"/>
  <c r="J36" i="1"/>
  <c r="H69" i="1" l="1"/>
  <c r="H74" i="1"/>
  <c r="D74" i="1"/>
  <c r="D69" i="1"/>
  <c r="D102" i="7"/>
  <c r="D16" i="7"/>
  <c r="D13" i="7"/>
  <c r="F13" i="7"/>
  <c r="H102" i="7" l="1"/>
  <c r="T25" i="10" l="1"/>
  <c r="T21" i="10"/>
  <c r="T22" i="10" s="1"/>
  <c r="T15" i="10"/>
  <c r="V15" i="10" s="1"/>
  <c r="R22" i="10"/>
  <c r="R26" i="10"/>
  <c r="R27" i="10" s="1"/>
  <c r="T26" i="10" l="1"/>
  <c r="P16" i="10"/>
  <c r="V26" i="10" l="1"/>
  <c r="T27" i="10"/>
  <c r="R16" i="10"/>
  <c r="R17" i="10" s="1"/>
  <c r="T16" i="10"/>
  <c r="P17" i="10"/>
  <c r="V16" i="10" l="1"/>
  <c r="V17" i="10" s="1"/>
  <c r="T17" i="10"/>
  <c r="T29" i="10" s="1"/>
  <c r="T37" i="9"/>
  <c r="L29" i="9"/>
  <c r="X18" i="9"/>
  <c r="Z18" i="9" s="1"/>
  <c r="AD18" i="9" s="1"/>
  <c r="F53" i="1"/>
  <c r="J52" i="1"/>
  <c r="D56" i="2"/>
  <c r="D50" i="2"/>
  <c r="F13" i="1"/>
  <c r="AB24" i="9" l="1"/>
  <c r="X23" i="9"/>
  <c r="X17" i="9" l="1"/>
  <c r="Z17" i="9"/>
  <c r="N21" i="10"/>
  <c r="V21" i="10" s="1"/>
  <c r="H76" i="1"/>
  <c r="H19" i="9" l="1"/>
  <c r="H24" i="9"/>
  <c r="H29" i="9"/>
  <c r="H37" i="9"/>
  <c r="H32" i="9" l="1"/>
  <c r="H39" i="9" s="1"/>
  <c r="X35" i="9"/>
  <c r="D37" i="9"/>
  <c r="X28" i="9"/>
  <c r="Z28" i="9" s="1"/>
  <c r="AD28" i="9" s="1"/>
  <c r="D27" i="10"/>
  <c r="P22" i="10"/>
  <c r="N22" i="10"/>
  <c r="L22" i="10"/>
  <c r="J22" i="10"/>
  <c r="H22" i="10"/>
  <c r="F22" i="10"/>
  <c r="D22" i="10"/>
  <c r="V22" i="10"/>
  <c r="N17" i="10"/>
  <c r="L17" i="10"/>
  <c r="J17" i="10"/>
  <c r="H17" i="10"/>
  <c r="F17" i="10"/>
  <c r="D17" i="10"/>
  <c r="D29" i="10" s="1"/>
  <c r="AB19" i="9"/>
  <c r="V19" i="9"/>
  <c r="T19" i="9"/>
  <c r="R19" i="9"/>
  <c r="P19" i="9"/>
  <c r="N19" i="9"/>
  <c r="L19" i="9"/>
  <c r="J19" i="9"/>
  <c r="F19" i="9"/>
  <c r="D19" i="9"/>
  <c r="D24" i="9"/>
  <c r="J91" i="7" l="1"/>
  <c r="H91" i="7"/>
  <c r="F91" i="7"/>
  <c r="D91" i="7"/>
  <c r="J45" i="7"/>
  <c r="X24" i="9" l="1"/>
  <c r="V24" i="9"/>
  <c r="T24" i="9"/>
  <c r="R24" i="9"/>
  <c r="P24" i="9"/>
  <c r="L24" i="9"/>
  <c r="L32" i="9" s="1"/>
  <c r="J24" i="9"/>
  <c r="F24" i="9"/>
  <c r="N27" i="10" l="1"/>
  <c r="N29" i="10" s="1"/>
  <c r="F27" i="10"/>
  <c r="F29" i="10" s="1"/>
  <c r="J27" i="10"/>
  <c r="J29" i="10" s="1"/>
  <c r="H27" i="10"/>
  <c r="H29" i="10" s="1"/>
  <c r="T29" i="9"/>
  <c r="T32" i="9" s="1"/>
  <c r="T39" i="9" s="1"/>
  <c r="N37" i="9"/>
  <c r="N29" i="9"/>
  <c r="F37" i="9"/>
  <c r="F29" i="9"/>
  <c r="F32" i="9" s="1"/>
  <c r="F39" i="9" s="1"/>
  <c r="V37" i="9"/>
  <c r="J37" i="9"/>
  <c r="R36" i="9"/>
  <c r="AB35" i="9"/>
  <c r="AB37" i="9" s="1"/>
  <c r="AB29" i="9"/>
  <c r="AB32" i="9" s="1"/>
  <c r="V29" i="9"/>
  <c r="V32" i="9" s="1"/>
  <c r="R29" i="9"/>
  <c r="R32" i="9" s="1"/>
  <c r="P29" i="9"/>
  <c r="P32" i="9" s="1"/>
  <c r="J29" i="9"/>
  <c r="J32" i="9" s="1"/>
  <c r="J39" i="9" s="1"/>
  <c r="D29" i="9"/>
  <c r="X19" i="9"/>
  <c r="D55" i="2"/>
  <c r="J55" i="2"/>
  <c r="J56" i="2" s="1"/>
  <c r="H55" i="2"/>
  <c r="F55" i="2"/>
  <c r="F56" i="2" s="1"/>
  <c r="J50" i="2"/>
  <c r="H50" i="2"/>
  <c r="F50" i="2"/>
  <c r="X36" i="9" l="1"/>
  <c r="Z36" i="9" s="1"/>
  <c r="R37" i="9"/>
  <c r="R39" i="9" s="1"/>
  <c r="H56" i="2"/>
  <c r="AD36" i="9"/>
  <c r="D32" i="9"/>
  <c r="D39" i="9" s="1"/>
  <c r="V39" i="9"/>
  <c r="AB39" i="9"/>
  <c r="D104" i="1" s="1"/>
  <c r="AD17" i="9"/>
  <c r="AD19" i="9" s="1"/>
  <c r="Z19" i="9"/>
  <c r="P27" i="10"/>
  <c r="P29" i="10" s="1"/>
  <c r="P37" i="9"/>
  <c r="P39" i="9" s="1"/>
  <c r="X29" i="9"/>
  <c r="X32" i="9" s="1"/>
  <c r="Z29" i="9" l="1"/>
  <c r="X37" i="9"/>
  <c r="X39" i="9" s="1"/>
  <c r="D102" i="1" s="1"/>
  <c r="AD29" i="9" l="1"/>
  <c r="F52" i="1" l="1"/>
  <c r="F17" i="1"/>
  <c r="J13" i="1"/>
  <c r="H17" i="1"/>
  <c r="D17" i="1"/>
  <c r="J17" i="1" l="1"/>
  <c r="J103" i="1"/>
  <c r="F103" i="1"/>
  <c r="F105" i="1" s="1"/>
  <c r="J76" i="1"/>
  <c r="J64" i="1"/>
  <c r="F76" i="1"/>
  <c r="F64" i="1"/>
  <c r="J37" i="1"/>
  <c r="F37" i="1"/>
  <c r="H25" i="6"/>
  <c r="H27" i="6" s="1"/>
  <c r="F25" i="6"/>
  <c r="F27" i="6" s="1"/>
  <c r="D25" i="6"/>
  <c r="D27" i="6" s="1"/>
  <c r="N24" i="6"/>
  <c r="J25" i="6"/>
  <c r="J27" i="6" s="1"/>
  <c r="N14" i="6"/>
  <c r="P28" i="4"/>
  <c r="J28" i="4"/>
  <c r="H28" i="4"/>
  <c r="F28" i="4"/>
  <c r="D28" i="4"/>
  <c r="N28" i="4"/>
  <c r="V28" i="4"/>
  <c r="R26" i="4"/>
  <c r="T26" i="4" s="1"/>
  <c r="X26" i="4" s="1"/>
  <c r="V20" i="4"/>
  <c r="V23" i="4" s="1"/>
  <c r="P20" i="4"/>
  <c r="P23" i="4" s="1"/>
  <c r="P30" i="4" s="1"/>
  <c r="N20" i="4"/>
  <c r="N23" i="4" s="1"/>
  <c r="L20" i="4"/>
  <c r="L23" i="4" s="1"/>
  <c r="J20" i="4"/>
  <c r="J23" i="4" s="1"/>
  <c r="H20" i="4"/>
  <c r="H23" i="4" s="1"/>
  <c r="H30" i="4" s="1"/>
  <c r="F20" i="4"/>
  <c r="F23" i="4" s="1"/>
  <c r="F30" i="4" s="1"/>
  <c r="D20" i="4"/>
  <c r="D23" i="4" s="1"/>
  <c r="D30" i="4" s="1"/>
  <c r="R19" i="4"/>
  <c r="T19" i="4" s="1"/>
  <c r="X19" i="4" s="1"/>
  <c r="T14" i="4"/>
  <c r="R14" i="4"/>
  <c r="J73" i="7"/>
  <c r="F66" i="7"/>
  <c r="F73" i="7" s="1"/>
  <c r="A86" i="1"/>
  <c r="A81" i="1"/>
  <c r="D76" i="1"/>
  <c r="H64" i="1"/>
  <c r="G64" i="1"/>
  <c r="E64" i="1"/>
  <c r="D64" i="1"/>
  <c r="H37" i="1"/>
  <c r="D37" i="1"/>
  <c r="H78" i="1" l="1"/>
  <c r="J78" i="1"/>
  <c r="J107" i="1" s="1"/>
  <c r="F78" i="1"/>
  <c r="F107" i="1" s="1"/>
  <c r="D78" i="1"/>
  <c r="H39" i="1"/>
  <c r="J39" i="1"/>
  <c r="F39" i="1"/>
  <c r="D39" i="1"/>
  <c r="J105" i="1"/>
  <c r="L25" i="6"/>
  <c r="L27" i="6" s="1"/>
  <c r="N23" i="6"/>
  <c r="N25" i="6" s="1"/>
  <c r="N27" i="6" s="1"/>
  <c r="R27" i="4"/>
  <c r="T27" i="4" s="1"/>
  <c r="X27" i="4" s="1"/>
  <c r="X28" i="4" s="1"/>
  <c r="J30" i="4"/>
  <c r="V30" i="4"/>
  <c r="N30" i="4"/>
  <c r="R20" i="4"/>
  <c r="R23" i="4" s="1"/>
  <c r="X14" i="4"/>
  <c r="L28" i="4"/>
  <c r="L30" i="4" s="1"/>
  <c r="T28" i="4" l="1"/>
  <c r="R28" i="4"/>
  <c r="R30" i="4" s="1"/>
  <c r="T20" i="4"/>
  <c r="X20" i="4" l="1"/>
  <c r="X23" i="4" s="1"/>
  <c r="X30" i="4" s="1"/>
  <c r="T23" i="4"/>
  <c r="T30" i="4" s="1"/>
  <c r="J30" i="7" l="1"/>
  <c r="J14" i="7"/>
  <c r="F30" i="7"/>
  <c r="F16" i="7"/>
  <c r="F15" i="7"/>
  <c r="F66" i="2"/>
  <c r="J30" i="2"/>
  <c r="J25" i="2"/>
  <c r="J16" i="2"/>
  <c r="F30" i="2"/>
  <c r="F24" i="7" s="1"/>
  <c r="F25" i="2"/>
  <c r="F32" i="2" s="1"/>
  <c r="F34" i="2" s="1"/>
  <c r="F10" i="7" s="1"/>
  <c r="F16" i="2"/>
  <c r="F31" i="7" l="1"/>
  <c r="F44" i="7" s="1"/>
  <c r="F46" i="7" s="1"/>
  <c r="F101" i="7" s="1"/>
  <c r="J32" i="2"/>
  <c r="J34" i="2" s="1"/>
  <c r="J62" i="2" s="1"/>
  <c r="J60" i="2" s="1"/>
  <c r="J69" i="2" s="1"/>
  <c r="F57" i="2"/>
  <c r="F67" i="2" s="1"/>
  <c r="F65" i="2" s="1"/>
  <c r="F62" i="2"/>
  <c r="F60" i="2" s="1"/>
  <c r="F69" i="2" s="1"/>
  <c r="J10" i="7" l="1"/>
  <c r="J57" i="2"/>
  <c r="J67" i="2" s="1"/>
  <c r="J65" i="2" s="1"/>
  <c r="H30" i="2" l="1"/>
  <c r="J31" i="7" l="1"/>
  <c r="J44" i="7" s="1"/>
  <c r="E66" i="2"/>
  <c r="D30" i="2"/>
  <c r="H25" i="2"/>
  <c r="D25" i="2"/>
  <c r="H16" i="2"/>
  <c r="D16" i="2"/>
  <c r="J46" i="7" l="1"/>
  <c r="D32" i="2"/>
  <c r="D34" i="2" s="1"/>
  <c r="D10" i="7" s="1"/>
  <c r="D31" i="7" s="1"/>
  <c r="H32" i="2"/>
  <c r="H34" i="2" s="1"/>
  <c r="H10" i="7" s="1"/>
  <c r="H31" i="7" s="1"/>
  <c r="H44" i="7" s="1"/>
  <c r="J101" i="7" l="1"/>
  <c r="J104" i="7" s="1"/>
  <c r="D62" i="2"/>
  <c r="D60" i="2" s="1"/>
  <c r="D57" i="2"/>
  <c r="D67" i="2" s="1"/>
  <c r="D65" i="2" s="1"/>
  <c r="H46" i="7"/>
  <c r="H101" i="7" s="1"/>
  <c r="H104" i="7" s="1"/>
  <c r="L25" i="10"/>
  <c r="F104" i="7"/>
  <c r="K106" i="7" s="1"/>
  <c r="D44" i="7"/>
  <c r="D46" i="7" s="1"/>
  <c r="D101" i="7" s="1"/>
  <c r="D104" i="7" s="1"/>
  <c r="H57" i="2"/>
  <c r="H67" i="2" s="1"/>
  <c r="H65" i="2" s="1"/>
  <c r="H62" i="2"/>
  <c r="H60" i="2" s="1"/>
  <c r="H69" i="2" s="1"/>
  <c r="R29" i="10" l="1"/>
  <c r="H102" i="1" s="1"/>
  <c r="V25" i="10"/>
  <c r="V27" i="10" s="1"/>
  <c r="V29" i="10" s="1"/>
  <c r="L35" i="9"/>
  <c r="Z35" i="9" s="1"/>
  <c r="D69" i="2"/>
  <c r="L27" i="10"/>
  <c r="L29" i="10" s="1"/>
  <c r="H100" i="1" s="1"/>
  <c r="K104" i="7"/>
  <c r="L37" i="9" l="1"/>
  <c r="L39" i="9" s="1"/>
  <c r="D100" i="1" s="1"/>
  <c r="AD35" i="9"/>
  <c r="AD37" i="9" s="1"/>
  <c r="Z37" i="9"/>
  <c r="H103" i="1" l="1"/>
  <c r="H105" i="1" l="1"/>
  <c r="H107" i="1"/>
  <c r="D103" i="1" l="1"/>
  <c r="N23" i="9"/>
  <c r="Z23" i="9" s="1"/>
  <c r="N24" i="9" l="1"/>
  <c r="N32" i="9" s="1"/>
  <c r="N39" i="9" s="1"/>
  <c r="Z24" i="9"/>
  <c r="Z32" i="9" s="1"/>
  <c r="Z39" i="9" s="1"/>
  <c r="AD23" i="9"/>
  <c r="AD24" i="9" s="1"/>
  <c r="AD32" i="9" s="1"/>
  <c r="AD39" i="9" s="1"/>
  <c r="D105" i="1"/>
  <c r="D107" i="1" l="1"/>
</calcChain>
</file>

<file path=xl/sharedStrings.xml><?xml version="1.0" encoding="utf-8"?>
<sst xmlns="http://schemas.openxmlformats.org/spreadsheetml/2006/main" count="511" uniqueCount="273">
  <si>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</si>
  <si>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</si>
  <si>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</si>
  <si>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</si>
  <si>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</si>
  <si>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</si>
  <si>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</si>
  <si>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</si>
  <si>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</si>
  <si>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</si>
  <si>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</si>
  <si>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</si>
  <si>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</si>
  <si>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</si>
  <si>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</si>
  <si>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</si>
  <si>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</si>
  <si>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</si>
  <si>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</si>
  <si>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</si>
  <si>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</si>
  <si>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</si>
  <si>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</si>
  <si>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</si>
  <si>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</si>
  <si>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</si>
  <si>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</si>
  <si>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</si>
  <si>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เงินกู้ยืมระยะยาวอื่น</t>
  </si>
  <si>
    <t>หนี้สินภาษีเงินได้รอการตัดบัญชี</t>
  </si>
  <si>
    <t>เงินมัดจำรับจากลูกค้า</t>
  </si>
  <si>
    <t>เงินค้ำประกันสิทธิการเช่า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</si>
  <si>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</si>
  <si>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</si>
  <si>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</si>
  <si>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</si>
  <si>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</si>
  <si>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</si>
  <si>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</si>
  <si>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</si>
  <si>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</si>
  <si>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</si>
  <si>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</si>
  <si>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</si>
  <si>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</si>
  <si>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</si>
  <si>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</si>
  <si>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</si>
  <si>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</si>
  <si>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</si>
  <si>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</si>
  <si>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</si>
  <si>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</si>
  <si>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</si>
  <si>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</si>
  <si>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</si>
  <si>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</si>
  <si>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</si>
  <si>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</si>
  <si>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</si>
  <si>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</si>
  <si>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</si>
  <si>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</si>
  <si>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</si>
  <si>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</si>
  <si>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</si>
  <si>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</si>
  <si>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จากการรวมธุรกิจ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</si>
  <si>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</si>
  <si>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</si>
  <si>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</si>
  <si>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</si>
  <si>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</si>
  <si>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</si>
  <si>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ภายใต้การ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</si>
  <si>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</si>
  <si>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</si>
  <si>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</si>
  <si>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</si>
  <si>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</si>
  <si>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</si>
  <si>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</si>
  <si>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</si>
  <si>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</si>
  <si>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</si>
  <si>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</t>
  </si>
  <si>
    <t xml:space="preserve">    เงินปันผลให้ผู้ถือหุ้นของบริษัท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</si>
  <si>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</si>
  <si>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</si>
  <si>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</si>
  <si>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</si>
  <si>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</si>
  <si>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</si>
  <si>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การได้มาซึ่งส่วนได้เสียที่ไม่มีอำนาจควบคุม</t>
  </si>
  <si>
    <t>ซื้อเงินลงทุนจากผู้ถือหุ้นส่วนน้อย</t>
  </si>
  <si>
    <t>รายการที่ไม่กระทบเงินสด</t>
  </si>
  <si>
    <t>มูลค่าหุ้น</t>
  </si>
  <si>
    <t>ส่วนเกิน</t>
  </si>
  <si>
    <t>โครงการอสังหาริมทรัพย์ระหว่างการพัฒนา</t>
  </si>
  <si>
    <t>ตัดจำหน่ายอสังหาริมทรัพย์เพื่อการลงทุน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</si>
  <si>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</si>
  <si>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</si>
  <si>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</si>
  <si>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</si>
  <si>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</si>
  <si>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</si>
  <si>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เงินกู้ยืมระยะสั้นจากกิจการอื่น</t>
  </si>
  <si>
    <t xml:space="preserve">   พนักงาน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</si>
  <si>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</si>
  <si>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</si>
  <si>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การแปลงค่า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</si>
  <si>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</si>
  <si>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</si>
  <si>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</si>
  <si>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</si>
  <si>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ผลต่างจากอัตราแลกเปลี่ยนจากการแปลงงบการเงิน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</si>
  <si>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</si>
  <si>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</si>
  <si>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</si>
  <si>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</si>
  <si>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</si>
  <si>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</si>
  <si>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</si>
  <si>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</si>
  <si>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</si>
  <si>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</si>
  <si>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เงินสดรับจากเงินกู้ยืมจากสถาบันการเงินและผู้ลงทุนสถาบัน</t>
  </si>
  <si>
    <t>ประมาณการหนี้สินหมุนเวียนสำหรับผลประโยชน์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</si>
  <si>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</si>
  <si>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</si>
  <si>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</si>
  <si>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ของส่วนของผู้ถือหุ้น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</si>
  <si>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</si>
  <si>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</si>
  <si>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</si>
  <si>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ส่วนแบ่งกำไร (ขาดทุน)</t>
  </si>
  <si>
    <t>บริษัทร่วม</t>
  </si>
  <si>
    <t>การร่วมค้า</t>
  </si>
  <si>
    <t>เงินฝากธนาคารที่มีภาระค้ำประกัน</t>
  </si>
  <si>
    <t>เงินสดรับจากการขายสิทธิการเช่าและอสังหาริมทรัพย์เพื่อการลงทุน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</si>
  <si>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</si>
  <si>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</si>
  <si>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</si>
  <si>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</si>
  <si>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</si>
  <si>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</si>
  <si>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</si>
  <si>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</si>
  <si>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</si>
  <si>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 xml:space="preserve">รวม </t>
  </si>
  <si>
    <t>กำไรสำหรับงวด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</si>
  <si>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</si>
  <si>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</si>
  <si>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</si>
  <si>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</si>
  <si>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</si>
  <si>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</si>
  <si>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ส่วนของ</t>
  </si>
  <si>
    <t>ของบริษัทใหญ่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</si>
  <si>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</si>
  <si>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</si>
  <si>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</si>
  <si>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</si>
  <si>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</si>
  <si>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</si>
  <si>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</si>
  <si>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</si>
  <si>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</si>
  <si>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</si>
  <si>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</si>
  <si>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</si>
  <si>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</si>
  <si>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รายได้จากการชำระบัญชีบริษัทย่อย</t>
  </si>
  <si>
    <t>ขาดทุนที่ยังไม่เกิดขึ้นจริงจากการเปลี่ยนแปลง</t>
  </si>
  <si>
    <t xml:space="preserve">     มูลค่าเครื่องมือทางการเงิน</t>
  </si>
  <si>
    <t>ประมาณการหนี้สิน</t>
  </si>
  <si>
    <t>งบกระแสเงินสด  (ไม่ได้ตรวจสอบ)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</si>
  <si>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</si>
  <si>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</si>
  <si>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</si>
  <si>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</si>
  <si>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เงินสดจ่ายเพื่อชำระเงินกู้ยืมจากสถาบันการเงินและผู้ลงทุนสถาบัน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</si>
  <si>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</si>
  <si>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</si>
  <si>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เงินสดจ่ายล่วงหน้าค่าซื้ออสังหาริมทรัพย์เพื่อการลงทุน</t>
  </si>
  <si>
    <t xml:space="preserve">   และสิทธิการเช่า</t>
  </si>
  <si>
    <t>โครงการอสังหาริมทรัพย์ระหว่างการพัฒนาลดลงจากการโอน</t>
  </si>
  <si>
    <t xml:space="preserve">   เป็นต้นทุนขาย</t>
  </si>
  <si>
    <t>ค่าเสื่อมราคาและค่าตัดจำหน่าย</t>
  </si>
  <si>
    <t>การแบ่งปันกำไรเบ็ดเสร็จรวม</t>
  </si>
  <si>
    <t>กำไรเบ็ดเสร็จรวมสำหรับงวด</t>
  </si>
  <si>
    <t>ส่วนแบ่งกำไรจากเงินลงทุนในบริษัทร่วมและการร่วมค้า</t>
  </si>
  <si>
    <t>เงินสดรับคืนจากหน่วยลงทุนในกองทุนรวม</t>
  </si>
  <si>
    <t>เงินสดจ่ายเพื่อซื้อสิทธิการเช่า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</si>
  <si>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</si>
  <si>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</si>
  <si>
    <t>รายได้จากการให้บริการศูนย์อาหาร</t>
  </si>
  <si>
    <t>ต้นทุนจากการให้บริการศูนย์อาหาร</t>
  </si>
  <si>
    <t>เงินจ่ายล่วงหน้าค่าหุ้น</t>
  </si>
  <si>
    <t>เงินประกันการทำสัญญาเช่าช่วงทรัพย์สิน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</si>
  <si>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</si>
  <si>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</si>
  <si>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</si>
  <si>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ในระหว่างงวดสามเดือนสิ้นสุดวันที่ 31 มีนาคม 2563 และ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</si>
  <si>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</si>
  <si>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</si>
  <si>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</si>
  <si>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</si>
  <si>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</si>
  <si>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</si>
  <si>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</si>
  <si>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</si>
  <si>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</si>
  <si>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</si>
  <si>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</si>
  <si>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ผลต่างของ</t>
  </si>
  <si>
    <t>เปลี่ยนจาก</t>
  </si>
  <si>
    <t>อัตราแลก</t>
  </si>
  <si>
    <t>อัตราแลกเปลี่ยน</t>
  </si>
  <si>
    <t>ผลกำไร (ขาดทุน)</t>
  </si>
  <si>
    <t>(ขาดทุน)</t>
  </si>
  <si>
    <t xml:space="preserve">ผลกำไร </t>
  </si>
  <si>
    <t>จากการวัดมูลค่า</t>
  </si>
  <si>
    <t>ทางการเงิน</t>
  </si>
  <si>
    <t>หุ้นทุน</t>
  </si>
  <si>
    <t>ซื้อคืน</t>
  </si>
  <si>
    <t>จากการลงทุนใน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</si>
  <si>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</si>
  <si>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</si>
  <si>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</si>
  <si>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</si>
  <si>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</si>
  <si>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</si>
  <si>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 xml:space="preserve">    เงินทุนทีได้รับจากผู้ถือหุ้นและการจัดสรรส่วนเกินทุนให้ผู้ถือหุ้น</t>
  </si>
  <si>
    <t xml:space="preserve">    การซื้อหุ้นทุนซื้อคืน</t>
  </si>
  <si>
    <t>รับรู้รายได้ค่าเช่ารับล่วงหน้า</t>
  </si>
  <si>
    <t>หนี้สินที่เกิดจากสัญญา</t>
  </si>
  <si>
    <t>เงินสดจ่ายให้กับผู้เป็นเจ้าของเพื่อซื้อหรือไถ่ถอนของกิจการ</t>
  </si>
  <si>
    <t>จากการแปลงค่า</t>
  </si>
  <si>
    <t>รายได้ค่าเช่ารับล่วงหน้าที่ถึงกำหนดรับรู้ภายในหนึ่งปี</t>
  </si>
  <si>
    <t>ประมาณการหนี้สินไม่หมุนเวียนสำหรับผลประโยชน์พนักงาน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</si>
  <si>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</si>
  <si>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</si>
  <si>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(ไม่ได้ตรวจสอบ)</t>
  </si>
  <si>
    <t>5, 12</t>
  </si>
  <si>
    <t>ผลกำไรจากการวัดมูลค่าสินทรัพย์ทางการเงิน</t>
  </si>
  <si>
    <t>ผลขาดทุนจากเงินลงทุนในตราสารทุนที่กำหนดให้วัดมูลค่า</t>
  </si>
  <si>
    <t>ลูกหนี้สัญญาเช่าเงินทุน</t>
  </si>
  <si>
    <t>เงินปันผลจ่ายให้ผู้ถือหุ้นของบริษัท</t>
  </si>
  <si>
    <t>(กลับรายการ) หนี้สูญและหนี้สงสัยจะสูญ</t>
  </si>
  <si>
    <t>5, 16</t>
  </si>
  <si>
    <t>เงินสดที่จ่ายให้กับผู้เป็นเจ้าของเพื่อซื้อหรือไถ่ถอนหุ้นของกิจการ</t>
  </si>
  <si>
    <t>เงินสดรับคืนจากเงินลงทุนในบริษัทย่อยและบริษัทร่วม</t>
  </si>
  <si>
    <t>เงินสดที่จ่ายชำระหนี้สินตามสัญญาเช่า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</si>
  <si>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</si>
  <si>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</si>
  <si>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t xml:space="preserve">   (2562 : เงินลงทุนชั่วคราว)</t>
  </si>
  <si>
    <t xml:space="preserve">   (2562 : เงินลงทุนระยะยาวในกิจการที่เกี่ยวข้องกัน</t>
  </si>
  <si>
    <t xml:space="preserve">   และเงินลงทุนระยะยาวอื่น)</t>
  </si>
  <si>
    <t xml:space="preserve">กระแสเงินสดสุทธิได้มาจาก (ใช้ไปใน) กิจกรรมดำเนินงาน </t>
  </si>
  <si>
    <r>
      <t xml:space="preserve">กลุ่มบริษัทได้มีการก่อสร้างโครงการอสังหาริมทรัพย์ระหว่างการพัฒนาในราคาทุนเป็นจำนวนเงินรวม 315.8 ล้านบาท </t>
    </r>
    <r>
      <rPr>
        <i/>
        <sz val="15"/>
        <rFont val="Angsana New"/>
        <family val="1"/>
      </rPr>
      <t>(2562: 350.1  ล้านบาท)</t>
    </r>
    <r>
      <rPr>
        <sz val="15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116.6 ล้านบาท </t>
    </r>
    <r>
      <rPr>
        <i/>
        <sz val="15"/>
        <rFont val="Angsana New"/>
        <family val="1"/>
      </rPr>
      <t xml:space="preserve">(2562: 243.1 ล้านบาท) </t>
    </r>
    <r>
      <rPr>
        <sz val="15"/>
        <rFont val="Angsana New"/>
        <family val="1"/>
      </rPr>
      <t xml:space="preserve">ต้นทุนการกู้ยืมที่เกี่ยวข้องกับการได้มาของสินทรัพย์จำนวนเงินรวม 14.8 ล้านบาท </t>
    </r>
    <r>
      <rPr>
        <i/>
        <sz val="15"/>
        <rFont val="Angsana New"/>
        <family val="1"/>
      </rPr>
      <t>(2562: 19.7 ล้านบาท)</t>
    </r>
    <r>
      <rPr>
        <sz val="15"/>
        <rFont val="Angsana New"/>
        <family val="1"/>
      </rPr>
      <t xml:space="preserve"> และคงค้างเป็นเจ้าหนี้การค้า ณ วันที่ 31 มีนาคม 2563 เป็นจำนวนเงินรวม 184.4 ล้านบาท </t>
    </r>
    <r>
      <rPr>
        <i/>
        <sz val="15"/>
        <rFont val="Angsana New"/>
        <family val="1"/>
      </rPr>
      <t>(2562: 87.3 ล้านบาท)</t>
    </r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</si>
  <si>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</si>
  <si>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</si>
  <si>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สินทรัพย์ทางการเงินหมุนเวียนอื่น - เงินลงทุนในตราสารทุนลดลง 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</si>
  <si>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</si>
  <si>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เงินสดรับจากการจำหน่ายสินทรัพย์ทางการเงินไม่หมุนเวียนอื่น - เงินลงทุนในตราสารทุน</t>
  </si>
  <si>
    <t>5, 10</t>
  </si>
  <si>
    <t>กำไรจากการขายสินทรัพย์ทางการเงินหมุนเวียนอื่น - เงินลงทุนในตราสารทุน</t>
  </si>
  <si>
    <t>กำไรจากการขายสินทรัพย์ทางการเงินไม่หมุนเวียนอื่น - เงินลงทุนในตราสารทุน</t>
  </si>
  <si>
    <r>
      <t xml:space="preserve">กลุ่มบริษัทได้มาซึ่งอสังหาริมทรัพย์เพื่อการลงทุน และที่ดิน อาคารและอุปกรณ์ในราคาทุนเป็นจำนวนเงินรวม 647.5 ล้านบาท  </t>
    </r>
    <r>
      <rPr>
        <i/>
        <sz val="15"/>
        <rFont val="Angsana New"/>
        <family val="1"/>
      </rPr>
      <t xml:space="preserve">(2562: 3,320.6 ล้านบาท)  </t>
    </r>
    <r>
      <rPr>
        <sz val="15"/>
        <rFont val="Angsana New"/>
        <family val="1"/>
      </rPr>
      <t xml:space="preserve">ซึ่งในจำนวนนี้กลุ่มบริษัทได้มาโดยจ่ายเงินสดเป็นจำนวนเงินรวม 313.5 ล้านบาท </t>
    </r>
    <r>
      <rPr>
        <i/>
        <sz val="15"/>
        <rFont val="Angsana New"/>
        <family val="1"/>
      </rPr>
      <t>(2562: 2,735.7 ล้านบาท)</t>
    </r>
    <r>
      <rPr>
        <sz val="15"/>
        <rFont val="Angsana New"/>
        <family val="1"/>
      </rPr>
      <t xml:space="preserve">  ต้นทุนการกู้ยืมที่เกี่ยวข้องกับการได้มาของสินทรัพย์จำนวนเงินรวม 29.8 ล้านบาท</t>
    </r>
    <r>
      <rPr>
        <i/>
        <sz val="15"/>
        <rFont val="Angsana New"/>
        <family val="1"/>
      </rPr>
      <t xml:space="preserve"> (2562: 17.2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31 มีนาคม 2563 เป็นจำนวนเงินรวม 304.2 ล้านบาท </t>
    </r>
    <r>
      <rPr>
        <i/>
        <sz val="15"/>
        <rFont val="Angsana New"/>
        <family val="1"/>
      </rPr>
      <t xml:space="preserve">(2562: 567.7 ล้านบาท) </t>
    </r>
    <r>
      <rPr>
        <sz val="15"/>
        <rFont val="Angsana New"/>
        <family val="1"/>
      </rPr>
      <t xml:space="preserve"> </t>
    </r>
  </si>
  <si>
    <r>
      <t>บริษัทได้มาซึ่งอสังหาริมทรัพย์เพื่อการลงทุน และที่ดิน อาคารและอุปกรณ์ในราคาทุนเป็นจำนวนเงินรวม 276.7 ล้านบาท</t>
    </r>
    <r>
      <rPr>
        <i/>
        <sz val="15"/>
        <rFont val="Angsana New"/>
        <family val="1"/>
      </rPr>
      <t xml:space="preserve"> (2562: 394.3 ล้านบาท)</t>
    </r>
    <r>
      <rPr>
        <sz val="15"/>
        <rFont val="Angsana New"/>
        <family val="1"/>
      </rPr>
      <t xml:space="preserve"> ซึ่งในจำนวนนี้บริษัทได้มาโดยจ่ายเงินสดเป็นจำนวนเงินรวม 96.1 ล้านบาท</t>
    </r>
    <r>
      <rPr>
        <i/>
        <sz val="15"/>
        <rFont val="Angsana New"/>
        <family val="1"/>
      </rPr>
      <t xml:space="preserve"> (2562: 66.3 ล้านบาท)</t>
    </r>
    <r>
      <rPr>
        <sz val="15"/>
        <rFont val="Angsana New"/>
        <family val="1"/>
      </rPr>
      <t xml:space="preserve"> ต้นทุนการกู้ยืมที่เกี่ยวข้องกับการได้มาของสินทรัพย์จำนวนเงินรวม 1.2 ล้านบาท </t>
    </r>
    <r>
      <rPr>
        <i/>
        <sz val="15"/>
        <rFont val="Angsana New"/>
        <family val="1"/>
      </rPr>
      <t>(2562: 0.9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31 มีนาคม 2563 เป็นจำนวนเงินรวม 179.4 ล้านบาท</t>
    </r>
    <r>
      <rPr>
        <i/>
        <sz val="15"/>
        <rFont val="Angsana New"/>
        <family val="1"/>
      </rPr>
      <t xml:space="preserve"> (2562: 327.1 ล้านบาท)</t>
    </r>
    <r>
      <rPr>
        <sz val="15"/>
        <rFont val="Angsana New"/>
        <family val="1"/>
      </rPr>
      <t xml:space="preserve"> </t>
    </r>
  </si>
  <si>
    <t>5, 14</t>
  </si>
  <si>
    <t xml:space="preserve">กระแสเงินสดได้มาจาก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</si>
</sst>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9" formatCode="0.0000%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15"/>
      <color indexed="8"/>
      <name val="Angsana New"/>
      <family val="1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26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1" fillId="0" borderId="0" xfId="0" applyNumberFormat="1" applyFont="1" applyFill="1" applyAlignment="1"/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5" fillId="0" borderId="0" xfId="0" applyFont="1" applyFill="1" applyAlignment="1"/>
    <xf numFmtId="0" fontId="16" fillId="0" borderId="0" xfId="0" applyFont="1" applyFill="1" applyBorder="1" applyAlignment="1"/>
    <xf numFmtId="43" fontId="16" fillId="0" borderId="0" xfId="1" applyFont="1" applyFill="1" applyAlignment="1">
      <alignment horizontal="right"/>
    </xf>
    <xf numFmtId="37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17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/>
    <xf numFmtId="0" fontId="16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37" fontId="1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/>
    <xf numFmtId="37" fontId="16" fillId="0" borderId="0" xfId="0" applyNumberFormat="1" applyFont="1" applyFill="1" applyAlignment="1"/>
    <xf numFmtId="43" fontId="16" fillId="0" borderId="0" xfId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Border="1" applyAlignment="1">
      <alignment horizontal="right"/>
    </xf>
    <xf numFmtId="37" fontId="16" fillId="0" borderId="4" xfId="0" applyNumberFormat="1" applyFont="1" applyFill="1" applyBorder="1" applyAlignment="1">
      <alignment horizontal="right"/>
    </xf>
    <xf numFmtId="164" fontId="16" fillId="0" borderId="4" xfId="1" applyNumberFormat="1" applyFont="1" applyFill="1" applyBorder="1" applyAlignment="1">
      <alignment horizontal="right"/>
    </xf>
    <xf numFmtId="37" fontId="13" fillId="0" borderId="3" xfId="0" applyNumberFormat="1" applyFont="1" applyFill="1" applyBorder="1" applyAlignment="1">
      <alignment horizontal="right"/>
    </xf>
    <xf numFmtId="0" fontId="13" fillId="0" borderId="0" xfId="0" applyFont="1" applyFill="1" applyAlignment="1"/>
    <xf numFmtId="164" fontId="1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164" fontId="13" fillId="0" borderId="4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164" fontId="16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41" fontId="3" fillId="0" borderId="0" xfId="1" applyNumberFormat="1" applyFont="1" applyFill="1" applyAlignment="1"/>
    <xf numFmtId="43" fontId="3" fillId="0" borderId="0" xfId="1" applyFont="1" applyFill="1" applyBorder="1" applyAlignment="1">
      <alignment horizontal="center"/>
    </xf>
    <xf numFmtId="41" fontId="3" fillId="0" borderId="2" xfId="0" applyNumberFormat="1" applyFont="1" applyFill="1" applyBorder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37" fontId="13" fillId="0" borderId="0" xfId="0" applyNumberFormat="1" applyFont="1" applyFill="1" applyAlignment="1">
      <alignment horizontal="right"/>
    </xf>
    <xf numFmtId="164" fontId="16" fillId="0" borderId="0" xfId="1" applyNumberFormat="1" applyFont="1" applyFill="1" applyBorder="1" applyAlignment="1"/>
    <xf numFmtId="0" fontId="18" fillId="0" borderId="0" xfId="0" applyFont="1" applyFill="1"/>
    <xf numFmtId="0" fontId="16" fillId="0" borderId="0" xfId="0" applyFont="1" applyFill="1"/>
    <xf numFmtId="0" fontId="13" fillId="0" borderId="0" xfId="0" applyFont="1" applyFill="1"/>
    <xf numFmtId="164" fontId="16" fillId="0" borderId="0" xfId="5" applyNumberFormat="1" applyFont="1" applyFill="1" applyBorder="1" applyAlignment="1">
      <alignment horizontal="right"/>
    </xf>
    <xf numFmtId="43" fontId="16" fillId="0" borderId="0" xfId="5" applyFont="1" applyFill="1" applyBorder="1" applyAlignment="1">
      <alignment horizontal="right"/>
    </xf>
    <xf numFmtId="164" fontId="16" fillId="0" borderId="0" xfId="5" applyNumberFormat="1" applyFont="1" applyFill="1" applyAlignment="1">
      <alignment horizontal="right"/>
    </xf>
    <xf numFmtId="43" fontId="16" fillId="0" borderId="0" xfId="5" applyFont="1" applyFill="1" applyAlignment="1">
      <alignment horizontal="right"/>
    </xf>
    <xf numFmtId="0" fontId="16" fillId="0" borderId="0" xfId="0" applyFont="1" applyFill="1" applyAlignment="1">
      <alignment horizontal="left" indent="1"/>
    </xf>
    <xf numFmtId="43" fontId="16" fillId="0" borderId="0" xfId="5" applyFont="1" applyFill="1" applyAlignment="1"/>
    <xf numFmtId="164" fontId="13" fillId="0" borderId="1" xfId="5" applyNumberFormat="1" applyFont="1" applyFill="1" applyBorder="1" applyAlignment="1">
      <alignment horizontal="right"/>
    </xf>
    <xf numFmtId="43" fontId="13" fillId="0" borderId="0" xfId="5" applyFont="1" applyFill="1" applyBorder="1" applyAlignment="1">
      <alignment horizontal="right"/>
    </xf>
    <xf numFmtId="43" fontId="13" fillId="0" borderId="1" xfId="5" applyFont="1" applyFill="1" applyBorder="1" applyAlignment="1">
      <alignment horizontal="right"/>
    </xf>
    <xf numFmtId="41" fontId="13" fillId="0" borderId="1" xfId="5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49" fontId="1" fillId="0" borderId="0" xfId="7" applyNumberFormat="1" applyFont="1" applyFill="1" applyAlignment="1">
      <alignment horizontal="left" vertical="center" wrapText="1"/>
    </xf>
    <xf numFmtId="164" fontId="1" fillId="0" borderId="0" xfId="1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64" fontId="0" fillId="0" borderId="0" xfId="1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0" fillId="0" borderId="0" xfId="0" applyNumberFormat="1" applyFill="1" applyAlignment="1">
      <alignment vertical="center"/>
    </xf>
    <xf numFmtId="164" fontId="0" fillId="0" borderId="0" xfId="5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66" fontId="16" fillId="0" borderId="0" xfId="0" applyNumberFormat="1" applyFont="1" applyFill="1" applyBorder="1" applyAlignment="1">
      <alignment vertical="center"/>
    </xf>
    <xf numFmtId="167" fontId="16" fillId="0" borderId="0" xfId="5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167" fontId="13" fillId="0" borderId="0" xfId="5" applyNumberFormat="1" applyFont="1" applyFill="1" applyBorder="1" applyAlignment="1">
      <alignment vertical="center"/>
    </xf>
    <xf numFmtId="43" fontId="13" fillId="0" borderId="0" xfId="5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9" applyFont="1" applyFill="1" applyBorder="1" applyAlignment="1">
      <alignment horizontal="justify" vertical="top" wrapText="1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43" fontId="0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/>
    <xf numFmtId="0" fontId="0" fillId="0" borderId="0" xfId="0" applyFill="1"/>
    <xf numFmtId="37" fontId="1" fillId="0" borderId="0" xfId="0" applyNumberFormat="1" applyFont="1" applyFill="1"/>
    <xf numFmtId="43" fontId="1" fillId="0" borderId="0" xfId="1" applyFont="1" applyFill="1"/>
    <xf numFmtId="164" fontId="1" fillId="0" borderId="0" xfId="1" applyNumberFormat="1" applyFont="1" applyFill="1"/>
    <xf numFmtId="37" fontId="3" fillId="0" borderId="1" xfId="0" applyNumberFormat="1" applyFont="1" applyFill="1" applyBorder="1"/>
    <xf numFmtId="37" fontId="3" fillId="0" borderId="0" xfId="0" applyNumberFormat="1" applyFont="1" applyFill="1"/>
    <xf numFmtId="164" fontId="9" fillId="0" borderId="0" xfId="1" applyNumberFormat="1" applyFont="1" applyFill="1"/>
    <xf numFmtId="37" fontId="0" fillId="0" borderId="0" xfId="0" applyNumberFormat="1" applyFill="1"/>
    <xf numFmtId="43" fontId="9" fillId="0" borderId="0" xfId="1" applyFont="1" applyFill="1"/>
    <xf numFmtId="43" fontId="3" fillId="0" borderId="2" xfId="1" applyFont="1" applyFill="1" applyBorder="1"/>
    <xf numFmtId="43" fontId="3" fillId="0" borderId="0" xfId="1" applyFont="1" applyFill="1"/>
    <xf numFmtId="37" fontId="3" fillId="0" borderId="2" xfId="0" applyNumberFormat="1" applyFont="1" applyFill="1" applyBorder="1"/>
    <xf numFmtId="37" fontId="3" fillId="0" borderId="3" xfId="0" applyNumberFormat="1" applyFont="1" applyFill="1" applyBorder="1"/>
    <xf numFmtId="169" fontId="8" fillId="0" borderId="0" xfId="10" applyNumberFormat="1" applyFont="1" applyFill="1"/>
    <xf numFmtId="43" fontId="8" fillId="0" borderId="0" xfId="1" applyFont="1" applyFill="1"/>
    <xf numFmtId="43" fontId="16" fillId="0" borderId="0" xfId="1" applyFont="1" applyFill="1"/>
    <xf numFmtId="164" fontId="1" fillId="0" borderId="0" xfId="1" applyNumberFormat="1" applyFont="1" applyFill="1" applyAlignment="1">
      <alignment horizontal="center"/>
    </xf>
    <xf numFmtId="43" fontId="0" fillId="0" borderId="0" xfId="1" applyFont="1" applyFill="1"/>
    <xf numFmtId="164" fontId="0" fillId="0" borderId="0" xfId="1" applyNumberFormat="1" applyFont="1" applyFill="1"/>
    <xf numFmtId="43" fontId="13" fillId="0" borderId="2" xfId="1" applyFont="1" applyFill="1" applyBorder="1"/>
    <xf numFmtId="37" fontId="3" fillId="0" borderId="4" xfId="0" applyNumberFormat="1" applyFont="1" applyFill="1" applyBorder="1"/>
    <xf numFmtId="37" fontId="1" fillId="0" borderId="3" xfId="0" applyNumberFormat="1" applyFont="1" applyFill="1" applyBorder="1"/>
    <xf numFmtId="43" fontId="1" fillId="0" borderId="0" xfId="1" applyFont="1" applyFill="1" applyAlignment="1">
      <alignment horizontal="right"/>
    </xf>
    <xf numFmtId="43" fontId="1" fillId="0" borderId="4" xfId="1" applyFont="1" applyFill="1" applyBorder="1"/>
    <xf numFmtId="0" fontId="4" fillId="0" borderId="0" xfId="0" applyFont="1" applyFill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ill="1"/>
    <xf numFmtId="37" fontId="1" fillId="0" borderId="4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right"/>
    </xf>
    <xf numFmtId="43" fontId="13" fillId="0" borderId="3" xfId="1" applyFont="1" applyFill="1" applyBorder="1" applyAlignment="1">
      <alignment horizontal="right"/>
    </xf>
    <xf numFmtId="37" fontId="13" fillId="0" borderId="1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13" fillId="0" borderId="1" xfId="1" applyFont="1" applyFill="1" applyBorder="1" applyAlignment="1">
      <alignment horizontal="right"/>
    </xf>
    <xf numFmtId="164" fontId="13" fillId="0" borderId="0" xfId="5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16" fillId="0" borderId="0" xfId="5" applyNumberFormat="1" applyFont="1" applyFill="1" applyAlignment="1"/>
    <xf numFmtId="164" fontId="13" fillId="0" borderId="3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16" fillId="0" borderId="4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0" fontId="1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9" applyFont="1" applyFill="1" applyBorder="1" applyAlignment="1">
      <alignment horizontal="justify" vertical="top" wrapText="1"/>
    </xf>
    <xf numFmtId="43" fontId="3" fillId="0" borderId="4" xfId="1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0" fontId="1" fillId="0" borderId="0" xfId="9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0" fillId="0" borderId="0" xfId="0" applyNumberFormat="1" applyFont="1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0" fillId="0" borderId="0" xfId="9" applyFont="1" applyFill="1" applyBorder="1" applyAlignment="1">
      <alignment horizontal="justify" vertical="top" wrapText="1"/>
    </xf>
    <xf numFmtId="0" fontId="1" fillId="0" borderId="0" xfId="9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Normal_draft Q308" xfId="9" xr:uid="{00000000-0005-0000-0000-000009000000}"/>
    <cellStyle name="Percent" xfId="10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2-2013\c\CEN014\2012\M-03\Rev%203\cen014a121b-03t-1%20Re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9"/>
      <sheetName val="EQ 10"/>
      <sheetName val="EQ11"/>
      <sheetName val="EQ 12"/>
      <sheetName val="CF"/>
      <sheetName val="Sheet1"/>
    </sheetNames>
    <sheetDataSet>
      <sheetData sheetId="0">
        <row r="11">
          <cell r="F11">
            <v>833058</v>
          </cell>
          <cell r="H11">
            <v>295291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76"/>
  <sheetViews>
    <sheetView tabSelected="1" view="pageBreakPreview" topLeftCell="A43" zoomScaleNormal="85" zoomScaleSheetLayoutView="100" workbookViewId="0">
      <selection activeCell="A107" sqref="A107"/>
    </sheetView>
  </sheetViews>
  <sheetFormatPr defaultColWidth="9.09765625" defaultRowHeight="23.25" customHeight="1" x14ac:dyDescent="0.65"/>
  <cols>
    <col min="1" max="1" width="52.19921875" style="173" customWidth="1"/>
    <col min="2" max="2" width="8.59765625" style="193" customWidth="1"/>
    <col min="3" max="3" width="1.3984375" style="193" customWidth="1"/>
    <col min="4" max="4" width="14.8984375" style="193" customWidth="1"/>
    <col min="5" max="5" width="1.3984375" style="193" customWidth="1"/>
    <col min="6" max="6" width="14.8984375" style="193" customWidth="1"/>
    <col min="7" max="7" width="1.3984375" style="193" customWidth="1"/>
    <col min="8" max="8" width="14.8984375" style="193" customWidth="1"/>
    <col min="9" max="9" width="1.3984375" style="193" customWidth="1"/>
    <col min="10" max="10" width="14.8984375" style="193" customWidth="1"/>
    <col min="11" max="16384" width="9.09765625" style="171"/>
  </cols>
  <sheetData>
    <row r="1" spans="1:10" ht="23.25" customHeight="1" x14ac:dyDescent="0.7">
      <c r="A1" s="170" t="s">
        <v>0</v>
      </c>
    </row>
    <row r="2" spans="1:10" ht="23.25" customHeight="1" x14ac:dyDescent="0.7">
      <c r="A2" s="172" t="s">
        <v>1</v>
      </c>
    </row>
    <row r="3" spans="1:10" ht="23.25" customHeight="1" x14ac:dyDescent="0.7">
      <c r="A3" s="172"/>
    </row>
    <row r="4" spans="1:10" ht="23.25" customHeight="1" x14ac:dyDescent="0.7">
      <c r="B4" s="5"/>
      <c r="C4" s="5"/>
      <c r="D4" s="259" t="s">
        <v>2</v>
      </c>
      <c r="E4" s="259"/>
      <c r="F4" s="259"/>
      <c r="G4" s="259"/>
      <c r="H4" s="259" t="s">
        <v>3</v>
      </c>
      <c r="I4" s="259"/>
      <c r="J4" s="259"/>
    </row>
    <row r="5" spans="1:10" ht="23.25" customHeight="1" x14ac:dyDescent="0.65">
      <c r="B5" s="5"/>
      <c r="C5" s="5"/>
      <c r="D5" s="184" t="s">
        <v>144</v>
      </c>
      <c r="E5" s="194"/>
      <c r="F5" s="184" t="s">
        <v>4</v>
      </c>
      <c r="G5" s="194"/>
      <c r="H5" s="184" t="s">
        <v>144</v>
      </c>
      <c r="I5" s="194"/>
      <c r="J5" s="184" t="s">
        <v>4</v>
      </c>
    </row>
    <row r="6" spans="1:10" ht="23.25" customHeight="1" x14ac:dyDescent="0.7">
      <c r="A6" s="172" t="s">
        <v>5</v>
      </c>
      <c r="B6" s="185" t="s">
        <v>6</v>
      </c>
      <c r="C6" s="185"/>
      <c r="D6" s="5">
        <v>2563</v>
      </c>
      <c r="E6" s="5"/>
      <c r="F6" s="5">
        <v>2562</v>
      </c>
      <c r="G6" s="5"/>
      <c r="H6" s="5">
        <v>2563</v>
      </c>
      <c r="I6" s="5"/>
      <c r="J6" s="5">
        <v>2562</v>
      </c>
    </row>
    <row r="7" spans="1:10" ht="23.25" customHeight="1" x14ac:dyDescent="0.7">
      <c r="A7" s="172"/>
      <c r="B7" s="230"/>
      <c r="C7" s="230"/>
      <c r="D7" s="80" t="s">
        <v>243</v>
      </c>
      <c r="E7" s="5"/>
      <c r="F7" s="5"/>
      <c r="G7" s="5"/>
      <c r="H7" s="80" t="s">
        <v>243</v>
      </c>
      <c r="I7" s="5"/>
      <c r="J7" s="5"/>
    </row>
    <row r="8" spans="1:10" ht="23.25" customHeight="1" x14ac:dyDescent="0.65">
      <c r="A8" s="174"/>
      <c r="B8" s="5"/>
      <c r="C8" s="5"/>
      <c r="D8" s="257" t="s">
        <v>148</v>
      </c>
      <c r="E8" s="257"/>
      <c r="F8" s="257"/>
      <c r="G8" s="257"/>
      <c r="H8" s="257"/>
      <c r="I8" s="257"/>
      <c r="J8" s="257"/>
    </row>
    <row r="9" spans="1:10" ht="23.25" customHeight="1" x14ac:dyDescent="0.7">
      <c r="A9" s="175" t="s">
        <v>7</v>
      </c>
      <c r="B9" s="185"/>
      <c r="C9" s="185"/>
    </row>
    <row r="10" spans="1:10" ht="21.75" customHeight="1" x14ac:dyDescent="0.65">
      <c r="A10" s="176" t="s">
        <v>8</v>
      </c>
      <c r="B10" s="185"/>
      <c r="C10" s="185"/>
      <c r="D10" s="195">
        <v>9116820</v>
      </c>
      <c r="E10" s="195"/>
      <c r="F10" s="195">
        <v>2053237</v>
      </c>
      <c r="G10" s="195"/>
      <c r="H10" s="232">
        <v>7978276</v>
      </c>
      <c r="I10" s="195"/>
      <c r="J10" s="195">
        <v>649671</v>
      </c>
    </row>
    <row r="11" spans="1:10" ht="21.75" customHeight="1" x14ac:dyDescent="0.65">
      <c r="A11" s="219" t="s">
        <v>254</v>
      </c>
      <c r="B11" s="231"/>
      <c r="C11" s="185"/>
      <c r="D11" s="195"/>
      <c r="E11" s="195"/>
      <c r="F11" s="195"/>
      <c r="G11" s="195"/>
      <c r="H11" s="195"/>
      <c r="I11" s="195"/>
      <c r="J11" s="195"/>
    </row>
    <row r="12" spans="1:10" ht="21.75" customHeight="1" x14ac:dyDescent="0.65">
      <c r="A12" s="256" t="s">
        <v>256</v>
      </c>
      <c r="B12" s="255">
        <v>16</v>
      </c>
      <c r="C12" s="255"/>
      <c r="D12" s="195">
        <v>4879401</v>
      </c>
      <c r="E12" s="195"/>
      <c r="F12" s="195">
        <v>1001375</v>
      </c>
      <c r="G12" s="195"/>
      <c r="H12" s="195">
        <v>4475919</v>
      </c>
      <c r="I12" s="195"/>
      <c r="J12" s="195">
        <v>537300</v>
      </c>
    </row>
    <row r="13" spans="1:10" s="193" customFormat="1" ht="21.75" customHeight="1" x14ac:dyDescent="0.65">
      <c r="A13" s="219" t="s">
        <v>9</v>
      </c>
      <c r="B13" s="231" t="s">
        <v>250</v>
      </c>
      <c r="C13" s="189"/>
      <c r="D13" s="195">
        <v>1908238</v>
      </c>
      <c r="E13" s="195"/>
      <c r="F13" s="195">
        <f>1355706</f>
        <v>1355706</v>
      </c>
      <c r="G13" s="195"/>
      <c r="H13" s="195">
        <v>1194550</v>
      </c>
      <c r="I13" s="195"/>
      <c r="J13" s="195">
        <f>997822</f>
        <v>997822</v>
      </c>
    </row>
    <row r="14" spans="1:10" s="193" customFormat="1" ht="21.75" customHeight="1" x14ac:dyDescent="0.65">
      <c r="A14" s="219" t="s">
        <v>140</v>
      </c>
      <c r="B14" s="231">
        <v>5</v>
      </c>
      <c r="C14" s="189"/>
      <c r="D14" s="195">
        <f>3873625-31543-999038-62754</f>
        <v>2780290</v>
      </c>
      <c r="E14" s="195"/>
      <c r="F14" s="195">
        <v>3606334</v>
      </c>
      <c r="G14" s="195"/>
      <c r="H14" s="195">
        <f>2105580-35535</f>
        <v>2070045</v>
      </c>
      <c r="I14" s="195"/>
      <c r="J14" s="195">
        <v>1520065</v>
      </c>
    </row>
    <row r="15" spans="1:10" ht="21.75" customHeight="1" x14ac:dyDescent="0.65">
      <c r="A15" s="220" t="s">
        <v>98</v>
      </c>
      <c r="B15" s="231"/>
      <c r="C15" s="185"/>
      <c r="D15" s="195">
        <v>8620714</v>
      </c>
      <c r="E15" s="195"/>
      <c r="F15" s="195">
        <v>8361608</v>
      </c>
      <c r="G15" s="195"/>
      <c r="H15" s="196">
        <v>0</v>
      </c>
      <c r="I15" s="195"/>
      <c r="J15" s="196">
        <v>0</v>
      </c>
    </row>
    <row r="16" spans="1:10" ht="21.75" customHeight="1" x14ac:dyDescent="0.65">
      <c r="A16" s="249" t="s">
        <v>10</v>
      </c>
      <c r="B16" s="185">
        <v>5</v>
      </c>
      <c r="C16" s="185"/>
      <c r="D16" s="196">
        <v>0</v>
      </c>
      <c r="E16" s="196"/>
      <c r="F16" s="196">
        <v>0</v>
      </c>
      <c r="G16" s="196"/>
      <c r="H16" s="195">
        <v>35539</v>
      </c>
      <c r="I16" s="197"/>
      <c r="J16" s="195">
        <v>32176</v>
      </c>
    </row>
    <row r="17" spans="1:10" ht="23.25" customHeight="1" x14ac:dyDescent="0.7">
      <c r="A17" s="10" t="s">
        <v>11</v>
      </c>
      <c r="B17" s="185"/>
      <c r="C17" s="185"/>
      <c r="D17" s="198">
        <f>SUM(D10:D16)</f>
        <v>27305463</v>
      </c>
      <c r="E17" s="199"/>
      <c r="F17" s="198">
        <f>SUM(F10:F16)</f>
        <v>16378260</v>
      </c>
      <c r="G17" s="199"/>
      <c r="H17" s="198">
        <f>SUM(H10:H16)</f>
        <v>15754329</v>
      </c>
      <c r="I17" s="199"/>
      <c r="J17" s="198">
        <f>SUM(J10:J16)</f>
        <v>3737034</v>
      </c>
    </row>
    <row r="18" spans="1:10" ht="21.75" customHeight="1" x14ac:dyDescent="0.65">
      <c r="A18" s="13"/>
      <c r="B18" s="185"/>
      <c r="C18" s="185"/>
      <c r="D18" s="195"/>
      <c r="E18" s="195"/>
      <c r="F18" s="195"/>
      <c r="G18" s="195"/>
      <c r="H18" s="200"/>
      <c r="I18" s="200"/>
      <c r="J18" s="200"/>
    </row>
    <row r="19" spans="1:10" ht="23.25" customHeight="1" x14ac:dyDescent="0.7">
      <c r="A19" s="9" t="s">
        <v>12</v>
      </c>
      <c r="B19" s="185"/>
      <c r="C19" s="185"/>
      <c r="D19" s="195"/>
      <c r="E19" s="195"/>
      <c r="F19" s="195"/>
      <c r="G19" s="195"/>
      <c r="H19" s="200"/>
      <c r="I19" s="200"/>
      <c r="J19" s="200"/>
    </row>
    <row r="20" spans="1:10" ht="23.25" customHeight="1" x14ac:dyDescent="0.65">
      <c r="A20" s="249" t="s">
        <v>138</v>
      </c>
      <c r="B20" s="185"/>
      <c r="C20" s="185"/>
      <c r="D20" s="195">
        <v>1000</v>
      </c>
      <c r="E20" s="195"/>
      <c r="F20" s="195">
        <v>1000</v>
      </c>
      <c r="G20" s="195"/>
      <c r="H20" s="196">
        <v>0</v>
      </c>
      <c r="I20" s="200"/>
      <c r="J20" s="196">
        <v>0</v>
      </c>
    </row>
    <row r="21" spans="1:10" ht="23.25" customHeight="1" x14ac:dyDescent="0.65">
      <c r="A21" s="249" t="s">
        <v>13</v>
      </c>
      <c r="B21" s="185">
        <v>6</v>
      </c>
      <c r="C21" s="185"/>
      <c r="D21" s="196">
        <v>0</v>
      </c>
      <c r="E21" s="196"/>
      <c r="F21" s="196">
        <v>0</v>
      </c>
      <c r="G21" s="196"/>
      <c r="H21" s="195">
        <v>28021905</v>
      </c>
      <c r="I21" s="200"/>
      <c r="J21" s="195">
        <v>28022904</v>
      </c>
    </row>
    <row r="22" spans="1:10" ht="21.9" customHeight="1" x14ac:dyDescent="0.65">
      <c r="A22" s="249" t="s">
        <v>104</v>
      </c>
      <c r="B22" s="185">
        <v>7</v>
      </c>
      <c r="C22" s="185"/>
      <c r="D22" s="195">
        <v>5493087</v>
      </c>
      <c r="E22" s="195"/>
      <c r="F22" s="195">
        <v>7357463</v>
      </c>
      <c r="G22" s="195"/>
      <c r="H22" s="195">
        <v>7886681</v>
      </c>
      <c r="I22" s="200"/>
      <c r="J22" s="195">
        <v>7886681</v>
      </c>
    </row>
    <row r="23" spans="1:10" ht="21.9" customHeight="1" x14ac:dyDescent="0.65">
      <c r="A23" s="249" t="s">
        <v>105</v>
      </c>
      <c r="B23" s="185">
        <v>7</v>
      </c>
      <c r="C23" s="185"/>
      <c r="D23" s="195">
        <v>4776424</v>
      </c>
      <c r="E23" s="195"/>
      <c r="F23" s="195">
        <v>4809159</v>
      </c>
      <c r="G23" s="195"/>
      <c r="H23" s="195">
        <v>304833</v>
      </c>
      <c r="I23" s="200"/>
      <c r="J23" s="195">
        <v>287325</v>
      </c>
    </row>
    <row r="24" spans="1:10" ht="21.9" customHeight="1" x14ac:dyDescent="0.65">
      <c r="A24" s="219" t="s">
        <v>255</v>
      </c>
      <c r="B24" s="255"/>
      <c r="C24" s="255"/>
      <c r="D24" s="195"/>
      <c r="E24" s="195"/>
      <c r="F24" s="195"/>
      <c r="G24" s="195"/>
      <c r="H24" s="195"/>
      <c r="I24" s="200"/>
      <c r="J24" s="195"/>
    </row>
    <row r="25" spans="1:10" ht="21.9" customHeight="1" x14ac:dyDescent="0.65">
      <c r="A25" s="256" t="s">
        <v>257</v>
      </c>
      <c r="B25" s="255"/>
      <c r="C25" s="255"/>
      <c r="D25" s="195"/>
      <c r="E25" s="195"/>
      <c r="F25" s="195"/>
      <c r="G25" s="195"/>
      <c r="H25" s="195"/>
      <c r="I25" s="200"/>
      <c r="J25" s="195"/>
    </row>
    <row r="26" spans="1:10" ht="21.9" customHeight="1" x14ac:dyDescent="0.65">
      <c r="A26" s="256" t="s">
        <v>258</v>
      </c>
      <c r="B26" s="185" t="s">
        <v>250</v>
      </c>
      <c r="C26" s="185"/>
      <c r="D26" s="195">
        <f>1127024+199325</f>
        <v>1326349</v>
      </c>
      <c r="E26" s="196"/>
      <c r="F26" s="195">
        <f>1557187+199189</f>
        <v>1756376</v>
      </c>
      <c r="G26" s="196"/>
      <c r="H26" s="195">
        <f>1060774+3069</f>
        <v>1063843</v>
      </c>
      <c r="I26" s="200"/>
      <c r="J26" s="195">
        <f>1490937+3092</f>
        <v>1494029</v>
      </c>
    </row>
    <row r="27" spans="1:10" ht="21.9" customHeight="1" x14ac:dyDescent="0.65">
      <c r="A27" s="254" t="s">
        <v>198</v>
      </c>
      <c r="B27" s="231">
        <v>8</v>
      </c>
      <c r="C27" s="185"/>
      <c r="D27" s="195">
        <v>2309616</v>
      </c>
      <c r="E27" s="195"/>
      <c r="F27" s="195">
        <v>2309616</v>
      </c>
      <c r="G27" s="195"/>
      <c r="H27" s="195">
        <v>2309616</v>
      </c>
      <c r="I27" s="200"/>
      <c r="J27" s="195">
        <v>2309616</v>
      </c>
    </row>
    <row r="28" spans="1:10" ht="21.9" customHeight="1" x14ac:dyDescent="0.65">
      <c r="A28" s="254" t="s">
        <v>247</v>
      </c>
      <c r="B28" s="238">
        <v>5</v>
      </c>
      <c r="C28" s="238"/>
      <c r="D28" s="195">
        <v>15436000</v>
      </c>
      <c r="E28" s="195"/>
      <c r="F28" s="196">
        <v>0</v>
      </c>
      <c r="G28" s="195"/>
      <c r="H28" s="196">
        <v>0</v>
      </c>
      <c r="I28" s="200"/>
      <c r="J28" s="196">
        <v>0</v>
      </c>
    </row>
    <row r="29" spans="1:10" ht="21.9" customHeight="1" x14ac:dyDescent="0.65">
      <c r="A29" s="220" t="s">
        <v>102</v>
      </c>
      <c r="B29" s="185">
        <v>5</v>
      </c>
      <c r="C29" s="185"/>
      <c r="D29" s="201">
        <v>5319337</v>
      </c>
      <c r="E29" s="196"/>
      <c r="F29" s="201">
        <v>5166690</v>
      </c>
      <c r="G29" s="196"/>
      <c r="H29" s="195">
        <v>22938911</v>
      </c>
      <c r="I29" s="200"/>
      <c r="J29" s="195">
        <v>23014715</v>
      </c>
    </row>
    <row r="30" spans="1:10" s="193" customFormat="1" ht="21.9" customHeight="1" x14ac:dyDescent="0.65">
      <c r="A30" s="220" t="s">
        <v>14</v>
      </c>
      <c r="B30" s="231">
        <v>9</v>
      </c>
      <c r="C30" s="231"/>
      <c r="D30" s="195">
        <f>149817404-367901</f>
        <v>149449503</v>
      </c>
      <c r="E30" s="195"/>
      <c r="F30" s="195">
        <f>104503447</f>
        <v>104503447</v>
      </c>
      <c r="G30" s="195"/>
      <c r="H30" s="195">
        <v>85110756</v>
      </c>
      <c r="I30" s="200"/>
      <c r="J30" s="195">
        <f>35146876</f>
        <v>35146876</v>
      </c>
    </row>
    <row r="31" spans="1:10" s="193" customFormat="1" ht="21.9" customHeight="1" x14ac:dyDescent="0.65">
      <c r="A31" s="220" t="s">
        <v>15</v>
      </c>
      <c r="B31" s="231"/>
      <c r="C31" s="231"/>
      <c r="D31" s="195">
        <v>1562686</v>
      </c>
      <c r="E31" s="195"/>
      <c r="F31" s="195">
        <v>1596512</v>
      </c>
      <c r="G31" s="195"/>
      <c r="H31" s="201">
        <v>462115</v>
      </c>
      <c r="I31" s="200"/>
      <c r="J31" s="201">
        <v>464353</v>
      </c>
    </row>
    <row r="32" spans="1:10" s="193" customFormat="1" ht="21.9" customHeight="1" x14ac:dyDescent="0.65">
      <c r="A32" s="220" t="s">
        <v>132</v>
      </c>
      <c r="B32" s="231"/>
      <c r="C32" s="231"/>
      <c r="D32" s="195">
        <v>1036492</v>
      </c>
      <c r="E32" s="195"/>
      <c r="F32" s="195">
        <v>1036492</v>
      </c>
      <c r="G32" s="195"/>
      <c r="H32" s="211">
        <v>0</v>
      </c>
      <c r="I32" s="202"/>
      <c r="J32" s="196">
        <v>0</v>
      </c>
    </row>
    <row r="33" spans="1:10" s="193" customFormat="1" ht="21.5" customHeight="1" x14ac:dyDescent="0.65">
      <c r="A33" s="220" t="s">
        <v>16</v>
      </c>
      <c r="B33" s="231"/>
      <c r="C33" s="231"/>
      <c r="D33" s="196">
        <v>0</v>
      </c>
      <c r="E33" s="195"/>
      <c r="F33" s="195">
        <v>20782536</v>
      </c>
      <c r="G33" s="195"/>
      <c r="H33" s="196">
        <v>0</v>
      </c>
      <c r="I33" s="200"/>
      <c r="J33" s="195">
        <v>11135837</v>
      </c>
    </row>
    <row r="34" spans="1:10" ht="21.75" customHeight="1" x14ac:dyDescent="0.65">
      <c r="A34" s="177" t="s">
        <v>199</v>
      </c>
      <c r="B34" s="185">
        <v>5</v>
      </c>
      <c r="C34" s="185"/>
      <c r="D34" s="196">
        <v>0</v>
      </c>
      <c r="E34" s="195"/>
      <c r="F34" s="196">
        <v>0</v>
      </c>
      <c r="G34" s="195"/>
      <c r="H34" s="196">
        <v>0</v>
      </c>
      <c r="I34" s="196"/>
      <c r="J34" s="195">
        <v>9000000</v>
      </c>
    </row>
    <row r="35" spans="1:10" ht="21.75" customHeight="1" x14ac:dyDescent="0.65">
      <c r="A35" s="177" t="s">
        <v>17</v>
      </c>
      <c r="B35" s="185"/>
      <c r="C35" s="185"/>
      <c r="D35" s="195">
        <v>3353905</v>
      </c>
      <c r="E35" s="195"/>
      <c r="F35" s="195">
        <v>2226344</v>
      </c>
      <c r="G35" s="195"/>
      <c r="H35" s="195">
        <v>2081846</v>
      </c>
      <c r="I35" s="195"/>
      <c r="J35" s="195">
        <v>993043</v>
      </c>
    </row>
    <row r="36" spans="1:10" ht="21.75" customHeight="1" x14ac:dyDescent="0.65">
      <c r="A36" s="176" t="s">
        <v>18</v>
      </c>
      <c r="B36" s="185">
        <v>5</v>
      </c>
      <c r="C36" s="185"/>
      <c r="D36" s="201">
        <f>1670813+367901</f>
        <v>2038714</v>
      </c>
      <c r="E36" s="195"/>
      <c r="F36" s="201">
        <f>1631942+377197</f>
        <v>2009139</v>
      </c>
      <c r="G36" s="195"/>
      <c r="H36" s="201">
        <f>266693+271507</f>
        <v>538200</v>
      </c>
      <c r="I36" s="195"/>
      <c r="J36" s="201">
        <f>241183+279840</f>
        <v>521023</v>
      </c>
    </row>
    <row r="37" spans="1:10" ht="23.25" customHeight="1" x14ac:dyDescent="0.7">
      <c r="A37" s="178" t="s">
        <v>19</v>
      </c>
      <c r="B37" s="185"/>
      <c r="C37" s="185"/>
      <c r="D37" s="198">
        <f>SUM(D20:D36)</f>
        <v>192103113</v>
      </c>
      <c r="E37" s="199"/>
      <c r="F37" s="198">
        <f>SUM(F20:F36)</f>
        <v>153554774</v>
      </c>
      <c r="G37" s="199"/>
      <c r="H37" s="198">
        <f>SUM(H20:H36)</f>
        <v>150718706</v>
      </c>
      <c r="I37" s="199"/>
      <c r="J37" s="198">
        <f>SUM(J20:J36)</f>
        <v>120276402</v>
      </c>
    </row>
    <row r="38" spans="1:10" ht="21.75" customHeight="1" x14ac:dyDescent="0.7">
      <c r="A38" s="178"/>
      <c r="B38" s="185"/>
      <c r="C38" s="185"/>
      <c r="D38" s="203"/>
      <c r="E38" s="204"/>
      <c r="F38" s="203"/>
      <c r="G38" s="204"/>
      <c r="H38" s="205"/>
      <c r="I38" s="199"/>
      <c r="J38" s="205"/>
    </row>
    <row r="39" spans="1:10" ht="23.25" customHeight="1" thickBot="1" x14ac:dyDescent="0.75">
      <c r="A39" s="178" t="s">
        <v>20</v>
      </c>
      <c r="B39" s="185"/>
      <c r="C39" s="185"/>
      <c r="D39" s="206">
        <f>D17+D37</f>
        <v>219408576</v>
      </c>
      <c r="E39" s="199"/>
      <c r="F39" s="206">
        <f>F17+F37</f>
        <v>169933034</v>
      </c>
      <c r="G39" s="199"/>
      <c r="H39" s="206">
        <f>H17+H37</f>
        <v>166473035</v>
      </c>
      <c r="I39" s="199"/>
      <c r="J39" s="206">
        <f>J17+J37</f>
        <v>124013436</v>
      </c>
    </row>
    <row r="40" spans="1:10" ht="23.25" customHeight="1" thickTop="1" x14ac:dyDescent="0.65">
      <c r="D40" s="207"/>
      <c r="E40" s="196"/>
      <c r="F40" s="208"/>
      <c r="G40" s="196"/>
      <c r="H40" s="197"/>
      <c r="I40" s="196"/>
      <c r="J40" s="197"/>
    </row>
    <row r="41" spans="1:10" ht="23.25" customHeight="1" x14ac:dyDescent="0.65">
      <c r="D41" s="196"/>
      <c r="E41" s="196"/>
      <c r="F41" s="196"/>
      <c r="G41" s="196"/>
      <c r="H41" s="196"/>
      <c r="I41" s="196"/>
      <c r="J41" s="196"/>
    </row>
    <row r="42" spans="1:10" ht="23.25" customHeight="1" x14ac:dyDescent="0.7">
      <c r="A42" s="170" t="s">
        <v>0</v>
      </c>
      <c r="D42" s="196"/>
      <c r="E42" s="196"/>
      <c r="F42" s="196"/>
      <c r="G42" s="196"/>
      <c r="H42" s="196"/>
      <c r="I42" s="196"/>
      <c r="J42" s="196"/>
    </row>
    <row r="43" spans="1:10" ht="23.25" customHeight="1" x14ac:dyDescent="0.7">
      <c r="A43" s="172" t="s">
        <v>1</v>
      </c>
      <c r="D43" s="196"/>
      <c r="E43" s="196"/>
      <c r="F43" s="196"/>
      <c r="G43" s="196"/>
      <c r="H43" s="196"/>
      <c r="I43" s="196"/>
      <c r="J43" s="196"/>
    </row>
    <row r="44" spans="1:10" ht="23.25" customHeight="1" x14ac:dyDescent="0.7">
      <c r="A44" s="172"/>
      <c r="D44" s="196"/>
      <c r="E44" s="196"/>
      <c r="F44" s="196"/>
      <c r="G44" s="196"/>
      <c r="H44" s="196"/>
      <c r="I44" s="196"/>
      <c r="J44" s="196"/>
    </row>
    <row r="45" spans="1:10" ht="23.25" customHeight="1" x14ac:dyDescent="0.7">
      <c r="A45" s="174"/>
      <c r="B45" s="5"/>
      <c r="C45" s="5"/>
      <c r="D45" s="258" t="s">
        <v>2</v>
      </c>
      <c r="E45" s="258"/>
      <c r="F45" s="258"/>
      <c r="G45" s="258"/>
      <c r="H45" s="258" t="s">
        <v>3</v>
      </c>
      <c r="I45" s="258"/>
      <c r="J45" s="258"/>
    </row>
    <row r="46" spans="1:10" ht="23.25" customHeight="1" x14ac:dyDescent="0.65">
      <c r="A46" s="174"/>
      <c r="B46" s="5"/>
      <c r="C46" s="5"/>
      <c r="D46" s="184" t="s">
        <v>144</v>
      </c>
      <c r="E46" s="194"/>
      <c r="F46" s="184" t="s">
        <v>4</v>
      </c>
      <c r="G46" s="194"/>
      <c r="H46" s="184" t="s">
        <v>144</v>
      </c>
      <c r="I46" s="194"/>
      <c r="J46" s="184" t="s">
        <v>4</v>
      </c>
    </row>
    <row r="47" spans="1:10" ht="23.25" customHeight="1" x14ac:dyDescent="0.7">
      <c r="A47" s="172" t="s">
        <v>21</v>
      </c>
      <c r="B47" s="185" t="s">
        <v>6</v>
      </c>
      <c r="C47" s="5"/>
      <c r="D47" s="5">
        <v>2563</v>
      </c>
      <c r="E47" s="5"/>
      <c r="F47" s="5">
        <v>2562</v>
      </c>
      <c r="G47" s="5"/>
      <c r="H47" s="5">
        <v>2563</v>
      </c>
      <c r="I47" s="5"/>
      <c r="J47" s="5">
        <v>2562</v>
      </c>
    </row>
    <row r="48" spans="1:10" ht="23.25" customHeight="1" x14ac:dyDescent="0.7">
      <c r="A48" s="172"/>
      <c r="B48" s="230"/>
      <c r="C48" s="5"/>
      <c r="D48" s="80" t="s">
        <v>243</v>
      </c>
      <c r="E48" s="5"/>
      <c r="F48" s="5"/>
      <c r="G48" s="5"/>
      <c r="H48" s="80" t="s">
        <v>243</v>
      </c>
      <c r="I48" s="5"/>
      <c r="J48" s="5"/>
    </row>
    <row r="49" spans="1:10" ht="23.25" customHeight="1" x14ac:dyDescent="0.65">
      <c r="A49" s="179"/>
      <c r="C49" s="185"/>
      <c r="D49" s="257" t="s">
        <v>148</v>
      </c>
      <c r="E49" s="257"/>
      <c r="F49" s="257"/>
      <c r="G49" s="257"/>
      <c r="H49" s="257"/>
      <c r="I49" s="257"/>
      <c r="J49" s="257"/>
    </row>
    <row r="50" spans="1:10" ht="23.25" customHeight="1" x14ac:dyDescent="0.7">
      <c r="A50" s="175" t="s">
        <v>22</v>
      </c>
      <c r="B50" s="5"/>
      <c r="C50" s="5"/>
      <c r="D50" s="196"/>
      <c r="E50" s="196"/>
      <c r="F50" s="196"/>
      <c r="G50" s="196"/>
      <c r="H50" s="197"/>
      <c r="I50" s="196"/>
      <c r="J50" s="197"/>
    </row>
    <row r="51" spans="1:10" s="193" customFormat="1" ht="23.25" customHeight="1" x14ac:dyDescent="0.65">
      <c r="A51" s="247" t="s">
        <v>23</v>
      </c>
      <c r="B51" s="244"/>
      <c r="C51" s="5"/>
      <c r="D51" s="195">
        <v>12500000</v>
      </c>
      <c r="E51" s="196"/>
      <c r="F51" s="195">
        <v>4970000</v>
      </c>
      <c r="G51" s="196"/>
      <c r="H51" s="195">
        <v>12200000</v>
      </c>
      <c r="I51" s="196"/>
      <c r="J51" s="195">
        <v>3600000</v>
      </c>
    </row>
    <row r="52" spans="1:10" s="193" customFormat="1" ht="21.75" customHeight="1" x14ac:dyDescent="0.65">
      <c r="A52" s="220" t="s">
        <v>24</v>
      </c>
      <c r="B52" s="244">
        <v>5</v>
      </c>
      <c r="C52" s="244"/>
      <c r="D52" s="195">
        <v>1429933</v>
      </c>
      <c r="E52" s="196"/>
      <c r="F52" s="195">
        <f>1694325</f>
        <v>1694325</v>
      </c>
      <c r="G52" s="196"/>
      <c r="H52" s="195">
        <f>1779919-1200000</f>
        <v>579919</v>
      </c>
      <c r="I52" s="196"/>
      <c r="J52" s="195">
        <f>865741</f>
        <v>865741</v>
      </c>
    </row>
    <row r="53" spans="1:10" s="193" customFormat="1" ht="21.75" customHeight="1" x14ac:dyDescent="0.65">
      <c r="A53" s="220" t="s">
        <v>141</v>
      </c>
      <c r="B53" s="244" t="s">
        <v>266</v>
      </c>
      <c r="C53" s="244"/>
      <c r="D53" s="195">
        <f>5826124-999038</f>
        <v>4827086</v>
      </c>
      <c r="E53" s="196"/>
      <c r="F53" s="195">
        <f>5563849</f>
        <v>5563849</v>
      </c>
      <c r="G53" s="196"/>
      <c r="H53" s="195">
        <f>2124663+1200000</f>
        <v>3324663</v>
      </c>
      <c r="I53" s="196"/>
      <c r="J53" s="195">
        <v>2441619</v>
      </c>
    </row>
    <row r="54" spans="1:10" s="193" customFormat="1" ht="21.75" customHeight="1" x14ac:dyDescent="0.65">
      <c r="A54" s="220" t="s">
        <v>208</v>
      </c>
      <c r="B54" s="251">
        <v>5</v>
      </c>
      <c r="C54" s="244"/>
      <c r="D54" s="195">
        <v>2212143</v>
      </c>
      <c r="E54" s="196"/>
      <c r="F54" s="196">
        <v>0</v>
      </c>
      <c r="G54" s="196"/>
      <c r="H54" s="195">
        <v>2136683</v>
      </c>
      <c r="I54" s="196"/>
      <c r="J54" s="196">
        <v>0</v>
      </c>
    </row>
    <row r="55" spans="1:10" s="193" customFormat="1" ht="21.75" customHeight="1" x14ac:dyDescent="0.65">
      <c r="A55" s="220" t="s">
        <v>100</v>
      </c>
      <c r="B55" s="244">
        <v>5</v>
      </c>
      <c r="C55" s="244"/>
      <c r="D55" s="195">
        <v>126695</v>
      </c>
      <c r="E55" s="196"/>
      <c r="F55" s="195">
        <v>125761</v>
      </c>
      <c r="G55" s="196"/>
      <c r="H55" s="195">
        <v>10465523</v>
      </c>
      <c r="I55" s="196"/>
      <c r="J55" s="195">
        <v>9861746</v>
      </c>
    </row>
    <row r="56" spans="1:10" s="193" customFormat="1" ht="21.75" hidden="1" customHeight="1" x14ac:dyDescent="0.65">
      <c r="A56" s="220" t="s">
        <v>106</v>
      </c>
      <c r="B56" s="244">
        <v>21</v>
      </c>
      <c r="C56" s="244"/>
      <c r="D56" s="196"/>
      <c r="E56" s="196"/>
      <c r="F56" s="196">
        <v>0</v>
      </c>
      <c r="G56" s="196"/>
      <c r="H56" s="196"/>
      <c r="I56" s="196"/>
      <c r="J56" s="196">
        <v>0</v>
      </c>
    </row>
    <row r="57" spans="1:10" s="193" customFormat="1" ht="21.75" hidden="1" customHeight="1" x14ac:dyDescent="0.65">
      <c r="A57" s="220" t="s">
        <v>142</v>
      </c>
      <c r="B57" s="244">
        <v>5</v>
      </c>
      <c r="C57" s="244"/>
      <c r="D57" s="196"/>
      <c r="E57" s="196"/>
      <c r="F57" s="196">
        <v>0</v>
      </c>
      <c r="G57" s="196"/>
      <c r="H57" s="197"/>
      <c r="I57" s="196"/>
      <c r="J57" s="197">
        <v>0</v>
      </c>
    </row>
    <row r="58" spans="1:10" s="193" customFormat="1" ht="21.75" customHeight="1" x14ac:dyDescent="0.65">
      <c r="A58" s="220" t="s">
        <v>143</v>
      </c>
      <c r="B58" s="244">
        <v>16</v>
      </c>
      <c r="C58" s="244"/>
      <c r="D58" s="232">
        <v>3616784</v>
      </c>
      <c r="E58" s="196"/>
      <c r="F58" s="195">
        <v>3769203</v>
      </c>
      <c r="G58" s="196"/>
      <c r="H58" s="195">
        <v>2216785</v>
      </c>
      <c r="I58" s="196"/>
      <c r="J58" s="195">
        <v>2369203</v>
      </c>
    </row>
    <row r="59" spans="1:10" s="193" customFormat="1" ht="21.75" customHeight="1" x14ac:dyDescent="0.65">
      <c r="A59" s="248" t="s">
        <v>239</v>
      </c>
      <c r="B59" s="244">
        <v>5</v>
      </c>
      <c r="C59" s="244"/>
      <c r="D59" s="195">
        <v>1845872</v>
      </c>
      <c r="E59" s="196"/>
      <c r="F59" s="195">
        <v>1842399</v>
      </c>
      <c r="G59" s="195"/>
      <c r="H59" s="195">
        <v>234938</v>
      </c>
      <c r="I59" s="196"/>
      <c r="J59" s="195">
        <v>232756</v>
      </c>
    </row>
    <row r="60" spans="1:10" s="193" customFormat="1" ht="21.75" customHeight="1" x14ac:dyDescent="0.65">
      <c r="A60" s="220" t="s">
        <v>207</v>
      </c>
      <c r="B60" s="244"/>
      <c r="C60" s="244"/>
      <c r="D60" s="195">
        <f>1562838-31543-12551</f>
        <v>1518744</v>
      </c>
      <c r="E60" s="196"/>
      <c r="F60" s="195">
        <v>921155</v>
      </c>
      <c r="G60" s="195"/>
      <c r="H60" s="195">
        <f>598033-7107</f>
        <v>590926</v>
      </c>
      <c r="I60" s="196"/>
      <c r="J60" s="195">
        <v>304364</v>
      </c>
    </row>
    <row r="61" spans="1:10" s="193" customFormat="1" ht="21.75" customHeight="1" x14ac:dyDescent="0.65">
      <c r="A61" s="249" t="s">
        <v>25</v>
      </c>
      <c r="B61" s="244"/>
      <c r="C61" s="244"/>
      <c r="D61" s="195">
        <v>1953989</v>
      </c>
      <c r="E61" s="196"/>
      <c r="F61" s="195">
        <v>2188285</v>
      </c>
      <c r="G61" s="195"/>
      <c r="H61" s="195">
        <v>654391</v>
      </c>
      <c r="I61" s="196"/>
      <c r="J61" s="195">
        <v>689210</v>
      </c>
    </row>
    <row r="62" spans="1:10" s="193" customFormat="1" ht="21.75" hidden="1" customHeight="1" x14ac:dyDescent="0.65">
      <c r="A62" s="220" t="s">
        <v>127</v>
      </c>
      <c r="B62" s="244"/>
      <c r="C62" s="244"/>
      <c r="D62" s="195"/>
      <c r="E62" s="196"/>
      <c r="F62" s="195"/>
      <c r="G62" s="195"/>
      <c r="H62" s="195"/>
      <c r="I62" s="196"/>
      <c r="J62" s="195"/>
    </row>
    <row r="63" spans="1:10" s="193" customFormat="1" ht="21.75" hidden="1" customHeight="1" x14ac:dyDescent="0.65">
      <c r="A63" s="18" t="s">
        <v>107</v>
      </c>
      <c r="B63" s="244">
        <v>23</v>
      </c>
      <c r="C63" s="244"/>
      <c r="D63" s="195"/>
      <c r="E63" s="196"/>
      <c r="F63" s="195"/>
      <c r="G63" s="195"/>
      <c r="H63" s="195"/>
      <c r="I63" s="196"/>
      <c r="J63" s="195"/>
    </row>
    <row r="64" spans="1:10" s="193" customFormat="1" ht="23.25" customHeight="1" x14ac:dyDescent="0.7">
      <c r="A64" s="10" t="s">
        <v>26</v>
      </c>
      <c r="B64" s="244"/>
      <c r="C64" s="244"/>
      <c r="D64" s="198">
        <f>SUM(D51:D63)</f>
        <v>30031246</v>
      </c>
      <c r="E64" s="199">
        <f>SUM(E51:E63)</f>
        <v>0</v>
      </c>
      <c r="F64" s="198">
        <f>SUM(F51:F63)</f>
        <v>21074977</v>
      </c>
      <c r="G64" s="199">
        <f>SUM(G51:G63)</f>
        <v>0</v>
      </c>
      <c r="H64" s="198">
        <f>SUM(H51:H63)</f>
        <v>32403828</v>
      </c>
      <c r="I64" s="199"/>
      <c r="J64" s="198">
        <f>SUM(J51:J63)</f>
        <v>20364639</v>
      </c>
    </row>
    <row r="65" spans="1:10" s="193" customFormat="1" ht="21.75" customHeight="1" x14ac:dyDescent="0.65">
      <c r="A65" s="4"/>
      <c r="B65" s="244"/>
      <c r="C65" s="244"/>
      <c r="D65" s="209"/>
      <c r="E65" s="196"/>
      <c r="F65" s="209"/>
      <c r="G65" s="196"/>
      <c r="H65" s="196"/>
      <c r="I65" s="196"/>
      <c r="J65" s="196"/>
    </row>
    <row r="66" spans="1:10" s="193" customFormat="1" ht="23.25" customHeight="1" x14ac:dyDescent="0.7">
      <c r="A66" s="9" t="s">
        <v>27</v>
      </c>
      <c r="B66" s="244"/>
      <c r="C66" s="244"/>
      <c r="D66" s="196"/>
      <c r="E66" s="196"/>
      <c r="F66" s="196"/>
      <c r="G66" s="196"/>
      <c r="H66" s="196"/>
      <c r="I66" s="196"/>
      <c r="J66" s="196"/>
    </row>
    <row r="67" spans="1:10" s="193" customFormat="1" ht="21.75" customHeight="1" x14ac:dyDescent="0.65">
      <c r="A67" s="220" t="s">
        <v>101</v>
      </c>
      <c r="B67" s="244" t="s">
        <v>250</v>
      </c>
      <c r="C67" s="244"/>
      <c r="D67" s="210">
        <v>692724</v>
      </c>
      <c r="E67" s="196"/>
      <c r="F67" s="210">
        <v>692724</v>
      </c>
      <c r="G67" s="196"/>
      <c r="H67" s="210">
        <v>8233852</v>
      </c>
      <c r="I67" s="197"/>
      <c r="J67" s="210">
        <v>8105328</v>
      </c>
    </row>
    <row r="68" spans="1:10" s="193" customFormat="1" ht="20" customHeight="1" x14ac:dyDescent="0.65">
      <c r="A68" s="220" t="s">
        <v>28</v>
      </c>
      <c r="B68" s="244">
        <v>16</v>
      </c>
      <c r="C68" s="244"/>
      <c r="D68" s="149">
        <v>25825547</v>
      </c>
      <c r="E68" s="196"/>
      <c r="F68" s="149">
        <v>24470814</v>
      </c>
      <c r="G68" s="196"/>
      <c r="H68" s="210">
        <v>20835701</v>
      </c>
      <c r="I68" s="196"/>
      <c r="J68" s="210">
        <v>19480968</v>
      </c>
    </row>
    <row r="69" spans="1:10" ht="21.75" customHeight="1" x14ac:dyDescent="0.65">
      <c r="A69" s="220" t="s">
        <v>209</v>
      </c>
      <c r="B69" s="251">
        <v>5</v>
      </c>
      <c r="C69" s="185"/>
      <c r="D69" s="149">
        <f>44150083-3692</f>
        <v>44146391</v>
      </c>
      <c r="E69" s="196"/>
      <c r="F69" s="196">
        <v>0</v>
      </c>
      <c r="G69" s="196"/>
      <c r="H69" s="195">
        <f>31219923</f>
        <v>31219923</v>
      </c>
      <c r="I69" s="196"/>
      <c r="J69" s="196">
        <v>0</v>
      </c>
    </row>
    <row r="70" spans="1:10" ht="21.75" customHeight="1" x14ac:dyDescent="0.65">
      <c r="A70" s="177" t="s">
        <v>29</v>
      </c>
      <c r="B70" s="185"/>
      <c r="C70" s="185"/>
      <c r="D70" s="149">
        <v>2519246</v>
      </c>
      <c r="E70" s="196"/>
      <c r="F70" s="210">
        <v>1974786</v>
      </c>
      <c r="G70" s="196"/>
      <c r="H70" s="211">
        <v>0</v>
      </c>
      <c r="I70" s="196"/>
      <c r="J70" s="211">
        <v>0</v>
      </c>
    </row>
    <row r="71" spans="1:10" ht="21.75" customHeight="1" x14ac:dyDescent="0.65">
      <c r="A71" s="177" t="s">
        <v>200</v>
      </c>
      <c r="B71" s="185">
        <v>5</v>
      </c>
      <c r="C71" s="185"/>
      <c r="D71" s="210">
        <v>31846646</v>
      </c>
      <c r="E71" s="196"/>
      <c r="F71" s="210">
        <v>32292676</v>
      </c>
      <c r="G71" s="196"/>
      <c r="H71" s="212">
        <v>3922239</v>
      </c>
      <c r="I71" s="196"/>
      <c r="J71" s="212">
        <v>3946069</v>
      </c>
    </row>
    <row r="72" spans="1:10" ht="21.75" customHeight="1" x14ac:dyDescent="0.65">
      <c r="A72" s="176" t="s">
        <v>30</v>
      </c>
      <c r="B72" s="185">
        <v>5</v>
      </c>
      <c r="C72" s="185"/>
      <c r="D72" s="210">
        <v>8010998</v>
      </c>
      <c r="E72" s="196"/>
      <c r="F72" s="210">
        <v>8027662</v>
      </c>
      <c r="G72" s="196"/>
      <c r="H72" s="210">
        <v>4719510</v>
      </c>
      <c r="I72" s="196"/>
      <c r="J72" s="210">
        <v>3760455</v>
      </c>
    </row>
    <row r="73" spans="1:10" ht="21.75" customHeight="1" x14ac:dyDescent="0.65">
      <c r="A73" s="180" t="s">
        <v>240</v>
      </c>
      <c r="B73" s="185"/>
      <c r="C73" s="185"/>
      <c r="D73" s="210">
        <v>671135</v>
      </c>
      <c r="E73" s="196"/>
      <c r="F73" s="210">
        <v>649367</v>
      </c>
      <c r="G73" s="196"/>
      <c r="H73" s="210">
        <v>534949</v>
      </c>
      <c r="I73" s="196"/>
      <c r="J73" s="210">
        <v>517840</v>
      </c>
    </row>
    <row r="74" spans="1:10" ht="21.75" customHeight="1" x14ac:dyDescent="0.65">
      <c r="A74" s="177" t="s">
        <v>103</v>
      </c>
      <c r="B74" s="185"/>
      <c r="C74" s="185"/>
      <c r="D74" s="210">
        <f>368613+3692</f>
        <v>372305</v>
      </c>
      <c r="E74" s="196"/>
      <c r="F74" s="210">
        <v>287058</v>
      </c>
      <c r="G74" s="196"/>
      <c r="H74" s="210">
        <f>267484+2777</f>
        <v>270261</v>
      </c>
      <c r="I74" s="196"/>
      <c r="J74" s="210">
        <v>287058</v>
      </c>
    </row>
    <row r="75" spans="1:10" ht="21.75" customHeight="1" x14ac:dyDescent="0.65">
      <c r="A75" s="176" t="s">
        <v>31</v>
      </c>
      <c r="B75" s="185">
        <v>5</v>
      </c>
      <c r="C75" s="185"/>
      <c r="D75" s="210">
        <v>707</v>
      </c>
      <c r="E75" s="196"/>
      <c r="F75" s="210">
        <v>707</v>
      </c>
      <c r="G75" s="196"/>
      <c r="H75" s="210">
        <v>0</v>
      </c>
      <c r="I75" s="196"/>
      <c r="J75" s="210">
        <v>0</v>
      </c>
    </row>
    <row r="76" spans="1:10" ht="23.25" customHeight="1" x14ac:dyDescent="0.7">
      <c r="A76" s="178" t="s">
        <v>32</v>
      </c>
      <c r="B76" s="185"/>
      <c r="C76" s="185"/>
      <c r="D76" s="198">
        <f>SUM(D67:D75)</f>
        <v>114085699</v>
      </c>
      <c r="E76" s="199"/>
      <c r="F76" s="198">
        <f>SUM(F67:F75)</f>
        <v>68395794</v>
      </c>
      <c r="G76" s="199"/>
      <c r="H76" s="198">
        <f>SUM(H67:H75)</f>
        <v>69736435</v>
      </c>
      <c r="I76" s="199"/>
      <c r="J76" s="198">
        <f>SUM(J67:J75)</f>
        <v>36097718</v>
      </c>
    </row>
    <row r="77" spans="1:10" ht="21.75" customHeight="1" x14ac:dyDescent="0.7">
      <c r="A77" s="178"/>
      <c r="B77" s="185"/>
      <c r="C77" s="185"/>
      <c r="D77" s="213"/>
      <c r="E77" s="204"/>
      <c r="F77" s="213"/>
      <c r="G77" s="204"/>
      <c r="H77" s="205"/>
      <c r="I77" s="199"/>
      <c r="J77" s="205"/>
    </row>
    <row r="78" spans="1:10" ht="23.25" customHeight="1" x14ac:dyDescent="0.7">
      <c r="A78" s="178" t="s">
        <v>33</v>
      </c>
      <c r="B78" s="185"/>
      <c r="C78" s="185"/>
      <c r="D78" s="214">
        <f>D64+D76</f>
        <v>144116945</v>
      </c>
      <c r="E78" s="199"/>
      <c r="F78" s="214">
        <f>F64+F76</f>
        <v>89470771</v>
      </c>
      <c r="G78" s="199"/>
      <c r="H78" s="214">
        <f>H64+H76</f>
        <v>102140263</v>
      </c>
      <c r="I78" s="199"/>
      <c r="J78" s="214">
        <f>J64+J76</f>
        <v>56462357</v>
      </c>
    </row>
    <row r="79" spans="1:10" ht="23.25" customHeight="1" x14ac:dyDescent="0.7">
      <c r="A79" s="178"/>
      <c r="B79" s="185"/>
      <c r="C79" s="185"/>
      <c r="D79" s="204"/>
      <c r="E79" s="204"/>
      <c r="F79" s="204"/>
      <c r="G79" s="204"/>
      <c r="H79" s="204"/>
      <c r="I79" s="204"/>
      <c r="J79" s="204"/>
    </row>
    <row r="80" spans="1:10" ht="23.25" customHeight="1" x14ac:dyDescent="0.7">
      <c r="A80" s="178"/>
      <c r="B80" s="185"/>
      <c r="C80" s="185"/>
      <c r="D80" s="204"/>
      <c r="E80" s="204"/>
      <c r="F80" s="204"/>
      <c r="G80" s="204"/>
      <c r="H80" s="204"/>
      <c r="I80" s="204"/>
      <c r="J80" s="204"/>
    </row>
    <row r="81" spans="1:10" ht="23.25" customHeight="1" x14ac:dyDescent="0.7">
      <c r="A81" s="170" t="str">
        <f>A42</f>
        <v>บริษัท เซ็นทรัลพัฒนา จำกัด (มหาชน) และบริษัทย่อย</v>
      </c>
      <c r="D81" s="196"/>
      <c r="E81" s="196"/>
      <c r="F81" s="196"/>
      <c r="G81" s="196"/>
      <c r="H81" s="196"/>
      <c r="I81" s="196"/>
      <c r="J81" s="196"/>
    </row>
    <row r="82" spans="1:10" ht="23.25" customHeight="1" x14ac:dyDescent="0.7">
      <c r="A82" s="172" t="s">
        <v>1</v>
      </c>
      <c r="D82" s="196"/>
      <c r="E82" s="196"/>
      <c r="F82" s="196"/>
      <c r="G82" s="196"/>
      <c r="H82" s="196"/>
      <c r="I82" s="196"/>
      <c r="J82" s="196"/>
    </row>
    <row r="83" spans="1:10" ht="23.25" customHeight="1" x14ac:dyDescent="0.7">
      <c r="A83" s="172"/>
      <c r="D83" s="196"/>
      <c r="E83" s="196"/>
      <c r="F83" s="196"/>
      <c r="G83" s="196"/>
      <c r="H83" s="196"/>
      <c r="I83" s="196"/>
      <c r="J83" s="196"/>
    </row>
    <row r="84" spans="1:10" ht="23.25" customHeight="1" x14ac:dyDescent="0.7">
      <c r="A84" s="174"/>
      <c r="B84" s="5"/>
      <c r="C84" s="5"/>
      <c r="D84" s="258" t="s">
        <v>2</v>
      </c>
      <c r="E84" s="258"/>
      <c r="F84" s="258"/>
      <c r="G84" s="258"/>
      <c r="H84" s="258" t="s">
        <v>3</v>
      </c>
      <c r="I84" s="258"/>
      <c r="J84" s="258"/>
    </row>
    <row r="85" spans="1:10" ht="23.25" customHeight="1" x14ac:dyDescent="0.65">
      <c r="A85" s="174"/>
      <c r="B85" s="5"/>
      <c r="C85" s="5"/>
      <c r="D85" s="184" t="s">
        <v>144</v>
      </c>
      <c r="E85" s="194"/>
      <c r="F85" s="184" t="s">
        <v>4</v>
      </c>
      <c r="G85" s="194"/>
      <c r="H85" s="184" t="s">
        <v>144</v>
      </c>
      <c r="I85" s="194"/>
      <c r="J85" s="184" t="s">
        <v>4</v>
      </c>
    </row>
    <row r="86" spans="1:10" ht="23.25" customHeight="1" x14ac:dyDescent="0.7">
      <c r="A86" s="172" t="str">
        <f>A47</f>
        <v>หนี้สินและส่วนของผู้ถือหุ้น</v>
      </c>
      <c r="B86" s="251" t="s">
        <v>6</v>
      </c>
      <c r="C86" s="185"/>
      <c r="D86" s="5">
        <v>2563</v>
      </c>
      <c r="E86" s="5"/>
      <c r="F86" s="5">
        <v>2562</v>
      </c>
      <c r="G86" s="5"/>
      <c r="H86" s="5">
        <v>2563</v>
      </c>
      <c r="I86" s="5"/>
      <c r="J86" s="5">
        <v>2562</v>
      </c>
    </row>
    <row r="87" spans="1:10" ht="23.25" customHeight="1" x14ac:dyDescent="0.7">
      <c r="A87" s="172"/>
      <c r="B87" s="230"/>
      <c r="C87" s="230"/>
      <c r="D87" s="80" t="s">
        <v>243</v>
      </c>
      <c r="E87" s="5"/>
      <c r="F87" s="5"/>
      <c r="G87" s="5"/>
      <c r="H87" s="80" t="s">
        <v>243</v>
      </c>
      <c r="I87" s="5"/>
      <c r="J87" s="5"/>
    </row>
    <row r="88" spans="1:10" ht="23.25" customHeight="1" x14ac:dyDescent="0.65">
      <c r="B88" s="185"/>
      <c r="C88" s="185"/>
      <c r="D88" s="257" t="s">
        <v>148</v>
      </c>
      <c r="E88" s="257"/>
      <c r="F88" s="257"/>
      <c r="G88" s="257"/>
      <c r="H88" s="257"/>
      <c r="I88" s="257"/>
      <c r="J88" s="257"/>
    </row>
    <row r="89" spans="1:10" ht="21.9" customHeight="1" x14ac:dyDescent="0.7">
      <c r="A89" s="175" t="s">
        <v>34</v>
      </c>
      <c r="B89" s="185"/>
      <c r="C89" s="185"/>
      <c r="D89" s="196"/>
      <c r="E89" s="196"/>
      <c r="F89" s="196"/>
      <c r="G89" s="196"/>
      <c r="H89" s="196"/>
      <c r="I89" s="196"/>
      <c r="J89" s="196"/>
    </row>
    <row r="90" spans="1:10" ht="21.9" customHeight="1" x14ac:dyDescent="0.65">
      <c r="A90" s="180" t="s">
        <v>35</v>
      </c>
      <c r="B90" s="185"/>
      <c r="C90" s="185"/>
      <c r="D90" s="196"/>
      <c r="E90" s="196"/>
      <c r="F90" s="196"/>
      <c r="G90" s="196"/>
      <c r="H90" s="196"/>
      <c r="I90" s="196"/>
      <c r="J90" s="196"/>
    </row>
    <row r="91" spans="1:10" ht="21.9" customHeight="1" x14ac:dyDescent="0.65">
      <c r="A91" s="180" t="s">
        <v>36</v>
      </c>
      <c r="B91" s="185"/>
      <c r="C91" s="185"/>
      <c r="D91" s="196"/>
      <c r="E91" s="196"/>
      <c r="F91" s="196"/>
      <c r="G91" s="196"/>
      <c r="H91" s="196"/>
      <c r="I91" s="196"/>
      <c r="J91" s="196"/>
    </row>
    <row r="92" spans="1:10" ht="21.9" customHeight="1" x14ac:dyDescent="0.65">
      <c r="A92" s="181" t="s">
        <v>201</v>
      </c>
      <c r="B92" s="185"/>
      <c r="C92" s="185"/>
      <c r="D92" s="196"/>
      <c r="E92" s="196"/>
      <c r="F92" s="196"/>
      <c r="G92" s="196"/>
      <c r="H92" s="196"/>
      <c r="I92" s="196"/>
      <c r="J92" s="196"/>
    </row>
    <row r="93" spans="1:10" ht="21.9" customHeight="1" thickBot="1" x14ac:dyDescent="0.7">
      <c r="A93" s="181" t="s">
        <v>202</v>
      </c>
      <c r="B93" s="185"/>
      <c r="C93" s="185"/>
      <c r="D93" s="215">
        <v>2244000</v>
      </c>
      <c r="E93" s="195"/>
      <c r="F93" s="215">
        <v>2244000</v>
      </c>
      <c r="G93" s="195"/>
      <c r="H93" s="215">
        <v>2244000</v>
      </c>
      <c r="I93" s="195"/>
      <c r="J93" s="215">
        <v>2244000</v>
      </c>
    </row>
    <row r="94" spans="1:10" ht="21.9" customHeight="1" thickTop="1" x14ac:dyDescent="0.65">
      <c r="A94" s="180" t="s">
        <v>37</v>
      </c>
      <c r="B94" s="185"/>
      <c r="C94" s="185"/>
      <c r="D94" s="195"/>
      <c r="E94" s="195"/>
      <c r="F94" s="195"/>
      <c r="G94" s="195"/>
      <c r="H94" s="195"/>
      <c r="I94" s="195"/>
      <c r="J94" s="195"/>
    </row>
    <row r="95" spans="1:10" ht="21.9" customHeight="1" x14ac:dyDescent="0.65">
      <c r="A95" s="181" t="s">
        <v>201</v>
      </c>
      <c r="B95" s="185"/>
      <c r="C95" s="185"/>
      <c r="D95" s="195"/>
      <c r="E95" s="195"/>
      <c r="F95" s="195"/>
      <c r="G95" s="195"/>
      <c r="H95" s="195"/>
      <c r="I95" s="195"/>
      <c r="J95" s="195"/>
    </row>
    <row r="96" spans="1:10" ht="21.9" customHeight="1" x14ac:dyDescent="0.65">
      <c r="A96" s="181" t="s">
        <v>202</v>
      </c>
      <c r="B96" s="185"/>
      <c r="C96" s="185"/>
      <c r="D96" s="195">
        <v>2244000</v>
      </c>
      <c r="E96" s="216"/>
      <c r="F96" s="195">
        <v>2244000</v>
      </c>
      <c r="G96" s="195">
        <v>2244000000</v>
      </c>
      <c r="H96" s="195">
        <v>2244000</v>
      </c>
      <c r="I96" s="216"/>
      <c r="J96" s="195">
        <v>2244000</v>
      </c>
    </row>
    <row r="97" spans="1:10" ht="21.9" customHeight="1" x14ac:dyDescent="0.65">
      <c r="A97" s="180" t="s">
        <v>38</v>
      </c>
      <c r="B97" s="185"/>
      <c r="C97" s="185"/>
      <c r="D97" s="195">
        <v>8558558</v>
      </c>
      <c r="E97" s="195"/>
      <c r="F97" s="195">
        <v>8558558</v>
      </c>
      <c r="G97" s="195"/>
      <c r="H97" s="195">
        <v>8558558</v>
      </c>
      <c r="I97" s="195"/>
      <c r="J97" s="195">
        <v>8558558</v>
      </c>
    </row>
    <row r="98" spans="1:10" ht="21.9" customHeight="1" x14ac:dyDescent="0.65">
      <c r="A98" s="180" t="s">
        <v>39</v>
      </c>
      <c r="B98" s="185"/>
      <c r="C98" s="185"/>
      <c r="D98" s="195"/>
      <c r="E98" s="195"/>
      <c r="F98" s="195"/>
      <c r="G98" s="195"/>
      <c r="H98" s="195"/>
      <c r="I98" s="195"/>
      <c r="J98" s="195"/>
    </row>
    <row r="99" spans="1:10" ht="21" customHeight="1" x14ac:dyDescent="0.65">
      <c r="A99" s="180" t="s">
        <v>40</v>
      </c>
      <c r="B99" s="185"/>
      <c r="C99" s="185"/>
      <c r="D99" s="195">
        <v>224400</v>
      </c>
      <c r="E99" s="195"/>
      <c r="F99" s="195">
        <v>224400</v>
      </c>
      <c r="G99" s="195"/>
      <c r="H99" s="195">
        <v>224400</v>
      </c>
      <c r="I99" s="195"/>
      <c r="J99" s="195">
        <v>224400</v>
      </c>
    </row>
    <row r="100" spans="1:10" ht="21.9" customHeight="1" x14ac:dyDescent="0.65">
      <c r="A100" s="180" t="s">
        <v>41</v>
      </c>
      <c r="B100" s="185"/>
      <c r="C100" s="185"/>
      <c r="D100" s="195">
        <f>'EQ9'!L39</f>
        <v>57362666</v>
      </c>
      <c r="E100" s="195"/>
      <c r="F100" s="195">
        <v>61457082</v>
      </c>
      <c r="G100" s="195"/>
      <c r="H100" s="195">
        <f>'EQ11'!L29</f>
        <v>54550849</v>
      </c>
      <c r="I100" s="195"/>
      <c r="J100" s="195">
        <v>56666056</v>
      </c>
    </row>
    <row r="101" spans="1:10" ht="21.9" customHeight="1" x14ac:dyDescent="0.65">
      <c r="A101" s="180" t="s">
        <v>210</v>
      </c>
      <c r="B101" s="189">
        <v>11</v>
      </c>
      <c r="C101" s="189"/>
      <c r="D101" s="195">
        <v>-761216</v>
      </c>
      <c r="E101" s="195"/>
      <c r="F101" s="196">
        <v>0</v>
      </c>
      <c r="G101" s="195"/>
      <c r="H101" s="195">
        <v>-761216</v>
      </c>
      <c r="I101" s="195"/>
      <c r="J101" s="196">
        <v>0</v>
      </c>
    </row>
    <row r="102" spans="1:10" ht="21.9" customHeight="1" x14ac:dyDescent="0.65">
      <c r="A102" s="180" t="s">
        <v>42</v>
      </c>
      <c r="B102" s="185"/>
      <c r="C102" s="185"/>
      <c r="D102" s="195">
        <f>'EQ9'!X39</f>
        <v>-695119</v>
      </c>
      <c r="E102" s="195"/>
      <c r="F102" s="195">
        <v>-355632</v>
      </c>
      <c r="G102" s="195"/>
      <c r="H102" s="195">
        <f>'EQ11'!R29</f>
        <v>-483819</v>
      </c>
      <c r="I102" s="195"/>
      <c r="J102" s="195">
        <v>-141935</v>
      </c>
    </row>
    <row r="103" spans="1:10" ht="21.9" customHeight="1" x14ac:dyDescent="0.7">
      <c r="A103" s="178" t="s">
        <v>43</v>
      </c>
      <c r="B103" s="185"/>
      <c r="C103" s="185"/>
      <c r="D103" s="205">
        <f>SUM(D96:D102)</f>
        <v>66933289</v>
      </c>
      <c r="E103" s="199"/>
      <c r="F103" s="205">
        <f>SUM(F96:F102)</f>
        <v>72128408</v>
      </c>
      <c r="G103" s="199"/>
      <c r="H103" s="205">
        <f>SUM(H96:H102)</f>
        <v>64332772</v>
      </c>
      <c r="I103" s="199"/>
      <c r="J103" s="205">
        <f>SUM(J96:J102)</f>
        <v>67551079</v>
      </c>
    </row>
    <row r="104" spans="1:10" ht="21.9" customHeight="1" x14ac:dyDescent="0.65">
      <c r="A104" s="173" t="s">
        <v>44</v>
      </c>
      <c r="B104" s="185"/>
      <c r="C104" s="185"/>
      <c r="D104" s="195">
        <f>'EQ9'!AB39</f>
        <v>8358342</v>
      </c>
      <c r="E104" s="211"/>
      <c r="F104" s="195">
        <v>8333855</v>
      </c>
      <c r="G104" s="211"/>
      <c r="H104" s="217">
        <v>0</v>
      </c>
      <c r="I104" s="196"/>
      <c r="J104" s="217">
        <v>0</v>
      </c>
    </row>
    <row r="105" spans="1:10" ht="21.9" customHeight="1" x14ac:dyDescent="0.7">
      <c r="A105" s="178" t="s">
        <v>45</v>
      </c>
      <c r="B105" s="185"/>
      <c r="C105" s="185"/>
      <c r="D105" s="198">
        <f>SUM(D103:D104)</f>
        <v>75291631</v>
      </c>
      <c r="E105" s="199"/>
      <c r="F105" s="198">
        <f>SUM(F103:F104)</f>
        <v>80462263</v>
      </c>
      <c r="G105" s="199"/>
      <c r="H105" s="198">
        <f>SUM(H103:H104)</f>
        <v>64332772</v>
      </c>
      <c r="J105" s="198">
        <f>SUM(J103:J104)</f>
        <v>67551079</v>
      </c>
    </row>
    <row r="106" spans="1:10" ht="21.75" customHeight="1" x14ac:dyDescent="0.7">
      <c r="A106" s="178"/>
      <c r="B106" s="185"/>
      <c r="C106" s="185"/>
      <c r="D106" s="203"/>
      <c r="E106" s="204"/>
      <c r="F106" s="203"/>
      <c r="G106" s="204"/>
      <c r="H106" s="204"/>
      <c r="I106" s="204"/>
      <c r="J106" s="204"/>
    </row>
    <row r="107" spans="1:10" ht="21.9" customHeight="1" thickBot="1" x14ac:dyDescent="0.75">
      <c r="A107" s="178" t="s">
        <v>46</v>
      </c>
      <c r="B107" s="185"/>
      <c r="C107" s="185"/>
      <c r="D107" s="206">
        <f>D105+D78</f>
        <v>219408576</v>
      </c>
      <c r="E107" s="199"/>
      <c r="F107" s="206">
        <f>F105+F78</f>
        <v>169933034</v>
      </c>
      <c r="G107" s="199"/>
      <c r="H107" s="206">
        <f>H103+H78</f>
        <v>166473035</v>
      </c>
      <c r="I107" s="199"/>
      <c r="J107" s="206">
        <f>J103+J78</f>
        <v>124013436</v>
      </c>
    </row>
    <row r="108" spans="1:10" ht="21.9" customHeight="1" thickTop="1" x14ac:dyDescent="0.65">
      <c r="D108" s="196"/>
      <c r="E108" s="196"/>
      <c r="F108" s="196"/>
      <c r="G108" s="196"/>
      <c r="H108" s="196"/>
      <c r="I108" s="196"/>
      <c r="J108" s="196"/>
    </row>
    <row r="109" spans="1:10" ht="21.9" customHeight="1" x14ac:dyDescent="0.65">
      <c r="D109" s="196"/>
      <c r="E109" s="196"/>
      <c r="F109" s="196"/>
      <c r="G109" s="196"/>
      <c r="H109" s="196"/>
      <c r="I109" s="196"/>
      <c r="J109" s="196"/>
    </row>
    <row r="110" spans="1:10" ht="21.9" customHeight="1" x14ac:dyDescent="0.65">
      <c r="D110" s="196"/>
      <c r="E110" s="196"/>
      <c r="F110" s="196"/>
      <c r="G110" s="196"/>
      <c r="H110" s="196"/>
      <c r="I110" s="196"/>
      <c r="J110" s="196"/>
    </row>
    <row r="111" spans="1:10" ht="21.9" customHeight="1" x14ac:dyDescent="0.65">
      <c r="D111" s="196"/>
      <c r="E111" s="196"/>
      <c r="F111" s="196"/>
      <c r="G111" s="196"/>
      <c r="H111" s="196"/>
      <c r="I111" s="196"/>
      <c r="J111" s="196"/>
    </row>
    <row r="112" spans="1:10" ht="21.9" customHeight="1" x14ac:dyDescent="0.65">
      <c r="D112" s="196"/>
      <c r="E112" s="196"/>
      <c r="F112" s="196"/>
      <c r="G112" s="196"/>
      <c r="H112" s="196"/>
      <c r="I112" s="196"/>
      <c r="J112" s="196"/>
    </row>
    <row r="113" spans="4:10" ht="20.149999999999999" customHeight="1" x14ac:dyDescent="0.65">
      <c r="D113" s="196"/>
      <c r="E113" s="196"/>
      <c r="F113" s="196"/>
      <c r="G113" s="196"/>
      <c r="H113" s="196"/>
      <c r="I113" s="196"/>
      <c r="J113" s="196"/>
    </row>
    <row r="114" spans="4:10" ht="20.149999999999999" customHeight="1" x14ac:dyDescent="0.65">
      <c r="D114" s="196"/>
      <c r="E114" s="196"/>
      <c r="F114" s="196"/>
      <c r="G114" s="196"/>
      <c r="H114" s="196"/>
      <c r="I114" s="196"/>
      <c r="J114" s="196"/>
    </row>
    <row r="115" spans="4:10" ht="20.149999999999999" customHeight="1" x14ac:dyDescent="0.65">
      <c r="D115" s="196"/>
      <c r="E115" s="196"/>
      <c r="F115" s="196"/>
      <c r="G115" s="196"/>
      <c r="H115" s="196"/>
      <c r="I115" s="196"/>
      <c r="J115" s="196"/>
    </row>
    <row r="116" spans="4:10" ht="20.149999999999999" customHeight="1" x14ac:dyDescent="0.65">
      <c r="D116" s="196"/>
      <c r="E116" s="196"/>
      <c r="F116" s="196"/>
      <c r="G116" s="196"/>
      <c r="H116" s="196"/>
      <c r="I116" s="196"/>
      <c r="J116" s="196"/>
    </row>
    <row r="117" spans="4:10" ht="20.149999999999999" customHeight="1" x14ac:dyDescent="0.65">
      <c r="D117" s="196"/>
      <c r="E117" s="196"/>
      <c r="F117" s="196"/>
      <c r="G117" s="196"/>
      <c r="H117" s="196"/>
      <c r="I117" s="196"/>
      <c r="J117" s="196"/>
    </row>
    <row r="118" spans="4:10" ht="20.149999999999999" customHeight="1" x14ac:dyDescent="0.65">
      <c r="D118" s="196"/>
      <c r="E118" s="196"/>
      <c r="F118" s="196"/>
      <c r="G118" s="196"/>
      <c r="H118" s="196"/>
      <c r="I118" s="196"/>
      <c r="J118" s="196"/>
    </row>
    <row r="119" spans="4:10" ht="20.149999999999999" customHeight="1" x14ac:dyDescent="0.65">
      <c r="D119" s="196"/>
      <c r="E119" s="196"/>
      <c r="F119" s="196"/>
      <c r="G119" s="196"/>
      <c r="H119" s="196"/>
      <c r="I119" s="196"/>
      <c r="J119" s="196"/>
    </row>
    <row r="120" spans="4:10" ht="20.149999999999999" customHeight="1" x14ac:dyDescent="0.65">
      <c r="D120" s="196"/>
      <c r="E120" s="196"/>
      <c r="F120" s="196"/>
      <c r="G120" s="196"/>
      <c r="H120" s="196"/>
      <c r="I120" s="196"/>
      <c r="J120" s="196"/>
    </row>
    <row r="121" spans="4:10" ht="20.149999999999999" customHeight="1" x14ac:dyDescent="0.65">
      <c r="D121" s="196"/>
      <c r="E121" s="196"/>
      <c r="F121" s="196"/>
      <c r="G121" s="196"/>
      <c r="H121" s="196"/>
      <c r="I121" s="196"/>
      <c r="J121" s="196"/>
    </row>
    <row r="122" spans="4:10" ht="20.149999999999999" customHeight="1" x14ac:dyDescent="0.65">
      <c r="D122" s="196"/>
      <c r="E122" s="196"/>
      <c r="F122" s="196"/>
      <c r="G122" s="196"/>
      <c r="H122" s="196"/>
      <c r="I122" s="196"/>
      <c r="J122" s="196"/>
    </row>
    <row r="123" spans="4:10" ht="20.149999999999999" customHeight="1" x14ac:dyDescent="0.65">
      <c r="D123" s="196"/>
      <c r="E123" s="196"/>
      <c r="F123" s="196"/>
      <c r="G123" s="196"/>
      <c r="H123" s="196"/>
      <c r="I123" s="196"/>
      <c r="J123" s="196"/>
    </row>
    <row r="124" spans="4:10" ht="20.149999999999999" customHeight="1" x14ac:dyDescent="0.65">
      <c r="D124" s="196"/>
      <c r="E124" s="196"/>
      <c r="F124" s="196"/>
      <c r="G124" s="196"/>
      <c r="H124" s="196"/>
      <c r="I124" s="196"/>
      <c r="J124" s="196"/>
    </row>
    <row r="125" spans="4:10" ht="20.149999999999999" customHeight="1" x14ac:dyDescent="0.65">
      <c r="D125" s="196"/>
      <c r="E125" s="196"/>
      <c r="F125" s="196"/>
      <c r="G125" s="196"/>
      <c r="H125" s="196"/>
      <c r="I125" s="196"/>
      <c r="J125" s="196"/>
    </row>
    <row r="126" spans="4:10" ht="20.149999999999999" customHeight="1" x14ac:dyDescent="0.65">
      <c r="D126" s="196"/>
      <c r="E126" s="196"/>
      <c r="F126" s="196"/>
      <c r="G126" s="196"/>
      <c r="H126" s="196"/>
      <c r="I126" s="196"/>
      <c r="J126" s="196"/>
    </row>
    <row r="127" spans="4:10" ht="19.5" customHeight="1" x14ac:dyDescent="0.65">
      <c r="D127" s="196"/>
      <c r="E127" s="196"/>
      <c r="F127" s="196"/>
      <c r="G127" s="196"/>
      <c r="H127" s="196"/>
      <c r="I127" s="196"/>
      <c r="J127" s="196"/>
    </row>
    <row r="128" spans="4:10" ht="20.149999999999999" customHeight="1" x14ac:dyDescent="0.65">
      <c r="D128" s="196"/>
      <c r="E128" s="196"/>
      <c r="F128" s="196"/>
      <c r="G128" s="196"/>
      <c r="H128" s="196"/>
      <c r="I128" s="196"/>
      <c r="J128" s="196"/>
    </row>
    <row r="129" spans="4:10" ht="20.149999999999999" customHeight="1" x14ac:dyDescent="0.65">
      <c r="D129" s="196"/>
      <c r="E129" s="196"/>
      <c r="F129" s="196"/>
      <c r="G129" s="196"/>
      <c r="H129" s="196"/>
      <c r="I129" s="196"/>
      <c r="J129" s="196"/>
    </row>
    <row r="130" spans="4:10" ht="20.149999999999999" customHeight="1" x14ac:dyDescent="0.65">
      <c r="D130" s="196"/>
      <c r="E130" s="196"/>
      <c r="F130" s="196"/>
      <c r="G130" s="196"/>
      <c r="H130" s="196"/>
      <c r="I130" s="196"/>
      <c r="J130" s="196"/>
    </row>
    <row r="131" spans="4:10" ht="20.149999999999999" customHeight="1" x14ac:dyDescent="0.65">
      <c r="D131" s="196"/>
      <c r="E131" s="196"/>
      <c r="F131" s="196"/>
      <c r="G131" s="196"/>
      <c r="H131" s="196"/>
      <c r="I131" s="196"/>
      <c r="J131" s="196"/>
    </row>
    <row r="132" spans="4:10" ht="20.149999999999999" customHeight="1" x14ac:dyDescent="0.65">
      <c r="D132" s="196"/>
      <c r="E132" s="196"/>
      <c r="F132" s="196"/>
      <c r="G132" s="196"/>
      <c r="H132" s="196"/>
      <c r="I132" s="196"/>
      <c r="J132" s="196"/>
    </row>
    <row r="133" spans="4:10" ht="20.149999999999999" customHeight="1" x14ac:dyDescent="0.65">
      <c r="D133" s="196"/>
      <c r="E133" s="196"/>
      <c r="F133" s="196"/>
      <c r="G133" s="196"/>
      <c r="H133" s="196"/>
      <c r="I133" s="196"/>
      <c r="J133" s="196"/>
    </row>
    <row r="134" spans="4:10" ht="20.149999999999999" customHeight="1" x14ac:dyDescent="0.65">
      <c r="D134" s="196"/>
      <c r="E134" s="196"/>
      <c r="F134" s="196"/>
      <c r="G134" s="196"/>
      <c r="H134" s="196"/>
      <c r="I134" s="196"/>
      <c r="J134" s="196"/>
    </row>
    <row r="135" spans="4:10" ht="20.149999999999999" customHeight="1" x14ac:dyDescent="0.65">
      <c r="D135" s="196"/>
      <c r="E135" s="196"/>
      <c r="F135" s="196"/>
      <c r="G135" s="196"/>
      <c r="H135" s="196"/>
      <c r="I135" s="196"/>
      <c r="J135" s="196"/>
    </row>
    <row r="136" spans="4:10" ht="20.149999999999999" customHeight="1" x14ac:dyDescent="0.65">
      <c r="D136" s="196"/>
      <c r="E136" s="196"/>
      <c r="F136" s="196"/>
      <c r="G136" s="196"/>
      <c r="H136" s="196"/>
      <c r="I136" s="196"/>
      <c r="J136" s="196"/>
    </row>
    <row r="137" spans="4:10" ht="20.149999999999999" customHeight="1" x14ac:dyDescent="0.65">
      <c r="D137" s="196"/>
      <c r="E137" s="196"/>
      <c r="F137" s="196"/>
      <c r="G137" s="196"/>
      <c r="H137" s="196"/>
      <c r="I137" s="196"/>
      <c r="J137" s="196"/>
    </row>
    <row r="138" spans="4:10" ht="20.149999999999999" customHeight="1" x14ac:dyDescent="0.65">
      <c r="D138" s="196"/>
      <c r="E138" s="196"/>
      <c r="F138" s="196"/>
      <c r="G138" s="196"/>
      <c r="H138" s="196"/>
      <c r="I138" s="196"/>
      <c r="J138" s="196"/>
    </row>
    <row r="139" spans="4:10" ht="19.5" customHeight="1" x14ac:dyDescent="0.65">
      <c r="D139" s="196"/>
      <c r="E139" s="196"/>
      <c r="F139" s="196"/>
      <c r="G139" s="196"/>
      <c r="H139" s="196"/>
      <c r="I139" s="196"/>
      <c r="J139" s="196"/>
    </row>
    <row r="140" spans="4:10" ht="19.5" customHeight="1" x14ac:dyDescent="0.65">
      <c r="D140" s="196"/>
      <c r="E140" s="196"/>
      <c r="F140" s="196"/>
      <c r="G140" s="196"/>
      <c r="H140" s="196"/>
      <c r="I140" s="196"/>
      <c r="J140" s="196"/>
    </row>
    <row r="141" spans="4:10" ht="19.5" customHeight="1" x14ac:dyDescent="0.65">
      <c r="D141" s="196"/>
      <c r="E141" s="196"/>
      <c r="F141" s="196"/>
      <c r="G141" s="196"/>
      <c r="H141" s="196"/>
      <c r="I141" s="196"/>
      <c r="J141" s="196"/>
    </row>
    <row r="142" spans="4:10" ht="19.5" customHeight="1" x14ac:dyDescent="0.65">
      <c r="D142" s="196"/>
      <c r="E142" s="196"/>
      <c r="F142" s="196"/>
      <c r="G142" s="196"/>
      <c r="H142" s="196"/>
      <c r="I142" s="196"/>
      <c r="J142" s="196"/>
    </row>
    <row r="143" spans="4:10" ht="19.5" customHeight="1" x14ac:dyDescent="0.65">
      <c r="D143" s="196"/>
      <c r="E143" s="196"/>
      <c r="F143" s="196"/>
      <c r="G143" s="196"/>
      <c r="H143" s="196"/>
      <c r="I143" s="196"/>
      <c r="J143" s="196"/>
    </row>
    <row r="144" spans="4:10" ht="19.5" customHeight="1" x14ac:dyDescent="0.65">
      <c r="D144" s="196"/>
      <c r="E144" s="196"/>
      <c r="F144" s="196"/>
      <c r="G144" s="196"/>
      <c r="H144" s="196"/>
      <c r="I144" s="196"/>
      <c r="J144" s="196"/>
    </row>
    <row r="145" spans="4:10" ht="19.5" customHeight="1" x14ac:dyDescent="0.65">
      <c r="D145" s="196"/>
      <c r="E145" s="196"/>
      <c r="F145" s="196"/>
      <c r="G145" s="196"/>
      <c r="H145" s="196"/>
      <c r="I145" s="196"/>
      <c r="J145" s="196"/>
    </row>
    <row r="146" spans="4:10" ht="19.5" customHeight="1" x14ac:dyDescent="0.65">
      <c r="D146" s="196"/>
      <c r="E146" s="196"/>
      <c r="F146" s="196"/>
      <c r="G146" s="196"/>
      <c r="H146" s="196"/>
      <c r="I146" s="196"/>
      <c r="J146" s="196"/>
    </row>
    <row r="147" spans="4:10" ht="19.5" customHeight="1" x14ac:dyDescent="0.65">
      <c r="D147" s="196"/>
      <c r="E147" s="196"/>
      <c r="F147" s="196"/>
      <c r="G147" s="196"/>
      <c r="H147" s="196"/>
      <c r="I147" s="196"/>
      <c r="J147" s="196"/>
    </row>
    <row r="148" spans="4:10" ht="19.5" customHeight="1" x14ac:dyDescent="0.65">
      <c r="D148" s="196"/>
      <c r="E148" s="196"/>
      <c r="F148" s="196"/>
      <c r="G148" s="196"/>
      <c r="H148" s="196"/>
      <c r="I148" s="196"/>
      <c r="J148" s="196"/>
    </row>
    <row r="149" spans="4:10" ht="19.5" customHeight="1" x14ac:dyDescent="0.65">
      <c r="D149" s="196"/>
      <c r="E149" s="196"/>
      <c r="F149" s="196"/>
      <c r="G149" s="196"/>
      <c r="H149" s="196"/>
      <c r="I149" s="196"/>
      <c r="J149" s="196"/>
    </row>
    <row r="150" spans="4:10" ht="19.5" customHeight="1" x14ac:dyDescent="0.65">
      <c r="D150" s="196"/>
      <c r="E150" s="196"/>
      <c r="F150" s="196"/>
      <c r="G150" s="196"/>
      <c r="H150" s="196"/>
      <c r="I150" s="196"/>
      <c r="J150" s="196"/>
    </row>
    <row r="151" spans="4:10" ht="19.5" customHeight="1" x14ac:dyDescent="0.65">
      <c r="D151" s="196"/>
      <c r="E151" s="196"/>
      <c r="F151" s="196"/>
      <c r="G151" s="196"/>
      <c r="H151" s="196"/>
      <c r="I151" s="196"/>
      <c r="J151" s="196"/>
    </row>
    <row r="152" spans="4:10" ht="19.5" customHeight="1" x14ac:dyDescent="0.65">
      <c r="D152" s="196"/>
      <c r="E152" s="196"/>
      <c r="F152" s="196"/>
      <c r="G152" s="196"/>
      <c r="H152" s="196"/>
      <c r="I152" s="196"/>
      <c r="J152" s="196"/>
    </row>
    <row r="153" spans="4:10" ht="19.5" customHeight="1" x14ac:dyDescent="0.65">
      <c r="D153" s="196"/>
      <c r="E153" s="196"/>
      <c r="F153" s="196"/>
      <c r="G153" s="196"/>
      <c r="H153" s="196"/>
      <c r="I153" s="196"/>
      <c r="J153" s="196"/>
    </row>
    <row r="154" spans="4:10" ht="20.149999999999999" customHeight="1" x14ac:dyDescent="0.65">
      <c r="D154" s="196"/>
      <c r="E154" s="196"/>
      <c r="F154" s="196"/>
      <c r="G154" s="196"/>
      <c r="H154" s="196"/>
      <c r="I154" s="196"/>
      <c r="J154" s="196"/>
    </row>
    <row r="155" spans="4:10" ht="20.149999999999999" customHeight="1" x14ac:dyDescent="0.65">
      <c r="D155" s="196"/>
      <c r="E155" s="196"/>
      <c r="F155" s="196"/>
      <c r="G155" s="196"/>
      <c r="H155" s="196"/>
      <c r="I155" s="196"/>
      <c r="J155" s="196"/>
    </row>
    <row r="156" spans="4:10" ht="20.149999999999999" customHeight="1" x14ac:dyDescent="0.65">
      <c r="D156" s="196"/>
      <c r="E156" s="196"/>
      <c r="F156" s="196"/>
      <c r="G156" s="196"/>
      <c r="H156" s="196"/>
      <c r="I156" s="196"/>
      <c r="J156" s="196"/>
    </row>
    <row r="157" spans="4:10" ht="20.149999999999999" customHeight="1" x14ac:dyDescent="0.65">
      <c r="D157" s="196"/>
      <c r="E157" s="196"/>
      <c r="F157" s="196"/>
      <c r="G157" s="196"/>
    </row>
    <row r="158" spans="4:10" ht="20.149999999999999" customHeight="1" x14ac:dyDescent="0.65">
      <c r="D158" s="196"/>
      <c r="E158" s="196"/>
      <c r="F158" s="196"/>
      <c r="G158" s="196"/>
    </row>
    <row r="159" spans="4:10" ht="20.149999999999999" customHeight="1" x14ac:dyDescent="0.65"/>
    <row r="160" spans="4:1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19.5" customHeight="1" x14ac:dyDescent="0.65"/>
    <row r="171" ht="20.149999999999999" customHeight="1" x14ac:dyDescent="0.65"/>
    <row r="172" ht="20.149999999999999" customHeight="1" x14ac:dyDescent="0.65"/>
    <row r="173" ht="19.5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</sheetData>
  <mergeCells count="9">
    <mergeCell ref="D88:J88"/>
    <mergeCell ref="D84:G84"/>
    <mergeCell ref="H84:J84"/>
    <mergeCell ref="D4:G4"/>
    <mergeCell ref="H4:J4"/>
    <mergeCell ref="D49:J49"/>
    <mergeCell ref="D8:J8"/>
    <mergeCell ref="D45:G45"/>
    <mergeCell ref="H45:J45"/>
  </mergeCells>
  <pageMargins left="0.7" right="0.7" top="0.48" bottom="0.5" header="0.5" footer="0.5"/>
  <pageSetup paperSize="9" scale="78" firstPageNumber="3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1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3"/>
  <sheetViews>
    <sheetView view="pageBreakPreview" zoomScale="90" zoomScaleNormal="100" zoomScaleSheetLayoutView="90" workbookViewId="0">
      <selection activeCell="A6" sqref="A6"/>
    </sheetView>
  </sheetViews>
  <sheetFormatPr defaultColWidth="9.09765625" defaultRowHeight="23.25" customHeight="1" x14ac:dyDescent="0.65"/>
  <cols>
    <col min="1" max="1" width="58.59765625" style="4" customWidth="1"/>
    <col min="2" max="2" width="8.5" style="1" customWidth="1"/>
    <col min="3" max="3" width="1.3984375" style="1" customWidth="1"/>
    <col min="4" max="4" width="12.5" style="1" customWidth="1"/>
    <col min="5" max="5" width="1.3984375" style="1" customWidth="1"/>
    <col min="6" max="6" width="12.09765625" style="1" customWidth="1"/>
    <col min="7" max="7" width="1.3984375" style="1" customWidth="1"/>
    <col min="8" max="8" width="12.09765625" style="82" customWidth="1"/>
    <col min="9" max="9" width="1.3984375" style="1" customWidth="1"/>
    <col min="10" max="10" width="12.09765625" style="82" customWidth="1"/>
    <col min="11" max="11" width="9.09765625" style="1"/>
    <col min="12" max="12" width="14.8984375" style="82" bestFit="1" customWidth="1"/>
    <col min="13" max="13" width="10.59765625" style="82" bestFit="1" customWidth="1"/>
    <col min="14" max="16" width="9.09765625" style="1"/>
    <col min="17" max="17" width="12.8984375" style="1" bestFit="1" customWidth="1"/>
    <col min="18" max="16384" width="9.09765625" style="1"/>
  </cols>
  <sheetData>
    <row r="1" spans="1:10" ht="23.25" customHeight="1" x14ac:dyDescent="0.7">
      <c r="A1" s="19" t="s">
        <v>0</v>
      </c>
      <c r="B1" s="185"/>
      <c r="C1" s="185"/>
      <c r="D1" s="12"/>
      <c r="E1" s="20"/>
      <c r="F1" s="12"/>
      <c r="G1" s="20"/>
      <c r="H1" s="81"/>
      <c r="I1" s="20"/>
      <c r="J1" s="81"/>
    </row>
    <row r="2" spans="1:10" ht="23.25" customHeight="1" x14ac:dyDescent="0.7">
      <c r="A2" s="21" t="s">
        <v>145</v>
      </c>
      <c r="B2" s="5"/>
      <c r="C2" s="5"/>
      <c r="D2" s="183"/>
      <c r="E2" s="183"/>
      <c r="F2" s="183"/>
      <c r="G2" s="183"/>
      <c r="H2" s="83"/>
      <c r="I2" s="183"/>
      <c r="J2" s="83"/>
    </row>
    <row r="3" spans="1:10" ht="23.25" customHeight="1" x14ac:dyDescent="0.7">
      <c r="A3" s="18"/>
      <c r="B3" s="22"/>
      <c r="C3" s="22"/>
      <c r="D3" s="22"/>
      <c r="E3" s="188"/>
      <c r="F3" s="22"/>
      <c r="G3" s="183"/>
      <c r="H3" s="83"/>
      <c r="I3" s="183"/>
      <c r="J3" s="83"/>
    </row>
    <row r="4" spans="1:10" ht="23.25" customHeight="1" x14ac:dyDescent="0.7">
      <c r="B4" s="5"/>
      <c r="C4" s="5"/>
      <c r="D4" s="259" t="s">
        <v>2</v>
      </c>
      <c r="E4" s="259"/>
      <c r="F4" s="259"/>
      <c r="G4" s="183"/>
      <c r="H4" s="259" t="s">
        <v>3</v>
      </c>
      <c r="I4" s="259"/>
      <c r="J4" s="259"/>
    </row>
    <row r="5" spans="1:10" ht="21.5" x14ac:dyDescent="0.65">
      <c r="B5" s="5"/>
      <c r="C5" s="5"/>
      <c r="D5" s="260" t="s">
        <v>146</v>
      </c>
      <c r="E5" s="260"/>
      <c r="F5" s="260"/>
      <c r="G5" s="184"/>
      <c r="H5" s="260" t="s">
        <v>146</v>
      </c>
      <c r="I5" s="260"/>
      <c r="J5" s="260"/>
    </row>
    <row r="6" spans="1:10" ht="21.5" x14ac:dyDescent="0.65">
      <c r="B6" s="5"/>
      <c r="C6" s="5"/>
      <c r="D6" s="260" t="s">
        <v>147</v>
      </c>
      <c r="E6" s="260"/>
      <c r="F6" s="260"/>
      <c r="G6" s="184"/>
      <c r="H6" s="260" t="s">
        <v>147</v>
      </c>
      <c r="I6" s="260"/>
      <c r="J6" s="260"/>
    </row>
    <row r="7" spans="1:10" ht="23.25" customHeight="1" x14ac:dyDescent="0.65">
      <c r="B7" s="185" t="s">
        <v>6</v>
      </c>
      <c r="C7" s="185"/>
      <c r="D7" s="5">
        <v>2563</v>
      </c>
      <c r="E7" s="5"/>
      <c r="F7" s="5">
        <v>2562</v>
      </c>
      <c r="G7" s="5"/>
      <c r="H7" s="5">
        <v>2563</v>
      </c>
      <c r="I7" s="5"/>
      <c r="J7" s="5">
        <v>2562</v>
      </c>
    </row>
    <row r="8" spans="1:10" ht="23.25" customHeight="1" x14ac:dyDescent="0.65">
      <c r="A8" s="23"/>
      <c r="B8" s="185"/>
      <c r="C8" s="185"/>
      <c r="D8" s="257" t="s">
        <v>148</v>
      </c>
      <c r="E8" s="257"/>
      <c r="F8" s="257"/>
      <c r="G8" s="257"/>
      <c r="H8" s="257"/>
      <c r="I8" s="257"/>
      <c r="J8" s="257"/>
    </row>
    <row r="9" spans="1:10" ht="23.25" customHeight="1" x14ac:dyDescent="0.7">
      <c r="A9" s="9" t="s">
        <v>47</v>
      </c>
      <c r="B9" s="185"/>
      <c r="C9" s="185"/>
      <c r="D9" s="185"/>
      <c r="E9" s="185"/>
      <c r="F9" s="185"/>
      <c r="G9" s="185"/>
      <c r="H9" s="84"/>
      <c r="I9" s="185"/>
      <c r="J9" s="84"/>
    </row>
    <row r="10" spans="1:10" ht="23.25" customHeight="1" x14ac:dyDescent="0.65">
      <c r="A10" s="24" t="s">
        <v>48</v>
      </c>
      <c r="B10" s="185" t="s">
        <v>244</v>
      </c>
      <c r="C10" s="185"/>
      <c r="D10" s="74">
        <f>7545040-62754</f>
        <v>7482286</v>
      </c>
      <c r="E10" s="85"/>
      <c r="F10" s="74">
        <v>7758430</v>
      </c>
      <c r="G10" s="85"/>
      <c r="H10" s="86">
        <f>4007273-35535</f>
        <v>3971738</v>
      </c>
      <c r="I10" s="85"/>
      <c r="J10" s="86">
        <v>4004577</v>
      </c>
    </row>
    <row r="11" spans="1:10" ht="21.75" customHeight="1" x14ac:dyDescent="0.65">
      <c r="A11" s="89" t="s">
        <v>196</v>
      </c>
      <c r="B11" s="189" t="s">
        <v>244</v>
      </c>
      <c r="C11" s="185"/>
      <c r="D11" s="25">
        <v>159932</v>
      </c>
      <c r="E11" s="85"/>
      <c r="F11" s="25">
        <v>203500</v>
      </c>
      <c r="G11" s="85"/>
      <c r="H11" s="87">
        <v>60618</v>
      </c>
      <c r="I11" s="16"/>
      <c r="J11" s="87">
        <v>79730</v>
      </c>
    </row>
    <row r="12" spans="1:10" ht="21.75" customHeight="1" x14ac:dyDescent="0.65">
      <c r="A12" s="24" t="s">
        <v>49</v>
      </c>
      <c r="B12" s="185">
        <v>12</v>
      </c>
      <c r="C12" s="185"/>
      <c r="D12" s="74">
        <v>207042</v>
      </c>
      <c r="E12" s="85"/>
      <c r="F12" s="74">
        <v>308559</v>
      </c>
      <c r="G12" s="85"/>
      <c r="H12" s="88">
        <v>0</v>
      </c>
      <c r="I12" s="16"/>
      <c r="J12" s="88">
        <v>0</v>
      </c>
    </row>
    <row r="13" spans="1:10" ht="21.75" customHeight="1" x14ac:dyDescent="0.65">
      <c r="A13" s="89" t="s">
        <v>133</v>
      </c>
      <c r="B13" s="185">
        <v>12</v>
      </c>
      <c r="C13" s="185"/>
      <c r="D13" s="74">
        <v>350280</v>
      </c>
      <c r="E13" s="85"/>
      <c r="F13" s="74">
        <v>142346</v>
      </c>
      <c r="G13" s="85"/>
      <c r="H13" s="88">
        <v>0</v>
      </c>
      <c r="I13" s="16"/>
      <c r="J13" s="88">
        <v>0</v>
      </c>
    </row>
    <row r="14" spans="1:10" ht="21.75" customHeight="1" x14ac:dyDescent="0.65">
      <c r="A14" s="24" t="s">
        <v>50</v>
      </c>
      <c r="B14" s="185"/>
      <c r="C14" s="185"/>
      <c r="D14" s="74">
        <v>35259</v>
      </c>
      <c r="E14" s="85"/>
      <c r="F14" s="74">
        <v>81810</v>
      </c>
      <c r="G14" s="85"/>
      <c r="H14" s="86">
        <v>386807</v>
      </c>
      <c r="I14" s="85"/>
      <c r="J14" s="86">
        <v>828577</v>
      </c>
    </row>
    <row r="15" spans="1:10" ht="21.75" customHeight="1" x14ac:dyDescent="0.65">
      <c r="A15" s="24" t="s">
        <v>51</v>
      </c>
      <c r="B15" s="244" t="s">
        <v>271</v>
      </c>
      <c r="C15" s="185"/>
      <c r="D15" s="74">
        <v>3223128</v>
      </c>
      <c r="E15" s="85"/>
      <c r="F15" s="74">
        <v>306173</v>
      </c>
      <c r="G15" s="85"/>
      <c r="H15" s="86">
        <v>513863</v>
      </c>
      <c r="I15" s="85"/>
      <c r="J15" s="86">
        <v>353906</v>
      </c>
    </row>
    <row r="16" spans="1:10" ht="21.75" customHeight="1" x14ac:dyDescent="0.7">
      <c r="A16" s="10" t="s">
        <v>52</v>
      </c>
      <c r="B16" s="185"/>
      <c r="C16" s="185"/>
      <c r="D16" s="26">
        <f>SUM(D10:D15)</f>
        <v>11457927</v>
      </c>
      <c r="E16" s="20"/>
      <c r="F16" s="26">
        <f>SUM(F10:F15)</f>
        <v>8800818</v>
      </c>
      <c r="G16" s="20"/>
      <c r="H16" s="90">
        <f>SUM(H10:H15)</f>
        <v>4933026</v>
      </c>
      <c r="I16" s="20"/>
      <c r="J16" s="90">
        <f>SUM(J10:J15)</f>
        <v>5266790</v>
      </c>
    </row>
    <row r="17" spans="1:10" ht="12.75" customHeight="1" x14ac:dyDescent="0.7">
      <c r="A17" s="13"/>
      <c r="B17" s="185"/>
      <c r="C17" s="185"/>
      <c r="D17" s="12"/>
      <c r="E17" s="20"/>
      <c r="F17" s="12"/>
      <c r="G17" s="20"/>
      <c r="H17" s="81"/>
      <c r="I17" s="20"/>
      <c r="J17" s="81"/>
    </row>
    <row r="18" spans="1:10" ht="21.75" customHeight="1" x14ac:dyDescent="0.7">
      <c r="A18" s="9" t="s">
        <v>53</v>
      </c>
      <c r="B18" s="185"/>
      <c r="C18" s="185"/>
      <c r="D18" s="85"/>
      <c r="E18" s="85"/>
      <c r="F18" s="85"/>
      <c r="G18" s="85"/>
      <c r="H18" s="91"/>
      <c r="I18" s="85"/>
      <c r="J18" s="91"/>
    </row>
    <row r="19" spans="1:10" ht="21.75" customHeight="1" x14ac:dyDescent="0.65">
      <c r="A19" s="24" t="s">
        <v>54</v>
      </c>
      <c r="B19" s="185">
        <v>5</v>
      </c>
      <c r="C19" s="185"/>
      <c r="D19" s="74">
        <v>3632723</v>
      </c>
      <c r="E19" s="74"/>
      <c r="F19" s="74">
        <v>3790246</v>
      </c>
      <c r="G19" s="74"/>
      <c r="H19" s="86">
        <v>2180640</v>
      </c>
      <c r="I19" s="74"/>
      <c r="J19" s="86">
        <v>2132202</v>
      </c>
    </row>
    <row r="20" spans="1:10" ht="21.75" customHeight="1" x14ac:dyDescent="0.65">
      <c r="A20" s="89" t="s">
        <v>197</v>
      </c>
      <c r="B20" s="185">
        <v>5</v>
      </c>
      <c r="C20" s="185"/>
      <c r="D20" s="25">
        <v>91180</v>
      </c>
      <c r="E20" s="25"/>
      <c r="F20" s="25">
        <v>91187</v>
      </c>
      <c r="G20" s="25"/>
      <c r="H20" s="86">
        <v>31916</v>
      </c>
      <c r="I20" s="25"/>
      <c r="J20" s="86">
        <v>34042</v>
      </c>
    </row>
    <row r="21" spans="1:10" ht="21.75" customHeight="1" x14ac:dyDescent="0.65">
      <c r="A21" s="92" t="s">
        <v>55</v>
      </c>
      <c r="B21" s="185"/>
      <c r="C21" s="185"/>
      <c r="D21" s="74">
        <v>75431</v>
      </c>
      <c r="E21" s="74"/>
      <c r="F21" s="74">
        <v>98980</v>
      </c>
      <c r="G21" s="74"/>
      <c r="H21" s="88">
        <v>0</v>
      </c>
      <c r="I21" s="74"/>
      <c r="J21" s="88">
        <v>0</v>
      </c>
    </row>
    <row r="22" spans="1:10" ht="21.75" customHeight="1" x14ac:dyDescent="0.65">
      <c r="A22" s="92" t="s">
        <v>134</v>
      </c>
      <c r="B22" s="185"/>
      <c r="C22" s="185"/>
      <c r="D22" s="74">
        <v>238606</v>
      </c>
      <c r="E22" s="74"/>
      <c r="F22" s="74">
        <v>74658</v>
      </c>
      <c r="G22" s="16"/>
      <c r="H22" s="88">
        <v>0</v>
      </c>
      <c r="I22" s="16"/>
      <c r="J22" s="88">
        <v>0</v>
      </c>
    </row>
    <row r="23" spans="1:10" ht="23.25" customHeight="1" x14ac:dyDescent="0.65">
      <c r="A23" s="24" t="s">
        <v>56</v>
      </c>
      <c r="B23" s="185">
        <v>5</v>
      </c>
      <c r="C23" s="185"/>
      <c r="D23" s="25">
        <v>1723543</v>
      </c>
      <c r="E23" s="25"/>
      <c r="F23" s="25">
        <v>1420991</v>
      </c>
      <c r="G23" s="25"/>
      <c r="H23" s="86">
        <v>937293</v>
      </c>
      <c r="I23" s="25"/>
      <c r="J23" s="86">
        <v>855023</v>
      </c>
    </row>
    <row r="24" spans="1:10" ht="22" customHeight="1" x14ac:dyDescent="0.65">
      <c r="A24" s="4" t="s">
        <v>57</v>
      </c>
      <c r="B24" s="185">
        <v>5</v>
      </c>
      <c r="C24" s="185"/>
      <c r="D24" s="74">
        <v>480112</v>
      </c>
      <c r="E24" s="74"/>
      <c r="F24" s="74">
        <v>186073</v>
      </c>
      <c r="G24" s="74"/>
      <c r="H24" s="86">
        <v>487595</v>
      </c>
      <c r="I24" s="74"/>
      <c r="J24" s="86">
        <v>254740</v>
      </c>
    </row>
    <row r="25" spans="1:10" ht="22" customHeight="1" x14ac:dyDescent="0.7">
      <c r="A25" s="10" t="s">
        <v>58</v>
      </c>
      <c r="B25" s="185"/>
      <c r="C25" s="185"/>
      <c r="D25" s="26">
        <f>SUM(D19:D24)</f>
        <v>6241595</v>
      </c>
      <c r="E25" s="27"/>
      <c r="F25" s="26">
        <f>SUM(F19:F24)</f>
        <v>5662135</v>
      </c>
      <c r="G25" s="27"/>
      <c r="H25" s="90">
        <f>SUM(H19:H24)</f>
        <v>3637444</v>
      </c>
      <c r="I25" s="27"/>
      <c r="J25" s="90">
        <f>SUM(J19:J24)</f>
        <v>3276007</v>
      </c>
    </row>
    <row r="26" spans="1:10" ht="21.75" customHeight="1" x14ac:dyDescent="0.7">
      <c r="A26" s="10"/>
      <c r="B26" s="185"/>
      <c r="C26" s="185"/>
      <c r="D26" s="20"/>
      <c r="E26" s="12"/>
      <c r="F26" s="20"/>
      <c r="G26" s="12"/>
      <c r="H26" s="93"/>
      <c r="I26" s="12"/>
      <c r="J26" s="93"/>
    </row>
    <row r="27" spans="1:10" ht="21.75" customHeight="1" x14ac:dyDescent="0.7">
      <c r="A27" s="10" t="s">
        <v>135</v>
      </c>
      <c r="B27" s="185"/>
      <c r="C27" s="185"/>
      <c r="D27" s="20"/>
      <c r="E27" s="12"/>
      <c r="F27" s="20"/>
      <c r="G27" s="12"/>
      <c r="H27" s="93"/>
      <c r="I27" s="12"/>
      <c r="J27" s="93"/>
    </row>
    <row r="28" spans="1:10" ht="21.75" customHeight="1" x14ac:dyDescent="0.7">
      <c r="A28" s="18" t="s">
        <v>136</v>
      </c>
      <c r="B28" s="189">
        <v>7</v>
      </c>
      <c r="C28" s="185"/>
      <c r="D28" s="91">
        <v>606703</v>
      </c>
      <c r="E28" s="81"/>
      <c r="F28" s="91">
        <v>300771</v>
      </c>
      <c r="G28" s="81"/>
      <c r="H28" s="88">
        <v>0</v>
      </c>
      <c r="I28" s="81"/>
      <c r="J28" s="88">
        <v>0</v>
      </c>
    </row>
    <row r="29" spans="1:10" ht="21.75" customHeight="1" x14ac:dyDescent="0.7">
      <c r="A29" s="18" t="s">
        <v>137</v>
      </c>
      <c r="B29" s="189">
        <v>7</v>
      </c>
      <c r="C29" s="185"/>
      <c r="D29" s="94">
        <v>-25976</v>
      </c>
      <c r="E29" s="81"/>
      <c r="F29" s="94">
        <v>402</v>
      </c>
      <c r="G29" s="81"/>
      <c r="H29" s="95">
        <v>0</v>
      </c>
      <c r="I29" s="81"/>
      <c r="J29" s="95">
        <v>0</v>
      </c>
    </row>
    <row r="30" spans="1:10" ht="22" customHeight="1" x14ac:dyDescent="0.7">
      <c r="A30" s="10" t="s">
        <v>149</v>
      </c>
      <c r="B30" s="185"/>
      <c r="C30" s="185"/>
      <c r="D30" s="96">
        <f>SUM(D28:D29)</f>
        <v>580727</v>
      </c>
      <c r="E30" s="93"/>
      <c r="F30" s="96">
        <f>SUM(F28:F29)</f>
        <v>301173</v>
      </c>
      <c r="G30" s="93"/>
      <c r="H30" s="97">
        <f>SUM(H28:H29)</f>
        <v>0</v>
      </c>
      <c r="I30" s="93"/>
      <c r="J30" s="97">
        <f>SUM(J28:J29)</f>
        <v>0</v>
      </c>
    </row>
    <row r="31" spans="1:10" ht="22" customHeight="1" x14ac:dyDescent="0.7">
      <c r="A31" s="10"/>
      <c r="B31" s="185"/>
      <c r="C31" s="185"/>
      <c r="D31" s="15"/>
      <c r="E31" s="20"/>
      <c r="F31" s="15"/>
      <c r="G31" s="20"/>
      <c r="H31" s="98"/>
      <c r="I31" s="20"/>
      <c r="J31" s="98"/>
    </row>
    <row r="32" spans="1:10" ht="22" customHeight="1" x14ac:dyDescent="0.7">
      <c r="A32" s="10" t="s">
        <v>59</v>
      </c>
      <c r="B32" s="185"/>
      <c r="C32" s="185"/>
      <c r="D32" s="12">
        <f>SUM(D16,-D25,D30)</f>
        <v>5797059</v>
      </c>
      <c r="E32" s="20"/>
      <c r="F32" s="12">
        <f>SUM(F16,-F25,F30)</f>
        <v>3439856</v>
      </c>
      <c r="G32" s="20"/>
      <c r="H32" s="81">
        <f>SUM(H16,-H25,H30)</f>
        <v>1295582</v>
      </c>
      <c r="I32" s="20"/>
      <c r="J32" s="81">
        <f>SUM(J16,-J25,J30)</f>
        <v>1990783</v>
      </c>
    </row>
    <row r="33" spans="1:13" ht="21.75" customHeight="1" x14ac:dyDescent="0.65">
      <c r="A33" s="18" t="s">
        <v>60</v>
      </c>
      <c r="B33" s="185">
        <v>15</v>
      </c>
      <c r="C33" s="185"/>
      <c r="D33" s="77">
        <f>-1189770+12551</f>
        <v>-1177219</v>
      </c>
      <c r="E33" s="73"/>
      <c r="F33" s="77">
        <v>-552852</v>
      </c>
      <c r="G33" s="73"/>
      <c r="H33" s="99">
        <f>-243095+7107</f>
        <v>-235988</v>
      </c>
      <c r="I33" s="73"/>
      <c r="J33" s="99">
        <v>-289935</v>
      </c>
      <c r="L33" s="1"/>
      <c r="M33" s="1"/>
    </row>
    <row r="34" spans="1:13" ht="21.75" customHeight="1" x14ac:dyDescent="0.7">
      <c r="A34" s="10" t="s">
        <v>150</v>
      </c>
      <c r="B34" s="185"/>
      <c r="C34" s="185"/>
      <c r="D34" s="11">
        <f>SUM(D32:D33)</f>
        <v>4619840</v>
      </c>
      <c r="E34" s="12"/>
      <c r="F34" s="11">
        <f>SUM(F32:F33)</f>
        <v>2887004</v>
      </c>
      <c r="G34" s="12"/>
      <c r="H34" s="100">
        <f>SUM(H32:H33)</f>
        <v>1059594</v>
      </c>
      <c r="I34" s="12"/>
      <c r="J34" s="100">
        <f>SUM(J32:J33)</f>
        <v>1700848</v>
      </c>
    </row>
    <row r="35" spans="1:13" ht="21.75" customHeight="1" x14ac:dyDescent="0.7">
      <c r="A35" s="10"/>
      <c r="B35" s="185"/>
      <c r="C35" s="185"/>
      <c r="D35" s="20"/>
      <c r="E35" s="12"/>
      <c r="F35" s="20"/>
      <c r="G35" s="12"/>
      <c r="H35" s="93"/>
      <c r="I35" s="12"/>
      <c r="J35" s="93"/>
    </row>
    <row r="36" spans="1:13" ht="23.25" customHeight="1" x14ac:dyDescent="0.7">
      <c r="A36" s="19" t="s">
        <v>0</v>
      </c>
      <c r="B36" s="185"/>
      <c r="C36" s="185"/>
      <c r="D36" s="12"/>
      <c r="E36" s="20"/>
      <c r="F36" s="12"/>
      <c r="G36" s="20"/>
      <c r="H36" s="81"/>
      <c r="I36" s="20"/>
      <c r="J36" s="81"/>
    </row>
    <row r="37" spans="1:13" ht="23.25" customHeight="1" x14ac:dyDescent="0.7">
      <c r="A37" s="3" t="s">
        <v>145</v>
      </c>
      <c r="B37" s="5"/>
      <c r="C37" s="5"/>
      <c r="D37" s="183"/>
      <c r="E37" s="183"/>
      <c r="F37" s="183"/>
      <c r="G37" s="183"/>
      <c r="H37" s="83"/>
      <c r="I37" s="183"/>
      <c r="J37" s="83"/>
    </row>
    <row r="38" spans="1:13" ht="23.25" customHeight="1" x14ac:dyDescent="0.7">
      <c r="A38" s="18"/>
      <c r="B38" s="22"/>
      <c r="C38" s="22"/>
      <c r="D38" s="22"/>
      <c r="E38" s="188"/>
      <c r="F38" s="22"/>
      <c r="G38" s="183"/>
      <c r="H38" s="83"/>
      <c r="I38" s="183"/>
      <c r="J38" s="83"/>
    </row>
    <row r="39" spans="1:13" ht="23.25" customHeight="1" x14ac:dyDescent="0.7">
      <c r="B39" s="5"/>
      <c r="C39" s="5"/>
      <c r="D39" s="259" t="s">
        <v>2</v>
      </c>
      <c r="E39" s="259"/>
      <c r="F39" s="259"/>
      <c r="G39" s="183"/>
      <c r="H39" s="259" t="s">
        <v>3</v>
      </c>
      <c r="I39" s="259"/>
      <c r="J39" s="259"/>
    </row>
    <row r="40" spans="1:13" ht="21.5" x14ac:dyDescent="0.65">
      <c r="B40" s="5"/>
      <c r="C40" s="5"/>
      <c r="D40" s="260" t="s">
        <v>146</v>
      </c>
      <c r="E40" s="260"/>
      <c r="F40" s="260"/>
      <c r="G40" s="184"/>
      <c r="H40" s="260" t="s">
        <v>146</v>
      </c>
      <c r="I40" s="260"/>
      <c r="J40" s="260"/>
    </row>
    <row r="41" spans="1:13" ht="21.5" x14ac:dyDescent="0.65">
      <c r="B41" s="5"/>
      <c r="C41" s="5"/>
      <c r="D41" s="260" t="s">
        <v>147</v>
      </c>
      <c r="E41" s="260"/>
      <c r="F41" s="260"/>
      <c r="G41" s="184"/>
      <c r="H41" s="260" t="s">
        <v>147</v>
      </c>
      <c r="I41" s="260"/>
      <c r="J41" s="260"/>
    </row>
    <row r="42" spans="1:13" ht="23.25" customHeight="1" x14ac:dyDescent="0.65">
      <c r="B42" s="185"/>
      <c r="C42" s="185"/>
      <c r="D42" s="5">
        <v>2563</v>
      </c>
      <c r="E42" s="5"/>
      <c r="F42" s="5">
        <v>2562</v>
      </c>
      <c r="G42" s="5"/>
      <c r="H42" s="5">
        <v>2563</v>
      </c>
      <c r="I42" s="5"/>
      <c r="J42" s="5">
        <v>2562</v>
      </c>
    </row>
    <row r="43" spans="1:13" ht="23.25" customHeight="1" x14ac:dyDescent="0.65">
      <c r="A43" s="23"/>
      <c r="B43" s="185"/>
      <c r="C43" s="185"/>
      <c r="D43" s="257" t="s">
        <v>148</v>
      </c>
      <c r="E43" s="257"/>
      <c r="F43" s="257"/>
      <c r="G43" s="257"/>
      <c r="H43" s="257"/>
      <c r="I43" s="257"/>
      <c r="J43" s="257"/>
    </row>
    <row r="44" spans="1:13" ht="23.25" customHeight="1" x14ac:dyDescent="0.7">
      <c r="A44" s="10" t="s">
        <v>61</v>
      </c>
      <c r="B44" s="185"/>
      <c r="C44" s="185"/>
      <c r="D44" s="12"/>
      <c r="E44" s="20"/>
      <c r="F44" s="12"/>
      <c r="G44" s="20"/>
      <c r="H44" s="81"/>
      <c r="I44" s="20"/>
      <c r="J44" s="81"/>
    </row>
    <row r="45" spans="1:13" ht="23.25" customHeight="1" x14ac:dyDescent="0.7">
      <c r="A45" s="9" t="s">
        <v>108</v>
      </c>
      <c r="B45" s="185"/>
      <c r="C45" s="185"/>
      <c r="D45" s="12"/>
      <c r="E45" s="20"/>
      <c r="F45" s="12"/>
      <c r="G45" s="20"/>
      <c r="H45" s="81"/>
      <c r="I45" s="20"/>
      <c r="J45" s="81"/>
    </row>
    <row r="46" spans="1:13" ht="23.25" customHeight="1" x14ac:dyDescent="0.65">
      <c r="A46" s="76" t="s">
        <v>109</v>
      </c>
      <c r="B46" s="185"/>
      <c r="C46" s="185"/>
      <c r="D46" s="25">
        <v>371</v>
      </c>
      <c r="E46" s="85"/>
      <c r="F46" s="25">
        <v>11391</v>
      </c>
      <c r="G46" s="85"/>
      <c r="H46" s="88">
        <v>0</v>
      </c>
      <c r="I46" s="85"/>
      <c r="J46" s="88">
        <v>0</v>
      </c>
    </row>
    <row r="47" spans="1:13" ht="21.75" customHeight="1" x14ac:dyDescent="0.65">
      <c r="A47" s="18" t="s">
        <v>245</v>
      </c>
      <c r="B47" s="185"/>
      <c r="C47" s="185"/>
      <c r="D47" s="240">
        <v>0</v>
      </c>
      <c r="E47" s="85"/>
      <c r="F47" s="221">
        <v>161884</v>
      </c>
      <c r="G47" s="85"/>
      <c r="H47" s="242">
        <v>0</v>
      </c>
      <c r="I47" s="85"/>
      <c r="J47" s="222">
        <v>161681</v>
      </c>
    </row>
    <row r="48" spans="1:13" ht="21.75" hidden="1" customHeight="1" x14ac:dyDescent="0.65">
      <c r="A48" s="18" t="s">
        <v>151</v>
      </c>
      <c r="B48" s="185"/>
      <c r="C48" s="185"/>
      <c r="D48" s="25"/>
      <c r="E48" s="85"/>
      <c r="F48" s="25"/>
      <c r="G48" s="85"/>
      <c r="H48" s="101"/>
      <c r="I48" s="73"/>
      <c r="J48" s="101"/>
    </row>
    <row r="49" spans="1:13" ht="21.75" hidden="1" customHeight="1" x14ac:dyDescent="0.65">
      <c r="A49" s="18" t="s">
        <v>152</v>
      </c>
      <c r="B49" s="185">
        <v>18</v>
      </c>
      <c r="C49" s="185"/>
      <c r="D49" s="88">
        <v>0</v>
      </c>
      <c r="E49" s="85"/>
      <c r="F49" s="88">
        <v>0</v>
      </c>
      <c r="G49" s="85"/>
      <c r="H49" s="88">
        <v>0</v>
      </c>
      <c r="I49" s="85"/>
      <c r="J49" s="88">
        <v>0</v>
      </c>
    </row>
    <row r="50" spans="1:13" ht="21.75" customHeight="1" x14ac:dyDescent="0.7">
      <c r="A50" s="10" t="s">
        <v>213</v>
      </c>
      <c r="B50" s="189"/>
      <c r="C50" s="189"/>
      <c r="D50" s="241">
        <f>SUM(D46:D47)</f>
        <v>371</v>
      </c>
      <c r="E50" s="20"/>
      <c r="F50" s="241">
        <f>SUM(F46:F47)</f>
        <v>173275</v>
      </c>
      <c r="G50" s="20"/>
      <c r="H50" s="241">
        <f>SUM(H46:H47)</f>
        <v>0</v>
      </c>
      <c r="I50" s="20"/>
      <c r="J50" s="241">
        <f>SUM(J46:J47)</f>
        <v>161681</v>
      </c>
    </row>
    <row r="51" spans="1:13" ht="21.75" customHeight="1" x14ac:dyDescent="0.65">
      <c r="A51" s="18"/>
      <c r="B51" s="189"/>
      <c r="C51" s="189"/>
      <c r="D51" s="88"/>
      <c r="E51" s="85"/>
      <c r="F51" s="88"/>
      <c r="G51" s="85"/>
      <c r="H51" s="88"/>
      <c r="I51" s="85"/>
      <c r="J51" s="88"/>
    </row>
    <row r="52" spans="1:13" ht="21.75" customHeight="1" x14ac:dyDescent="0.7">
      <c r="A52" s="9" t="s">
        <v>211</v>
      </c>
      <c r="B52" s="189"/>
      <c r="C52" s="189"/>
      <c r="D52" s="88"/>
      <c r="E52" s="85"/>
      <c r="F52" s="88"/>
      <c r="G52" s="85"/>
      <c r="H52" s="88"/>
      <c r="I52" s="85"/>
      <c r="J52" s="88"/>
    </row>
    <row r="53" spans="1:13" ht="21.75" customHeight="1" x14ac:dyDescent="0.65">
      <c r="A53" s="18" t="s">
        <v>246</v>
      </c>
      <c r="B53" s="189"/>
      <c r="C53" s="189"/>
      <c r="D53" s="88"/>
      <c r="E53" s="85"/>
      <c r="F53" s="88"/>
      <c r="G53" s="85"/>
      <c r="H53" s="88"/>
      <c r="I53" s="85"/>
      <c r="J53" s="88"/>
    </row>
    <row r="54" spans="1:13" ht="21.75" customHeight="1" x14ac:dyDescent="0.65">
      <c r="A54" s="18" t="s">
        <v>212</v>
      </c>
      <c r="B54" s="189"/>
      <c r="C54" s="189"/>
      <c r="D54" s="222">
        <v>-340541</v>
      </c>
      <c r="E54" s="85"/>
      <c r="F54" s="95">
        <v>0</v>
      </c>
      <c r="G54" s="85"/>
      <c r="H54" s="222">
        <v>-341884</v>
      </c>
      <c r="I54" s="85"/>
      <c r="J54" s="95">
        <v>0</v>
      </c>
    </row>
    <row r="55" spans="1:13" ht="21.75" customHeight="1" x14ac:dyDescent="0.7">
      <c r="A55" s="10" t="s">
        <v>214</v>
      </c>
      <c r="B55" s="189"/>
      <c r="C55" s="189"/>
      <c r="D55" s="241">
        <f>SUM(D53:D54)</f>
        <v>-340541</v>
      </c>
      <c r="E55" s="20"/>
      <c r="F55" s="246">
        <f>SUM(F53:F54)</f>
        <v>0</v>
      </c>
      <c r="G55" s="20"/>
      <c r="H55" s="241">
        <f>SUM(H53:H54)</f>
        <v>-341884</v>
      </c>
      <c r="I55" s="20"/>
      <c r="J55" s="246">
        <f>SUM(J53:J54)</f>
        <v>0</v>
      </c>
    </row>
    <row r="56" spans="1:13" s="30" customFormat="1" ht="21.75" customHeight="1" x14ac:dyDescent="0.7">
      <c r="A56" s="10" t="s">
        <v>153</v>
      </c>
      <c r="B56" s="28"/>
      <c r="C56" s="28"/>
      <c r="D56" s="236">
        <f>D50+D55</f>
        <v>-340170</v>
      </c>
      <c r="E56" s="12"/>
      <c r="F56" s="26">
        <f>F50+F55</f>
        <v>173275</v>
      </c>
      <c r="G56" s="29"/>
      <c r="H56" s="236">
        <f>H50+H55</f>
        <v>-341884</v>
      </c>
      <c r="I56" s="29"/>
      <c r="J56" s="26">
        <f>J50+J55</f>
        <v>161681</v>
      </c>
      <c r="L56" s="82"/>
      <c r="M56" s="82"/>
    </row>
    <row r="57" spans="1:13" ht="23.25" customHeight="1" thickBot="1" x14ac:dyDescent="0.75">
      <c r="A57" s="10" t="s">
        <v>154</v>
      </c>
      <c r="B57" s="185"/>
      <c r="C57" s="185"/>
      <c r="D57" s="235">
        <f>SUM(D34,D56)</f>
        <v>4279670</v>
      </c>
      <c r="E57" s="12"/>
      <c r="F57" s="32">
        <f>SUM(F34,F56)</f>
        <v>3060279</v>
      </c>
      <c r="G57" s="27"/>
      <c r="H57" s="102">
        <f>SUM(H34,H56)</f>
        <v>717710</v>
      </c>
      <c r="I57" s="27"/>
      <c r="J57" s="102">
        <f>SUM(J34,J56)</f>
        <v>1862529</v>
      </c>
    </row>
    <row r="58" spans="1:13" ht="21.75" customHeight="1" thickTop="1" x14ac:dyDescent="0.7">
      <c r="A58" s="10"/>
      <c r="B58" s="185"/>
      <c r="C58" s="185"/>
      <c r="D58" s="33"/>
      <c r="E58" s="33"/>
      <c r="F58" s="33"/>
      <c r="G58" s="33"/>
      <c r="H58" s="103"/>
      <c r="I58" s="33"/>
      <c r="J58" s="103"/>
    </row>
    <row r="59" spans="1:13" ht="21.75" customHeight="1" x14ac:dyDescent="0.7">
      <c r="A59" s="10" t="s">
        <v>62</v>
      </c>
      <c r="B59" s="185"/>
      <c r="C59" s="185"/>
      <c r="D59" s="73"/>
      <c r="E59" s="85"/>
      <c r="F59" s="73"/>
      <c r="G59" s="85"/>
      <c r="H59" s="101"/>
      <c r="I59" s="85"/>
      <c r="J59" s="101"/>
    </row>
    <row r="60" spans="1:13" ht="21.75" customHeight="1" x14ac:dyDescent="0.65">
      <c r="A60" s="18" t="s">
        <v>63</v>
      </c>
      <c r="B60" s="185"/>
      <c r="C60" s="185"/>
      <c r="D60" s="73">
        <f>D62-D61</f>
        <v>4591995</v>
      </c>
      <c r="E60" s="104"/>
      <c r="F60" s="73">
        <f>F62-F61</f>
        <v>2846979</v>
      </c>
      <c r="G60" s="104"/>
      <c r="H60" s="73">
        <f>H62-H61</f>
        <v>1059594</v>
      </c>
      <c r="I60" s="104"/>
      <c r="J60" s="73">
        <f>J62-J61</f>
        <v>1700848</v>
      </c>
    </row>
    <row r="61" spans="1:13" ht="21.75" customHeight="1" x14ac:dyDescent="0.65">
      <c r="A61" s="18" t="s">
        <v>64</v>
      </c>
      <c r="B61" s="185"/>
      <c r="C61" s="185"/>
      <c r="D61" s="105">
        <v>27845</v>
      </c>
      <c r="E61" s="104"/>
      <c r="F61" s="105">
        <v>40025</v>
      </c>
      <c r="G61" s="104"/>
      <c r="H61" s="88">
        <v>0</v>
      </c>
      <c r="I61" s="16"/>
      <c r="J61" s="88">
        <v>0</v>
      </c>
      <c r="M61" s="91"/>
    </row>
    <row r="62" spans="1:13" ht="21.75" customHeight="1" thickBot="1" x14ac:dyDescent="0.75">
      <c r="A62" s="10" t="s">
        <v>150</v>
      </c>
      <c r="B62" s="185"/>
      <c r="C62" s="185"/>
      <c r="D62" s="31">
        <f>D34</f>
        <v>4619840</v>
      </c>
      <c r="E62" s="12"/>
      <c r="F62" s="31">
        <f>F34</f>
        <v>2887004</v>
      </c>
      <c r="G62" s="12"/>
      <c r="H62" s="31">
        <f>H34</f>
        <v>1059594</v>
      </c>
      <c r="I62" s="12"/>
      <c r="J62" s="31">
        <f>J34</f>
        <v>1700848</v>
      </c>
    </row>
    <row r="63" spans="1:13" ht="21.75" customHeight="1" thickTop="1" x14ac:dyDescent="0.7">
      <c r="A63" s="10"/>
      <c r="B63" s="185"/>
      <c r="C63" s="185"/>
      <c r="D63" s="20"/>
      <c r="E63" s="12"/>
      <c r="F63" s="20"/>
      <c r="G63" s="12"/>
      <c r="H63" s="93"/>
      <c r="I63" s="12"/>
      <c r="J63" s="93"/>
    </row>
    <row r="64" spans="1:13" ht="21.75" customHeight="1" x14ac:dyDescent="0.7">
      <c r="A64" s="10" t="s">
        <v>189</v>
      </c>
      <c r="B64" s="185"/>
      <c r="C64" s="185"/>
      <c r="D64" s="33"/>
      <c r="E64" s="33"/>
      <c r="F64" s="33"/>
      <c r="G64" s="33"/>
      <c r="H64" s="103"/>
      <c r="I64" s="33"/>
      <c r="J64" s="103"/>
    </row>
    <row r="65" spans="1:10" ht="23.25" customHeight="1" x14ac:dyDescent="0.65">
      <c r="A65" s="18" t="s">
        <v>63</v>
      </c>
      <c r="B65" s="185"/>
      <c r="C65" s="185"/>
      <c r="D65" s="73">
        <f>D67-D66</f>
        <v>4252508</v>
      </c>
      <c r="E65" s="104"/>
      <c r="F65" s="73">
        <f>F67-F66</f>
        <v>3020254</v>
      </c>
      <c r="G65" s="104"/>
      <c r="H65" s="73">
        <f>H67-H66</f>
        <v>717710</v>
      </c>
      <c r="I65" s="104"/>
      <c r="J65" s="73">
        <f>J67-J66</f>
        <v>1862529</v>
      </c>
    </row>
    <row r="66" spans="1:10" ht="23.25" customHeight="1" x14ac:dyDescent="0.65">
      <c r="A66" s="18" t="s">
        <v>64</v>
      </c>
      <c r="B66" s="185"/>
      <c r="C66" s="185"/>
      <c r="D66" s="105">
        <v>27162</v>
      </c>
      <c r="E66" s="106">
        <f>E61</f>
        <v>0</v>
      </c>
      <c r="F66" s="105">
        <f>F61</f>
        <v>40025</v>
      </c>
      <c r="G66" s="104"/>
      <c r="H66" s="88">
        <v>0</v>
      </c>
      <c r="I66" s="16"/>
      <c r="J66" s="88">
        <v>0</v>
      </c>
    </row>
    <row r="67" spans="1:10" ht="23.25" customHeight="1" thickBot="1" x14ac:dyDescent="0.75">
      <c r="A67" s="10" t="s">
        <v>190</v>
      </c>
      <c r="B67" s="185"/>
      <c r="C67" s="185"/>
      <c r="D67" s="31">
        <f>D57</f>
        <v>4279670</v>
      </c>
      <c r="E67" s="34"/>
      <c r="F67" s="31">
        <f>F57</f>
        <v>3060279</v>
      </c>
      <c r="G67" s="35"/>
      <c r="H67" s="31">
        <f>H57</f>
        <v>717710</v>
      </c>
      <c r="I67" s="35"/>
      <c r="J67" s="31">
        <f>J57</f>
        <v>1862529</v>
      </c>
    </row>
    <row r="68" spans="1:10" ht="23.25" customHeight="1" thickTop="1" x14ac:dyDescent="0.7">
      <c r="A68" s="10"/>
      <c r="B68" s="185"/>
      <c r="C68" s="185"/>
      <c r="D68" s="33"/>
      <c r="E68" s="34"/>
      <c r="F68" s="33"/>
      <c r="G68" s="35"/>
      <c r="H68" s="107"/>
      <c r="I68" s="35"/>
      <c r="J68" s="107"/>
    </row>
    <row r="69" spans="1:10" ht="26" customHeight="1" thickBot="1" x14ac:dyDescent="0.75">
      <c r="A69" s="10" t="s">
        <v>155</v>
      </c>
      <c r="B69" s="185"/>
      <c r="C69" s="185"/>
      <c r="D69" s="108">
        <f>D60/$D$73+0.01</f>
        <v>1.0331717914438503</v>
      </c>
      <c r="E69" s="109"/>
      <c r="F69" s="108">
        <f>F60/$D$73</f>
        <v>0.63435360962566845</v>
      </c>
      <c r="G69" s="109"/>
      <c r="H69" s="108">
        <f>H60/$D$73</f>
        <v>0.23609491978609626</v>
      </c>
      <c r="I69" s="109"/>
      <c r="J69" s="108">
        <f>J60/$D$73</f>
        <v>0.37897682709447417</v>
      </c>
    </row>
    <row r="70" spans="1:10" ht="21.75" customHeight="1" thickTop="1" x14ac:dyDescent="0.7">
      <c r="A70" s="10"/>
      <c r="B70" s="185"/>
      <c r="C70" s="185"/>
      <c r="D70" s="36"/>
      <c r="E70" s="37"/>
      <c r="F70" s="36"/>
      <c r="G70" s="37"/>
      <c r="H70" s="93"/>
      <c r="I70" s="37"/>
      <c r="J70" s="93"/>
    </row>
    <row r="71" spans="1:10" ht="23.25" customHeight="1" x14ac:dyDescent="0.65">
      <c r="B71" s="185"/>
      <c r="C71" s="185"/>
      <c r="D71" s="185"/>
      <c r="E71" s="185"/>
      <c r="F71" s="185"/>
      <c r="G71" s="185"/>
      <c r="H71" s="84"/>
      <c r="I71" s="185"/>
      <c r="J71" s="84"/>
    </row>
    <row r="72" spans="1:10" ht="22" customHeight="1" x14ac:dyDescent="0.65"/>
    <row r="73" spans="1:10" ht="22" hidden="1" customHeight="1" x14ac:dyDescent="0.65">
      <c r="D73" s="1">
        <v>4488000</v>
      </c>
      <c r="F73" s="1">
        <v>4488000</v>
      </c>
    </row>
    <row r="74" spans="1:10" ht="22" customHeight="1" x14ac:dyDescent="0.65"/>
    <row r="75" spans="1:10" ht="22" customHeight="1" x14ac:dyDescent="0.65"/>
    <row r="76" spans="1:10" ht="22" customHeight="1" x14ac:dyDescent="0.65"/>
    <row r="77" spans="1:10" ht="22" customHeight="1" x14ac:dyDescent="0.65"/>
    <row r="78" spans="1:10" ht="22" customHeight="1" x14ac:dyDescent="0.65"/>
    <row r="79" spans="1:10" ht="22" customHeight="1" x14ac:dyDescent="0.65"/>
    <row r="80" spans="1:10" ht="22" customHeight="1" x14ac:dyDescent="0.65"/>
    <row r="81" spans="4:10" ht="22" customHeight="1" x14ac:dyDescent="0.65"/>
    <row r="82" spans="4:10" ht="22" customHeight="1" x14ac:dyDescent="0.65"/>
    <row r="83" spans="4:10" ht="22" customHeight="1" x14ac:dyDescent="0.65"/>
    <row r="84" spans="4:10" ht="22" customHeight="1" x14ac:dyDescent="0.65"/>
    <row r="85" spans="4:10" ht="22" customHeight="1" x14ac:dyDescent="0.65"/>
    <row r="86" spans="4:10" ht="22" customHeight="1" x14ac:dyDescent="0.65"/>
    <row r="87" spans="4:10" ht="22" customHeight="1" x14ac:dyDescent="0.65"/>
    <row r="88" spans="4:10" ht="22" customHeight="1" x14ac:dyDescent="0.65"/>
    <row r="89" spans="4:10" ht="22" customHeight="1" x14ac:dyDescent="0.65"/>
    <row r="90" spans="4:10" ht="20.149999999999999" customHeight="1" x14ac:dyDescent="0.65"/>
    <row r="91" spans="4:10" ht="20.149999999999999" customHeight="1" x14ac:dyDescent="0.65"/>
    <row r="92" spans="4:10" ht="20.149999999999999" customHeight="1" x14ac:dyDescent="0.65"/>
    <row r="93" spans="4:10" ht="20.149999999999999" customHeight="1" x14ac:dyDescent="0.65"/>
    <row r="94" spans="4:10" ht="20.149999999999999" customHeight="1" x14ac:dyDescent="0.65">
      <c r="D94" s="2"/>
      <c r="F94" s="2"/>
      <c r="H94" s="110"/>
      <c r="J94" s="110"/>
    </row>
    <row r="95" spans="4:10" ht="20.149999999999999" customHeight="1" x14ac:dyDescent="0.65"/>
    <row r="96" spans="4:10" ht="20.149999999999999" customHeight="1" x14ac:dyDescent="0.65"/>
    <row r="97" ht="20.149999999999999" customHeight="1" x14ac:dyDescent="0.65"/>
    <row r="98" ht="20.149999999999999" customHeight="1" x14ac:dyDescent="0.65"/>
    <row r="99" ht="20.149999999999999" customHeight="1" x14ac:dyDescent="0.65"/>
    <row r="100" ht="20.149999999999999" customHeight="1" x14ac:dyDescent="0.65"/>
    <row r="101" ht="20.149999999999999" customHeight="1" x14ac:dyDescent="0.65"/>
    <row r="102" ht="20.149999999999999" customHeight="1" x14ac:dyDescent="0.65"/>
    <row r="103" ht="20.149999999999999" customHeight="1" x14ac:dyDescent="0.65"/>
    <row r="104" ht="19.5" customHeight="1" x14ac:dyDescent="0.65"/>
    <row r="105" ht="20.149999999999999" customHeight="1" x14ac:dyDescent="0.65"/>
    <row r="106" ht="20.149999999999999" customHeight="1" x14ac:dyDescent="0.65"/>
    <row r="107" ht="20.149999999999999" customHeight="1" x14ac:dyDescent="0.65"/>
    <row r="108" ht="20.149999999999999" customHeight="1" x14ac:dyDescent="0.65"/>
    <row r="109" ht="20.149999999999999" customHeight="1" x14ac:dyDescent="0.65"/>
    <row r="110" ht="20.149999999999999" customHeight="1" x14ac:dyDescent="0.65"/>
    <row r="111" ht="20.149999999999999" customHeight="1" x14ac:dyDescent="0.65"/>
    <row r="112" ht="20.149999999999999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19.5" customHeight="1" x14ac:dyDescent="0.65"/>
    <row r="117" ht="19.5" customHeight="1" x14ac:dyDescent="0.65"/>
    <row r="118" ht="19.5" customHeight="1" x14ac:dyDescent="0.65"/>
    <row r="119" ht="19.5" customHeight="1" x14ac:dyDescent="0.65"/>
    <row r="120" ht="19.5" customHeight="1" x14ac:dyDescent="0.65"/>
    <row r="121" ht="19.5" customHeight="1" x14ac:dyDescent="0.65"/>
    <row r="122" ht="19.5" customHeight="1" x14ac:dyDescent="0.65"/>
    <row r="123" ht="19.5" customHeight="1" x14ac:dyDescent="0.65"/>
    <row r="124" ht="19.5" customHeight="1" x14ac:dyDescent="0.65"/>
    <row r="125" ht="19.5" customHeight="1" x14ac:dyDescent="0.65"/>
    <row r="126" ht="19.5" customHeight="1" x14ac:dyDescent="0.65"/>
    <row r="127" ht="19.5" customHeight="1" x14ac:dyDescent="0.65"/>
    <row r="128" ht="19.5" customHeight="1" x14ac:dyDescent="0.65"/>
    <row r="129" ht="19.5" customHeight="1" x14ac:dyDescent="0.65"/>
    <row r="130" ht="19.5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19.5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19.5" customHeight="1" x14ac:dyDescent="0.65"/>
    <row r="148" ht="20.149999999999999" customHeight="1" x14ac:dyDescent="0.65"/>
    <row r="149" ht="20.149999999999999" customHeight="1" x14ac:dyDescent="0.65"/>
    <row r="150" ht="19.5" customHeight="1" x14ac:dyDescent="0.65"/>
    <row r="151" ht="20.149999999999999" customHeight="1" x14ac:dyDescent="0.65"/>
    <row r="152" ht="20.149999999999999" customHeight="1" x14ac:dyDescent="0.65"/>
    <row r="153" ht="20.149999999999999" customHeight="1" x14ac:dyDescent="0.65"/>
  </sheetData>
  <mergeCells count="14">
    <mergeCell ref="D43:J43"/>
    <mergeCell ref="D6:F6"/>
    <mergeCell ref="H6:J6"/>
    <mergeCell ref="D8:J8"/>
    <mergeCell ref="D39:F39"/>
    <mergeCell ref="H39:J39"/>
    <mergeCell ref="D40:F40"/>
    <mergeCell ref="H40:J40"/>
    <mergeCell ref="D4:F4"/>
    <mergeCell ref="H4:J4"/>
    <mergeCell ref="D5:F5"/>
    <mergeCell ref="H5:J5"/>
    <mergeCell ref="D41:F41"/>
    <mergeCell ref="H41:J41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
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31"/>
  <sheetViews>
    <sheetView view="pageBreakPreview" zoomScale="90" zoomScaleNormal="70" zoomScaleSheetLayoutView="90" workbookViewId="0">
      <selection activeCell="B5" sqref="B5"/>
    </sheetView>
  </sheetViews>
  <sheetFormatPr defaultColWidth="9.09765625" defaultRowHeight="21.75" customHeight="1" x14ac:dyDescent="0.6"/>
  <cols>
    <col min="1" max="1" width="41.296875" style="46" customWidth="1"/>
    <col min="2" max="2" width="8.796875" style="38" customWidth="1"/>
    <col min="3" max="3" width="1" style="39" customWidth="1"/>
    <col min="4" max="4" width="11.59765625" style="42" customWidth="1"/>
    <col min="5" max="5" width="1" style="39" customWidth="1"/>
    <col min="6" max="6" width="12.19921875" style="42" customWidth="1"/>
    <col min="7" max="7" width="1" style="39" customWidth="1"/>
    <col min="8" max="8" width="11" style="42" customWidth="1"/>
    <col min="9" max="9" width="1.3984375" style="39" customWidth="1"/>
    <col min="10" max="10" width="13.09765625" style="42" customWidth="1"/>
    <col min="11" max="11" width="1" style="39" customWidth="1"/>
    <col min="12" max="12" width="13.59765625" style="42" customWidth="1"/>
    <col min="13" max="13" width="1" style="39" customWidth="1"/>
    <col min="14" max="14" width="12.3984375" style="42" customWidth="1"/>
    <col min="15" max="15" width="1" style="39" customWidth="1"/>
    <col min="16" max="16" width="14.3984375" style="42" customWidth="1"/>
    <col min="17" max="17" width="1" style="39" customWidth="1"/>
    <col min="18" max="18" width="13" style="42" customWidth="1"/>
    <col min="19" max="19" width="1.09765625" style="39" customWidth="1"/>
    <col min="20" max="20" width="13.59765625" style="42" customWidth="1"/>
    <col min="21" max="21" width="0.8984375" style="39" customWidth="1"/>
    <col min="22" max="22" width="11.8984375" style="42" customWidth="1"/>
    <col min="23" max="23" width="1" style="39" customWidth="1"/>
    <col min="24" max="24" width="12.296875" style="42" customWidth="1"/>
    <col min="25" max="16384" width="9.09765625" style="42"/>
  </cols>
  <sheetData>
    <row r="1" spans="1:24" ht="21.75" customHeight="1" x14ac:dyDescent="0.6">
      <c r="A1" s="19" t="s">
        <v>0</v>
      </c>
      <c r="D1" s="40"/>
      <c r="E1" s="41"/>
      <c r="F1" s="40"/>
    </row>
    <row r="2" spans="1:24" ht="21.75" customHeight="1" x14ac:dyDescent="0.7">
      <c r="A2" s="3" t="s">
        <v>156</v>
      </c>
      <c r="B2" s="43"/>
      <c r="C2" s="44"/>
      <c r="D2" s="45"/>
      <c r="E2" s="44"/>
      <c r="F2" s="45"/>
    </row>
    <row r="3" spans="1:24" ht="21.75" customHeight="1" x14ac:dyDescent="0.7">
      <c r="A3" s="3"/>
      <c r="B3" s="43"/>
      <c r="C3" s="44"/>
      <c r="D3" s="45"/>
      <c r="E3" s="44"/>
      <c r="F3" s="45"/>
    </row>
    <row r="4" spans="1:24" ht="21.75" customHeight="1" x14ac:dyDescent="0.65">
      <c r="D4" s="261" t="s">
        <v>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</row>
    <row r="5" spans="1:24" ht="21.75" customHeight="1" x14ac:dyDescent="0.65">
      <c r="B5" s="46"/>
      <c r="C5" s="48"/>
      <c r="E5" s="186"/>
      <c r="F5" s="49"/>
      <c r="G5" s="49"/>
      <c r="L5" s="262" t="s">
        <v>42</v>
      </c>
      <c r="M5" s="262"/>
      <c r="N5" s="262"/>
      <c r="O5" s="262"/>
      <c r="P5" s="262"/>
      <c r="Q5" s="262"/>
      <c r="R5" s="262"/>
      <c r="S5" s="51"/>
      <c r="T5" s="51"/>
      <c r="U5" s="186"/>
      <c r="V5" s="52"/>
      <c r="X5" s="52"/>
    </row>
    <row r="6" spans="1:24" ht="21.75" customHeight="1" x14ac:dyDescent="0.65">
      <c r="B6" s="46"/>
      <c r="C6" s="48"/>
      <c r="E6" s="186"/>
      <c r="F6" s="49"/>
      <c r="G6" s="49"/>
      <c r="H6" s="49"/>
      <c r="I6" s="49"/>
      <c r="J6" s="49"/>
      <c r="L6" s="262" t="s">
        <v>61</v>
      </c>
      <c r="M6" s="262"/>
      <c r="N6" s="262"/>
      <c r="O6" s="262"/>
      <c r="P6" s="39"/>
      <c r="Q6" s="49"/>
      <c r="R6" s="49"/>
      <c r="S6" s="51"/>
      <c r="T6" s="51"/>
      <c r="U6" s="186"/>
      <c r="X6" s="52"/>
    </row>
    <row r="7" spans="1:24" ht="21.75" customHeight="1" x14ac:dyDescent="0.65">
      <c r="B7" s="46"/>
      <c r="C7" s="48"/>
      <c r="E7" s="186"/>
      <c r="F7" s="49"/>
      <c r="G7" s="49"/>
      <c r="H7" s="49"/>
      <c r="I7" s="49"/>
      <c r="J7" s="53"/>
      <c r="L7" s="54"/>
      <c r="M7" s="49"/>
      <c r="N7" s="54" t="s">
        <v>221</v>
      </c>
      <c r="O7" s="49"/>
      <c r="P7" s="49"/>
      <c r="Q7" s="49"/>
      <c r="R7" s="49"/>
      <c r="S7" s="51"/>
      <c r="T7" s="51"/>
      <c r="U7" s="186"/>
      <c r="V7" s="54"/>
      <c r="X7" s="52"/>
    </row>
    <row r="8" spans="1:24" ht="21.75" customHeight="1" x14ac:dyDescent="0.65">
      <c r="B8" s="46"/>
      <c r="C8" s="48"/>
      <c r="E8" s="190"/>
      <c r="F8" s="49"/>
      <c r="G8" s="49"/>
      <c r="H8" s="49"/>
      <c r="I8" s="49"/>
      <c r="J8" s="53"/>
      <c r="L8" s="54" t="s">
        <v>215</v>
      </c>
      <c r="M8" s="49"/>
      <c r="N8" s="54" t="s">
        <v>220</v>
      </c>
      <c r="O8" s="49"/>
      <c r="P8" s="49" t="s">
        <v>65</v>
      </c>
      <c r="Q8" s="49"/>
      <c r="R8" s="49" t="s">
        <v>66</v>
      </c>
      <c r="S8" s="51"/>
      <c r="T8" s="51"/>
      <c r="U8" s="190"/>
      <c r="V8" s="54" t="s">
        <v>157</v>
      </c>
      <c r="X8" s="52"/>
    </row>
    <row r="9" spans="1:24" ht="21.75" customHeight="1" x14ac:dyDescent="0.6">
      <c r="B9" s="54"/>
      <c r="C9" s="51"/>
      <c r="D9" s="54" t="s">
        <v>35</v>
      </c>
      <c r="F9" s="54"/>
      <c r="G9" s="49"/>
      <c r="H9" s="262" t="s">
        <v>39</v>
      </c>
      <c r="I9" s="262"/>
      <c r="J9" s="262"/>
      <c r="K9" s="49"/>
      <c r="L9" s="54" t="s">
        <v>218</v>
      </c>
      <c r="M9" s="49"/>
      <c r="N9" s="54" t="s">
        <v>222</v>
      </c>
      <c r="O9" s="49"/>
      <c r="P9" s="54" t="s">
        <v>67</v>
      </c>
      <c r="R9" s="54" t="s">
        <v>68</v>
      </c>
      <c r="T9" s="54" t="s">
        <v>69</v>
      </c>
      <c r="U9" s="49"/>
      <c r="V9" s="54" t="s">
        <v>70</v>
      </c>
      <c r="W9" s="49"/>
    </row>
    <row r="10" spans="1:24" ht="21.75" customHeight="1" x14ac:dyDescent="0.6">
      <c r="B10" s="54"/>
      <c r="C10" s="51"/>
      <c r="D10" s="54" t="s">
        <v>71</v>
      </c>
      <c r="F10" s="54" t="s">
        <v>97</v>
      </c>
      <c r="G10" s="49"/>
      <c r="H10" s="54" t="s">
        <v>72</v>
      </c>
      <c r="I10" s="49"/>
      <c r="J10" s="54" t="s">
        <v>73</v>
      </c>
      <c r="K10" s="49"/>
      <c r="L10" s="54" t="s">
        <v>238</v>
      </c>
      <c r="M10" s="49"/>
      <c r="N10" s="54" t="s">
        <v>5</v>
      </c>
      <c r="O10" s="49"/>
      <c r="P10" s="54" t="s">
        <v>74</v>
      </c>
      <c r="Q10" s="49"/>
      <c r="R10" s="54" t="s">
        <v>75</v>
      </c>
      <c r="T10" s="54" t="s">
        <v>76</v>
      </c>
      <c r="U10" s="49"/>
      <c r="V10" s="54" t="s">
        <v>77</v>
      </c>
      <c r="W10" s="49"/>
      <c r="X10" s="54" t="s">
        <v>69</v>
      </c>
    </row>
    <row r="11" spans="1:24" ht="21.75" customHeight="1" x14ac:dyDescent="0.6">
      <c r="B11" s="187" t="s">
        <v>6</v>
      </c>
      <c r="C11" s="51"/>
      <c r="D11" s="54" t="s">
        <v>78</v>
      </c>
      <c r="F11" s="54" t="s">
        <v>96</v>
      </c>
      <c r="G11" s="49"/>
      <c r="H11" s="54" t="s">
        <v>79</v>
      </c>
      <c r="I11" s="49"/>
      <c r="J11" s="54" t="s">
        <v>80</v>
      </c>
      <c r="K11" s="49"/>
      <c r="L11" s="54" t="s">
        <v>81</v>
      </c>
      <c r="M11" s="49"/>
      <c r="N11" s="54" t="s">
        <v>223</v>
      </c>
      <c r="O11" s="49"/>
      <c r="P11" s="54" t="s">
        <v>82</v>
      </c>
      <c r="Q11" s="49"/>
      <c r="R11" s="54" t="s">
        <v>34</v>
      </c>
      <c r="T11" s="54" t="s">
        <v>158</v>
      </c>
      <c r="U11" s="49"/>
      <c r="V11" s="54" t="s">
        <v>83</v>
      </c>
      <c r="W11" s="49"/>
      <c r="X11" s="54" t="s">
        <v>76</v>
      </c>
    </row>
    <row r="12" spans="1:24" ht="21.75" customHeight="1" x14ac:dyDescent="0.6">
      <c r="B12" s="187"/>
      <c r="D12" s="263" t="s">
        <v>148</v>
      </c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</row>
    <row r="13" spans="1:24" ht="21.75" customHeight="1" x14ac:dyDescent="0.65">
      <c r="A13" s="23" t="s">
        <v>165</v>
      </c>
      <c r="B13" s="187"/>
      <c r="C13" s="186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</row>
    <row r="14" spans="1:24" ht="21" customHeight="1" x14ac:dyDescent="0.65">
      <c r="A14" s="23" t="s">
        <v>166</v>
      </c>
      <c r="B14" s="187"/>
      <c r="C14" s="186"/>
      <c r="D14" s="111">
        <v>2244000</v>
      </c>
      <c r="E14" s="111"/>
      <c r="F14" s="56">
        <v>8558558</v>
      </c>
      <c r="G14" s="56"/>
      <c r="H14" s="56">
        <v>224400</v>
      </c>
      <c r="I14" s="56"/>
      <c r="J14" s="56">
        <v>55007135</v>
      </c>
      <c r="K14" s="56"/>
      <c r="L14" s="56">
        <v>-52508</v>
      </c>
      <c r="M14" s="56"/>
      <c r="N14" s="56">
        <v>-201194</v>
      </c>
      <c r="O14" s="56"/>
      <c r="P14" s="56">
        <v>-54372</v>
      </c>
      <c r="Q14" s="56"/>
      <c r="R14" s="56">
        <f>SUM(L14:P14)</f>
        <v>-308074</v>
      </c>
      <c r="S14" s="56"/>
      <c r="T14" s="56">
        <f>SUM(D14:P14)</f>
        <v>65726019</v>
      </c>
      <c r="U14" s="56"/>
      <c r="V14" s="56">
        <v>8449718</v>
      </c>
      <c r="W14" s="56"/>
      <c r="X14" s="56">
        <f>SUM(T14:V14)</f>
        <v>74175737</v>
      </c>
    </row>
    <row r="15" spans="1:24" ht="21.75" customHeight="1" x14ac:dyDescent="0.65">
      <c r="A15" s="23"/>
      <c r="B15" s="187"/>
      <c r="C15" s="18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ht="21.75" customHeight="1" x14ac:dyDescent="0.65">
      <c r="A16" s="23" t="s">
        <v>84</v>
      </c>
      <c r="B16" s="187"/>
      <c r="C16" s="18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</row>
    <row r="17" spans="1:25" ht="21.75" customHeight="1" x14ac:dyDescent="0.65">
      <c r="A17" s="113" t="s">
        <v>161</v>
      </c>
      <c r="B17" s="187"/>
      <c r="C17" s="18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</row>
    <row r="18" spans="1:25" ht="21.75" customHeight="1" x14ac:dyDescent="0.65">
      <c r="A18" s="114" t="s">
        <v>111</v>
      </c>
      <c r="B18" s="187"/>
      <c r="C18" s="18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63"/>
      <c r="S18" s="41"/>
      <c r="T18" s="41"/>
      <c r="U18" s="56"/>
      <c r="V18" s="56"/>
      <c r="W18" s="56"/>
      <c r="X18" s="56"/>
    </row>
    <row r="19" spans="1:25" ht="21.75" customHeight="1" x14ac:dyDescent="0.65">
      <c r="A19" s="114" t="s">
        <v>162</v>
      </c>
      <c r="B19" s="187">
        <v>6</v>
      </c>
      <c r="C19" s="186"/>
      <c r="D19" s="66">
        <v>0</v>
      </c>
      <c r="E19" s="66"/>
      <c r="F19" s="66">
        <v>0</v>
      </c>
      <c r="G19" s="66"/>
      <c r="H19" s="66">
        <v>0</v>
      </c>
      <c r="I19" s="66"/>
      <c r="J19" s="66">
        <v>-159836</v>
      </c>
      <c r="K19" s="66"/>
      <c r="L19" s="66">
        <v>0</v>
      </c>
      <c r="M19" s="66"/>
      <c r="N19" s="66">
        <v>0</v>
      </c>
      <c r="O19" s="66"/>
      <c r="P19" s="66">
        <v>0</v>
      </c>
      <c r="Q19" s="66"/>
      <c r="R19" s="68">
        <f>SUM(L19,N19,P19)</f>
        <v>0</v>
      </c>
      <c r="S19" s="56"/>
      <c r="T19" s="67">
        <f>SUM(D19,F19,H19,J19,R19)</f>
        <v>-159836</v>
      </c>
      <c r="U19" s="66"/>
      <c r="V19" s="66">
        <v>-25857</v>
      </c>
      <c r="W19" s="66"/>
      <c r="X19" s="67">
        <f>SUM(T19,V19)</f>
        <v>-185693</v>
      </c>
    </row>
    <row r="20" spans="1:25" ht="21.75" customHeight="1" x14ac:dyDescent="0.65">
      <c r="A20" s="113" t="s">
        <v>112</v>
      </c>
      <c r="B20" s="57"/>
      <c r="C20" s="186"/>
      <c r="D20" s="64">
        <f>SUM(D18:D19)</f>
        <v>0</v>
      </c>
      <c r="E20" s="65"/>
      <c r="F20" s="64">
        <f>SUM(F18:F19)</f>
        <v>0</v>
      </c>
      <c r="G20" s="65"/>
      <c r="H20" s="64">
        <f>SUM(H18:H19)</f>
        <v>0</v>
      </c>
      <c r="I20" s="65"/>
      <c r="J20" s="64">
        <f>SUM(J18:J19)</f>
        <v>-159836</v>
      </c>
      <c r="K20" s="65"/>
      <c r="L20" s="64">
        <f>SUM(L18:L19)</f>
        <v>0</v>
      </c>
      <c r="M20" s="65"/>
      <c r="N20" s="64">
        <f>SUM(N18:N19)</f>
        <v>0</v>
      </c>
      <c r="O20" s="65"/>
      <c r="P20" s="64">
        <f>SUM(P18:P19)</f>
        <v>0</v>
      </c>
      <c r="Q20" s="65"/>
      <c r="R20" s="75">
        <f>SUM(L20:P20)</f>
        <v>0</v>
      </c>
      <c r="S20" s="65"/>
      <c r="T20" s="75">
        <f>SUM(D20:J20,R20)</f>
        <v>-159836</v>
      </c>
      <c r="U20" s="65"/>
      <c r="V20" s="64">
        <f>SUM(V18:V19)</f>
        <v>-25857</v>
      </c>
      <c r="W20" s="65"/>
      <c r="X20" s="75">
        <f>SUM(T20:V20)</f>
        <v>-185693</v>
      </c>
      <c r="Y20" s="78"/>
    </row>
    <row r="21" spans="1:25" ht="6.75" customHeight="1" x14ac:dyDescent="0.65">
      <c r="A21" s="113"/>
      <c r="B21" s="57"/>
      <c r="C21" s="186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spans="1:25" ht="20.5" x14ac:dyDescent="0.65">
      <c r="A22" s="115" t="s">
        <v>163</v>
      </c>
      <c r="B22" s="57"/>
      <c r="C22" s="186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3" spans="1:25" ht="21.75" customHeight="1" x14ac:dyDescent="0.65">
      <c r="A23" s="23" t="s">
        <v>164</v>
      </c>
      <c r="B23" s="57"/>
      <c r="C23" s="186"/>
      <c r="D23" s="75">
        <f>D20</f>
        <v>0</v>
      </c>
      <c r="E23" s="65"/>
      <c r="F23" s="75">
        <f>F20</f>
        <v>0</v>
      </c>
      <c r="G23" s="65"/>
      <c r="H23" s="75">
        <f>H20</f>
        <v>0</v>
      </c>
      <c r="I23" s="65"/>
      <c r="J23" s="75">
        <f>J20</f>
        <v>-159836</v>
      </c>
      <c r="K23" s="65"/>
      <c r="L23" s="75">
        <f>L20</f>
        <v>0</v>
      </c>
      <c r="M23" s="65"/>
      <c r="N23" s="75">
        <f>N20</f>
        <v>0</v>
      </c>
      <c r="O23" s="65"/>
      <c r="P23" s="75">
        <f>P20</f>
        <v>0</v>
      </c>
      <c r="Q23" s="65"/>
      <c r="R23" s="75">
        <f>R20</f>
        <v>0</v>
      </c>
      <c r="S23" s="65"/>
      <c r="T23" s="75">
        <f>T20</f>
        <v>-159836</v>
      </c>
      <c r="U23" s="65"/>
      <c r="V23" s="75">
        <f>V20</f>
        <v>-25857</v>
      </c>
      <c r="W23" s="65"/>
      <c r="X23" s="75">
        <f>X20</f>
        <v>-185693</v>
      </c>
    </row>
    <row r="24" spans="1:25" ht="21.75" customHeight="1" x14ac:dyDescent="0.65">
      <c r="A24" s="23"/>
      <c r="B24" s="187"/>
      <c r="C24" s="18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5" ht="21.75" customHeight="1" x14ac:dyDescent="0.65">
      <c r="A25" s="23" t="s">
        <v>159</v>
      </c>
      <c r="B25" s="187"/>
      <c r="C25" s="18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</row>
    <row r="26" spans="1:25" ht="21.75" customHeight="1" x14ac:dyDescent="0.65">
      <c r="A26" s="46" t="s">
        <v>87</v>
      </c>
      <c r="B26" s="187"/>
      <c r="C26" s="186"/>
      <c r="D26" s="40">
        <v>0</v>
      </c>
      <c r="E26" s="41"/>
      <c r="F26" s="66">
        <v>0</v>
      </c>
      <c r="G26" s="41"/>
      <c r="H26" s="66">
        <v>0</v>
      </c>
      <c r="I26" s="56"/>
      <c r="J26" s="112">
        <v>2846979</v>
      </c>
      <c r="K26" s="56"/>
      <c r="L26" s="40">
        <v>0</v>
      </c>
      <c r="M26" s="41"/>
      <c r="N26" s="40">
        <v>0</v>
      </c>
      <c r="O26" s="41"/>
      <c r="P26" s="63">
        <v>0</v>
      </c>
      <c r="Q26" s="56"/>
      <c r="R26" s="63">
        <f>SUM(L26,N26,P26)</f>
        <v>0</v>
      </c>
      <c r="S26" s="41"/>
      <c r="T26" s="41">
        <f>SUM(D26,F26,H26,J26,R26)</f>
        <v>2846979</v>
      </c>
      <c r="U26" s="41"/>
      <c r="V26" s="41">
        <v>40025</v>
      </c>
      <c r="W26" s="41"/>
      <c r="X26" s="41">
        <f>SUM(T26,V26)</f>
        <v>2887004</v>
      </c>
    </row>
    <row r="27" spans="1:25" ht="21.75" customHeight="1" x14ac:dyDescent="0.65">
      <c r="A27" s="46" t="s">
        <v>88</v>
      </c>
      <c r="B27" s="187"/>
      <c r="C27" s="186"/>
      <c r="D27" s="40">
        <v>0</v>
      </c>
      <c r="E27" s="56"/>
      <c r="F27" s="66">
        <v>0</v>
      </c>
      <c r="G27" s="56"/>
      <c r="H27" s="66">
        <v>0</v>
      </c>
      <c r="I27" s="56"/>
      <c r="J27" s="40">
        <v>0</v>
      </c>
      <c r="K27" s="56"/>
      <c r="L27" s="63">
        <v>11391</v>
      </c>
      <c r="M27" s="56"/>
      <c r="N27" s="63">
        <v>161884</v>
      </c>
      <c r="O27" s="56"/>
      <c r="P27" s="63">
        <v>0</v>
      </c>
      <c r="Q27" s="56"/>
      <c r="R27" s="63">
        <f>SUM(L27,N27,P27)</f>
        <v>173275</v>
      </c>
      <c r="S27" s="56"/>
      <c r="T27" s="41">
        <f>SUM(D27,F27,H27,J27,R27)</f>
        <v>173275</v>
      </c>
      <c r="U27" s="66"/>
      <c r="V27" s="66">
        <v>0</v>
      </c>
      <c r="W27" s="66"/>
      <c r="X27" s="66">
        <f>SUM(T27,V27)</f>
        <v>173275</v>
      </c>
    </row>
    <row r="28" spans="1:25" ht="21.75" customHeight="1" x14ac:dyDescent="0.65">
      <c r="A28" s="23" t="s">
        <v>160</v>
      </c>
      <c r="B28" s="57"/>
      <c r="C28" s="186"/>
      <c r="D28" s="64">
        <f>SUM(D26,D27)</f>
        <v>0</v>
      </c>
      <c r="E28" s="56"/>
      <c r="F28" s="64">
        <f>SUM(F26,F27)</f>
        <v>0</v>
      </c>
      <c r="G28" s="56"/>
      <c r="H28" s="64">
        <f>SUM(H26,H27)</f>
        <v>0</v>
      </c>
      <c r="I28" s="56"/>
      <c r="J28" s="64">
        <f>SUM(J26,J27)</f>
        <v>2846979</v>
      </c>
      <c r="K28" s="56"/>
      <c r="L28" s="64">
        <f>SUM(L26,L27)</f>
        <v>11391</v>
      </c>
      <c r="M28" s="56"/>
      <c r="N28" s="64">
        <f>SUM(N26,N27)</f>
        <v>161884</v>
      </c>
      <c r="O28" s="56"/>
      <c r="P28" s="64">
        <f>SUM(P26,P27)</f>
        <v>0</v>
      </c>
      <c r="Q28" s="56"/>
      <c r="R28" s="64">
        <f>SUM(R26,R27)</f>
        <v>173275</v>
      </c>
      <c r="S28" s="56"/>
      <c r="T28" s="64">
        <f>SUM(T26,T27)</f>
        <v>3020254</v>
      </c>
      <c r="U28" s="56"/>
      <c r="V28" s="64">
        <f>SUM(V26,V27)</f>
        <v>40025</v>
      </c>
      <c r="W28" s="56"/>
      <c r="X28" s="64">
        <f>SUM(X26,X27)</f>
        <v>3060279</v>
      </c>
    </row>
    <row r="29" spans="1:25" ht="21.75" customHeight="1" x14ac:dyDescent="0.65">
      <c r="A29" s="23"/>
      <c r="B29" s="187"/>
      <c r="C29" s="186"/>
      <c r="D29" s="66"/>
      <c r="E29" s="41"/>
      <c r="F29" s="62"/>
      <c r="G29" s="41"/>
      <c r="H29" s="62"/>
      <c r="I29" s="41"/>
      <c r="J29" s="63"/>
      <c r="K29" s="41"/>
      <c r="L29" s="41"/>
      <c r="M29" s="41"/>
      <c r="N29" s="62"/>
      <c r="O29" s="41"/>
      <c r="P29" s="62"/>
      <c r="Q29" s="41"/>
      <c r="R29" s="62"/>
      <c r="S29" s="41"/>
      <c r="T29" s="41"/>
      <c r="U29" s="41"/>
      <c r="V29" s="62"/>
      <c r="W29" s="41"/>
      <c r="X29" s="41"/>
    </row>
    <row r="30" spans="1:25" ht="21.75" customHeight="1" thickBot="1" x14ac:dyDescent="0.7">
      <c r="A30" s="23" t="s">
        <v>167</v>
      </c>
      <c r="B30" s="187"/>
      <c r="C30" s="49"/>
      <c r="D30" s="69">
        <f>SUM(D14,D23,D28)</f>
        <v>2244000</v>
      </c>
      <c r="E30" s="41"/>
      <c r="F30" s="69">
        <f>SUM(F14,F23,F28)</f>
        <v>8558558</v>
      </c>
      <c r="G30" s="41"/>
      <c r="H30" s="69">
        <f>SUM(H14,H23,H28)</f>
        <v>224400</v>
      </c>
      <c r="I30" s="41"/>
      <c r="J30" s="69">
        <f>SUM(J14,J23,J28)</f>
        <v>57694278</v>
      </c>
      <c r="K30" s="41"/>
      <c r="L30" s="69">
        <f>SUM(L14,L23,L28)</f>
        <v>-41117</v>
      </c>
      <c r="M30" s="41"/>
      <c r="N30" s="69">
        <f>SUM(N14,N23,N28)</f>
        <v>-39310</v>
      </c>
      <c r="O30" s="41"/>
      <c r="P30" s="69">
        <f>SUM(P14,P23,P28)</f>
        <v>-54372</v>
      </c>
      <c r="Q30" s="41"/>
      <c r="R30" s="69">
        <f>SUM(R14,R23,R28)</f>
        <v>-134799</v>
      </c>
      <c r="S30" s="41"/>
      <c r="T30" s="69">
        <f>SUM(T14,T23,T28)</f>
        <v>68586437</v>
      </c>
      <c r="U30" s="41"/>
      <c r="V30" s="69">
        <f>SUM(V14,V23,V28)</f>
        <v>8463886</v>
      </c>
      <c r="W30" s="41"/>
      <c r="X30" s="69">
        <f>SUM(X14,X23,X28)</f>
        <v>77050323</v>
      </c>
    </row>
    <row r="31" spans="1:25" ht="21.75" customHeight="1" thickTop="1" x14ac:dyDescent="0.6"/>
  </sheetData>
  <mergeCells count="5">
    <mergeCell ref="D4:X4"/>
    <mergeCell ref="L5:R5"/>
    <mergeCell ref="L6:O6"/>
    <mergeCell ref="H9:J9"/>
    <mergeCell ref="D12:X12"/>
  </mergeCells>
  <pageMargins left="0.7" right="0.5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sheetPr>
    <tabColor rgb="FF92D050"/>
    <pageSetUpPr fitToPage="1"/>
  </sheetPr>
  <dimension ref="A1:AE40"/>
  <sheetViews>
    <sheetView view="pageBreakPreview" zoomScale="80" zoomScaleNormal="100" zoomScaleSheetLayoutView="80" workbookViewId="0">
      <selection activeCell="AK3" sqref="AK3"/>
    </sheetView>
  </sheetViews>
  <sheetFormatPr defaultColWidth="9.09765625" defaultRowHeight="20" x14ac:dyDescent="0.6"/>
  <cols>
    <col min="1" max="1" width="51.69921875" style="46" customWidth="1"/>
    <col min="2" max="2" width="8.3984375" style="38" customWidth="1"/>
    <col min="3" max="3" width="1" style="39" customWidth="1"/>
    <col min="4" max="4" width="11.8984375" style="42" customWidth="1"/>
    <col min="5" max="5" width="1" style="39" customWidth="1"/>
    <col min="6" max="6" width="11.3984375" style="42" customWidth="1"/>
    <col min="7" max="7" width="1" style="39" customWidth="1"/>
    <col min="8" max="8" width="11.3984375" style="42" hidden="1" customWidth="1"/>
    <col min="9" max="9" width="1" style="39" hidden="1" customWidth="1"/>
    <col min="10" max="10" width="11" style="42" customWidth="1"/>
    <col min="11" max="11" width="1.3984375" style="39" customWidth="1"/>
    <col min="12" max="12" width="12.796875" style="42" customWidth="1"/>
    <col min="13" max="13" width="1" style="39" customWidth="1"/>
    <col min="14" max="14" width="11.296875" style="39" customWidth="1"/>
    <col min="15" max="15" width="1" style="39" customWidth="1"/>
    <col min="16" max="16" width="13.59765625" style="42" customWidth="1"/>
    <col min="17" max="17" width="1" style="39" customWidth="1"/>
    <col min="18" max="18" width="12.69921875" style="42" customWidth="1"/>
    <col min="19" max="19" width="1" style="39" customWidth="1"/>
    <col min="20" max="20" width="14.09765625" style="39" customWidth="1"/>
    <col min="21" max="21" width="1" style="39" customWidth="1"/>
    <col min="22" max="22" width="14.3984375" style="42" customWidth="1"/>
    <col min="23" max="23" width="1" style="39" customWidth="1"/>
    <col min="24" max="24" width="13" style="42" customWidth="1"/>
    <col min="25" max="25" width="1.09765625" style="39" customWidth="1"/>
    <col min="26" max="26" width="12.69921875" style="42" customWidth="1"/>
    <col min="27" max="27" width="0.8984375" style="39" customWidth="1"/>
    <col min="28" max="28" width="11.69921875" style="42" customWidth="1"/>
    <col min="29" max="29" width="1" style="39" customWidth="1"/>
    <col min="30" max="30" width="11.69921875" style="42" customWidth="1"/>
    <col min="31" max="16384" width="9.09765625" style="42"/>
  </cols>
  <sheetData>
    <row r="1" spans="1:30" ht="21.75" customHeight="1" x14ac:dyDescent="0.6">
      <c r="A1" s="19" t="s">
        <v>0</v>
      </c>
      <c r="D1" s="40"/>
      <c r="E1" s="41"/>
      <c r="F1" s="40"/>
      <c r="G1" s="41"/>
      <c r="H1" s="40"/>
    </row>
    <row r="2" spans="1:30" ht="21.75" customHeight="1" x14ac:dyDescent="0.7">
      <c r="A2" s="192" t="s">
        <v>156</v>
      </c>
      <c r="B2" s="43"/>
      <c r="C2" s="44"/>
      <c r="D2" s="45"/>
      <c r="E2" s="44"/>
      <c r="F2" s="45"/>
      <c r="G2" s="44"/>
      <c r="H2" s="45"/>
    </row>
    <row r="3" spans="1:30" ht="21.75" customHeight="1" x14ac:dyDescent="0.7">
      <c r="A3" s="192"/>
      <c r="B3" s="43"/>
      <c r="C3" s="44"/>
      <c r="D3" s="45"/>
      <c r="E3" s="44"/>
      <c r="F3" s="45"/>
      <c r="G3" s="44"/>
      <c r="H3" s="45"/>
    </row>
    <row r="4" spans="1:30" ht="21.75" customHeight="1" x14ac:dyDescent="0.65">
      <c r="D4" s="261" t="s">
        <v>2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</row>
    <row r="5" spans="1:30" ht="21.75" customHeight="1" x14ac:dyDescent="0.65">
      <c r="B5" s="46"/>
      <c r="C5" s="48"/>
      <c r="E5" s="190"/>
      <c r="F5" s="49"/>
      <c r="G5" s="190"/>
      <c r="H5" s="49"/>
      <c r="I5" s="49"/>
      <c r="P5" s="262" t="s">
        <v>42</v>
      </c>
      <c r="Q5" s="262"/>
      <c r="R5" s="262"/>
      <c r="S5" s="262"/>
      <c r="T5" s="262"/>
      <c r="U5" s="262"/>
      <c r="V5" s="262"/>
      <c r="W5" s="262"/>
      <c r="X5" s="262"/>
      <c r="Y5" s="51"/>
      <c r="Z5" s="51"/>
      <c r="AA5" s="190"/>
      <c r="AB5" s="52"/>
      <c r="AD5" s="52"/>
    </row>
    <row r="6" spans="1:30" ht="21.75" customHeight="1" x14ac:dyDescent="0.65">
      <c r="B6" s="46"/>
      <c r="C6" s="48"/>
      <c r="E6" s="190"/>
      <c r="F6" s="49"/>
      <c r="G6" s="190"/>
      <c r="H6" s="49"/>
      <c r="I6" s="49"/>
      <c r="J6" s="49"/>
      <c r="K6" s="49"/>
      <c r="L6" s="49"/>
      <c r="P6" s="264" t="s">
        <v>61</v>
      </c>
      <c r="Q6" s="264"/>
      <c r="R6" s="264"/>
      <c r="S6" s="264"/>
      <c r="T6" s="264"/>
      <c r="U6" s="49"/>
      <c r="V6" s="39"/>
      <c r="W6" s="49"/>
      <c r="X6" s="49"/>
      <c r="Y6" s="51"/>
      <c r="Z6" s="51"/>
      <c r="AA6" s="190"/>
      <c r="AD6" s="52"/>
    </row>
    <row r="7" spans="1:30" ht="21.75" customHeight="1" x14ac:dyDescent="0.65">
      <c r="B7" s="46"/>
      <c r="C7" s="48"/>
      <c r="E7" s="190"/>
      <c r="F7" s="49"/>
      <c r="G7" s="190"/>
      <c r="H7" s="49"/>
      <c r="I7" s="49"/>
      <c r="J7" s="49"/>
      <c r="K7" s="49"/>
      <c r="L7" s="49"/>
      <c r="P7" s="49"/>
      <c r="Q7" s="49"/>
      <c r="R7" s="49"/>
      <c r="S7" s="49"/>
      <c r="T7" s="49" t="s">
        <v>219</v>
      </c>
      <c r="U7" s="49"/>
      <c r="V7" s="39"/>
      <c r="W7" s="49"/>
      <c r="X7" s="49"/>
      <c r="Y7" s="51"/>
      <c r="Z7" s="51"/>
      <c r="AA7" s="190"/>
      <c r="AD7" s="52"/>
    </row>
    <row r="8" spans="1:30" ht="21.75" customHeight="1" x14ac:dyDescent="0.65">
      <c r="B8" s="46"/>
      <c r="C8" s="48"/>
      <c r="E8" s="190"/>
      <c r="F8" s="49"/>
      <c r="G8" s="190"/>
      <c r="H8" s="49"/>
      <c r="I8" s="49"/>
      <c r="J8" s="49"/>
      <c r="K8" s="49"/>
      <c r="L8" s="49"/>
      <c r="P8" s="49"/>
      <c r="Q8" s="49"/>
      <c r="R8" s="49"/>
      <c r="S8" s="49"/>
      <c r="T8" s="49" t="s">
        <v>226</v>
      </c>
      <c r="U8" s="49"/>
      <c r="V8" s="39"/>
      <c r="W8" s="49"/>
      <c r="X8" s="49"/>
      <c r="Y8" s="51"/>
      <c r="Z8" s="51"/>
      <c r="AA8" s="190"/>
      <c r="AD8" s="52"/>
    </row>
    <row r="9" spans="1:30" ht="21.75" customHeight="1" x14ac:dyDescent="0.65">
      <c r="B9" s="46"/>
      <c r="C9" s="48"/>
      <c r="E9" s="190"/>
      <c r="F9" s="49"/>
      <c r="G9" s="190"/>
      <c r="H9" s="49"/>
      <c r="I9" s="49"/>
      <c r="J9" s="49"/>
      <c r="K9" s="49"/>
      <c r="L9" s="49"/>
      <c r="P9" s="49"/>
      <c r="Q9" s="49"/>
      <c r="R9" s="49"/>
      <c r="S9" s="49"/>
      <c r="T9" s="49" t="s">
        <v>227</v>
      </c>
      <c r="U9" s="49"/>
      <c r="V9" s="39"/>
      <c r="W9" s="49"/>
      <c r="X9" s="49"/>
      <c r="Y9" s="51"/>
      <c r="Z9" s="51"/>
      <c r="AA9" s="190"/>
      <c r="AD9" s="52"/>
    </row>
    <row r="10" spans="1:30" ht="21.75" customHeight="1" x14ac:dyDescent="0.65">
      <c r="B10" s="46"/>
      <c r="C10" s="48"/>
      <c r="E10" s="190"/>
      <c r="F10" s="49"/>
      <c r="G10" s="190"/>
      <c r="H10" s="49"/>
      <c r="I10" s="49"/>
      <c r="J10" s="49"/>
      <c r="K10" s="49"/>
      <c r="L10" s="53"/>
      <c r="P10" s="54" t="s">
        <v>215</v>
      </c>
      <c r="Q10" s="49"/>
      <c r="R10" s="54" t="s">
        <v>221</v>
      </c>
      <c r="S10" s="49"/>
      <c r="T10" s="49" t="s">
        <v>228</v>
      </c>
      <c r="U10" s="49"/>
      <c r="V10" s="49"/>
      <c r="W10" s="49"/>
      <c r="X10" s="49"/>
      <c r="Y10" s="51"/>
      <c r="Z10" s="51"/>
      <c r="AA10" s="190"/>
      <c r="AB10" s="54"/>
      <c r="AD10" s="52"/>
    </row>
    <row r="11" spans="1:30" ht="21.75" customHeight="1" x14ac:dyDescent="0.65">
      <c r="B11" s="46"/>
      <c r="C11" s="48"/>
      <c r="E11" s="190"/>
      <c r="F11" s="49"/>
      <c r="G11" s="190"/>
      <c r="H11" s="54"/>
      <c r="I11" s="49"/>
      <c r="J11" s="49"/>
      <c r="K11" s="49"/>
      <c r="L11" s="53"/>
      <c r="P11" s="54" t="s">
        <v>217</v>
      </c>
      <c r="Q11" s="49"/>
      <c r="R11" s="54" t="s">
        <v>220</v>
      </c>
      <c r="S11" s="49"/>
      <c r="T11" s="49" t="s">
        <v>229</v>
      </c>
      <c r="U11" s="49"/>
      <c r="V11" s="49" t="s">
        <v>65</v>
      </c>
      <c r="W11" s="49"/>
      <c r="X11" s="49" t="s">
        <v>66</v>
      </c>
      <c r="Y11" s="51"/>
      <c r="Z11" s="51"/>
      <c r="AA11" s="190"/>
      <c r="AB11" s="54" t="s">
        <v>157</v>
      </c>
      <c r="AD11" s="52"/>
    </row>
    <row r="12" spans="1:30" ht="21.75" customHeight="1" x14ac:dyDescent="0.6">
      <c r="B12" s="54"/>
      <c r="C12" s="51"/>
      <c r="D12" s="54" t="s">
        <v>35</v>
      </c>
      <c r="F12" s="54"/>
      <c r="H12" s="54"/>
      <c r="I12" s="49"/>
      <c r="J12" s="262" t="s">
        <v>39</v>
      </c>
      <c r="K12" s="262"/>
      <c r="L12" s="262"/>
      <c r="M12" s="49"/>
      <c r="N12" s="49"/>
      <c r="O12" s="49"/>
      <c r="P12" s="54" t="s">
        <v>216</v>
      </c>
      <c r="Q12" s="49"/>
      <c r="R12" s="54" t="s">
        <v>222</v>
      </c>
      <c r="S12" s="49"/>
      <c r="T12" s="49" t="s">
        <v>230</v>
      </c>
      <c r="U12" s="49"/>
      <c r="V12" s="54" t="s">
        <v>67</v>
      </c>
      <c r="X12" s="54" t="s">
        <v>68</v>
      </c>
      <c r="Z12" s="54" t="s">
        <v>69</v>
      </c>
      <c r="AA12" s="49"/>
      <c r="AB12" s="54" t="s">
        <v>70</v>
      </c>
      <c r="AC12" s="49"/>
    </row>
    <row r="13" spans="1:30" ht="21.75" customHeight="1" x14ac:dyDescent="0.6">
      <c r="B13" s="54"/>
      <c r="C13" s="51"/>
      <c r="D13" s="54" t="s">
        <v>71</v>
      </c>
      <c r="F13" s="54" t="s">
        <v>97</v>
      </c>
      <c r="H13" s="54" t="s">
        <v>65</v>
      </c>
      <c r="I13" s="49"/>
      <c r="J13" s="54" t="s">
        <v>72</v>
      </c>
      <c r="K13" s="49"/>
      <c r="L13" s="54" t="s">
        <v>73</v>
      </c>
      <c r="M13" s="49"/>
      <c r="N13" s="49" t="s">
        <v>224</v>
      </c>
      <c r="O13" s="49"/>
      <c r="P13" s="54" t="s">
        <v>110</v>
      </c>
      <c r="Q13" s="49"/>
      <c r="R13" s="54" t="s">
        <v>5</v>
      </c>
      <c r="S13" s="49"/>
      <c r="T13" s="49" t="s">
        <v>231</v>
      </c>
      <c r="U13" s="49"/>
      <c r="V13" s="54" t="s">
        <v>74</v>
      </c>
      <c r="W13" s="49"/>
      <c r="X13" s="54" t="s">
        <v>75</v>
      </c>
      <c r="Z13" s="54" t="s">
        <v>76</v>
      </c>
      <c r="AA13" s="49"/>
      <c r="AB13" s="54" t="s">
        <v>77</v>
      </c>
      <c r="AC13" s="49"/>
      <c r="AD13" s="54" t="s">
        <v>69</v>
      </c>
    </row>
    <row r="14" spans="1:30" ht="21.75" customHeight="1" x14ac:dyDescent="0.6">
      <c r="B14" s="191" t="s">
        <v>6</v>
      </c>
      <c r="C14" s="51"/>
      <c r="D14" s="54" t="s">
        <v>78</v>
      </c>
      <c r="F14" s="54" t="s">
        <v>96</v>
      </c>
      <c r="H14" s="54" t="s">
        <v>210</v>
      </c>
      <c r="I14" s="49"/>
      <c r="J14" s="54" t="s">
        <v>79</v>
      </c>
      <c r="K14" s="49"/>
      <c r="L14" s="54" t="s">
        <v>80</v>
      </c>
      <c r="M14" s="49"/>
      <c r="N14" s="49" t="s">
        <v>225</v>
      </c>
      <c r="O14" s="49"/>
      <c r="P14" s="54" t="s">
        <v>81</v>
      </c>
      <c r="Q14" s="49"/>
      <c r="R14" s="54" t="s">
        <v>223</v>
      </c>
      <c r="S14" s="49"/>
      <c r="T14" s="49" t="s">
        <v>232</v>
      </c>
      <c r="U14" s="49"/>
      <c r="V14" s="54" t="s">
        <v>82</v>
      </c>
      <c r="W14" s="49"/>
      <c r="X14" s="54" t="s">
        <v>34</v>
      </c>
      <c r="Z14" s="54" t="s">
        <v>158</v>
      </c>
      <c r="AA14" s="49"/>
      <c r="AB14" s="54" t="s">
        <v>83</v>
      </c>
      <c r="AC14" s="49"/>
      <c r="AD14" s="54" t="s">
        <v>76</v>
      </c>
    </row>
    <row r="15" spans="1:30" ht="21.75" customHeight="1" x14ac:dyDescent="0.6">
      <c r="B15" s="191"/>
      <c r="D15" s="263" t="s">
        <v>148</v>
      </c>
      <c r="E15" s="263"/>
      <c r="F15" s="263"/>
      <c r="G15" s="263"/>
      <c r="H15" s="263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</row>
    <row r="16" spans="1:30" ht="21.75" customHeight="1" x14ac:dyDescent="0.65">
      <c r="A16" s="23" t="s">
        <v>204</v>
      </c>
      <c r="B16" s="191"/>
      <c r="C16" s="19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</row>
    <row r="17" spans="1:31" ht="21" customHeight="1" x14ac:dyDescent="0.65">
      <c r="A17" s="23" t="s">
        <v>241</v>
      </c>
      <c r="B17" s="191"/>
      <c r="C17" s="190"/>
      <c r="D17" s="111">
        <v>2244000</v>
      </c>
      <c r="E17" s="111"/>
      <c r="F17" s="56">
        <v>8558558</v>
      </c>
      <c r="G17" s="111"/>
      <c r="H17" s="223">
        <v>0</v>
      </c>
      <c r="I17" s="56"/>
      <c r="J17" s="56">
        <v>224400</v>
      </c>
      <c r="K17" s="56"/>
      <c r="L17" s="56">
        <v>61457082</v>
      </c>
      <c r="M17" s="56"/>
      <c r="N17" s="223">
        <v>0</v>
      </c>
      <c r="O17" s="56"/>
      <c r="P17" s="56">
        <v>-171632</v>
      </c>
      <c r="Q17" s="56"/>
      <c r="R17" s="56">
        <v>-129628</v>
      </c>
      <c r="S17" s="56"/>
      <c r="T17" s="223">
        <v>0</v>
      </c>
      <c r="U17" s="56"/>
      <c r="V17" s="56">
        <v>-54372</v>
      </c>
      <c r="W17" s="56"/>
      <c r="X17" s="56">
        <f>SUM(P17:V17)</f>
        <v>-355632</v>
      </c>
      <c r="Y17" s="56"/>
      <c r="Z17" s="56">
        <f>SUM(D17:V17)</f>
        <v>72128408</v>
      </c>
      <c r="AA17" s="56"/>
      <c r="AB17" s="56">
        <v>8333855</v>
      </c>
      <c r="AC17" s="56"/>
      <c r="AD17" s="56">
        <f>SUM(Z17:AB17)</f>
        <v>80462263</v>
      </c>
    </row>
    <row r="18" spans="1:31" ht="21" customHeight="1" x14ac:dyDescent="0.65">
      <c r="A18" s="46" t="s">
        <v>242</v>
      </c>
      <c r="B18" s="227"/>
      <c r="C18" s="226"/>
      <c r="D18" s="40">
        <v>0</v>
      </c>
      <c r="E18" s="40"/>
      <c r="F18" s="40">
        <v>0</v>
      </c>
      <c r="G18" s="40"/>
      <c r="H18" s="62"/>
      <c r="I18" s="62"/>
      <c r="J18" s="40">
        <v>0</v>
      </c>
      <c r="K18" s="62"/>
      <c r="L18" s="63">
        <v>-8686411</v>
      </c>
      <c r="M18" s="62"/>
      <c r="N18" s="62">
        <v>0</v>
      </c>
      <c r="O18" s="41"/>
      <c r="P18" s="62">
        <v>0</v>
      </c>
      <c r="Q18" s="41"/>
      <c r="R18" s="41">
        <v>129628</v>
      </c>
      <c r="S18" s="41"/>
      <c r="T18" s="66">
        <v>-129628</v>
      </c>
      <c r="U18" s="41"/>
      <c r="V18" s="62">
        <v>0</v>
      </c>
      <c r="W18" s="41"/>
      <c r="X18" s="62">
        <f>SUM(P18,R18,V18,T18)</f>
        <v>0</v>
      </c>
      <c r="Y18" s="41"/>
      <c r="Z18" s="41">
        <f>SUM(D18,H18,J18,L18,X18,F18,N18)</f>
        <v>-8686411</v>
      </c>
      <c r="AA18" s="41"/>
      <c r="AB18" s="41">
        <v>-2675</v>
      </c>
      <c r="AC18" s="41"/>
      <c r="AD18" s="41">
        <f>SUM(Z18,AB18)</f>
        <v>-8689086</v>
      </c>
    </row>
    <row r="19" spans="1:31" ht="21" customHeight="1" x14ac:dyDescent="0.65">
      <c r="A19" s="23" t="s">
        <v>205</v>
      </c>
      <c r="B19" s="227"/>
      <c r="C19" s="226"/>
      <c r="D19" s="225">
        <f>SUM(D17:D18)</f>
        <v>2244000</v>
      </c>
      <c r="E19" s="111"/>
      <c r="F19" s="225">
        <f>SUM(F17:F18)</f>
        <v>8558558</v>
      </c>
      <c r="G19" s="111"/>
      <c r="H19" s="225">
        <f>SUM(H17:H18)</f>
        <v>0</v>
      </c>
      <c r="I19" s="56"/>
      <c r="J19" s="225">
        <f>SUM(J17:J18)</f>
        <v>224400</v>
      </c>
      <c r="K19" s="56"/>
      <c r="L19" s="225">
        <f>SUM(L17:L18)</f>
        <v>52770671</v>
      </c>
      <c r="M19" s="56"/>
      <c r="N19" s="228">
        <f>SUM(N17:N18)</f>
        <v>0</v>
      </c>
      <c r="O19" s="56"/>
      <c r="P19" s="225">
        <f>SUM(P17:P18)</f>
        <v>-171632</v>
      </c>
      <c r="Q19" s="56"/>
      <c r="R19" s="228">
        <f>SUM(R17:R18)</f>
        <v>0</v>
      </c>
      <c r="S19" s="56"/>
      <c r="T19" s="64">
        <f>SUM(T17:T18)</f>
        <v>-129628</v>
      </c>
      <c r="U19" s="56"/>
      <c r="V19" s="225">
        <f>SUM(V17:V18)</f>
        <v>-54372</v>
      </c>
      <c r="W19" s="56"/>
      <c r="X19" s="225">
        <f>SUM(X17:X18)</f>
        <v>-355632</v>
      </c>
      <c r="Y19" s="56"/>
      <c r="Z19" s="225">
        <f>SUM(Z17:Z18)</f>
        <v>63441997</v>
      </c>
      <c r="AA19" s="56"/>
      <c r="AB19" s="225">
        <f>SUM(AB17:AB18)</f>
        <v>8331180</v>
      </c>
      <c r="AC19" s="56"/>
      <c r="AD19" s="225">
        <f>SUM(AD17:AD18)</f>
        <v>71773177</v>
      </c>
    </row>
    <row r="20" spans="1:31" ht="6.5" customHeight="1" x14ac:dyDescent="0.65">
      <c r="A20" s="23"/>
      <c r="B20" s="191"/>
      <c r="C20" s="190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</row>
    <row r="21" spans="1:31" ht="21.75" customHeight="1" x14ac:dyDescent="0.65">
      <c r="A21" s="23" t="s">
        <v>84</v>
      </c>
      <c r="B21" s="191"/>
      <c r="C21" s="190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</row>
    <row r="22" spans="1:31" ht="21.75" customHeight="1" x14ac:dyDescent="0.65">
      <c r="A22" s="113" t="s">
        <v>233</v>
      </c>
      <c r="B22" s="191"/>
      <c r="C22" s="190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</row>
    <row r="23" spans="1:31" ht="21.75" customHeight="1" x14ac:dyDescent="0.65">
      <c r="A23" s="114" t="s">
        <v>234</v>
      </c>
      <c r="B23" s="191">
        <v>11</v>
      </c>
      <c r="C23" s="190"/>
      <c r="D23" s="62">
        <v>0</v>
      </c>
      <c r="E23" s="62"/>
      <c r="F23" s="62">
        <v>0</v>
      </c>
      <c r="G23" s="56"/>
      <c r="H23" s="56"/>
      <c r="I23" s="56"/>
      <c r="J23" s="62">
        <v>0</v>
      </c>
      <c r="K23" s="56"/>
      <c r="L23" s="62">
        <v>0</v>
      </c>
      <c r="M23" s="56"/>
      <c r="N23" s="41">
        <f>'BS-CONSO-3-5'!D101</f>
        <v>-761216</v>
      </c>
      <c r="O23" s="56"/>
      <c r="P23" s="62">
        <v>0</v>
      </c>
      <c r="Q23" s="56"/>
      <c r="R23" s="62">
        <v>0</v>
      </c>
      <c r="S23" s="56"/>
      <c r="T23" s="62">
        <v>0</v>
      </c>
      <c r="U23" s="56"/>
      <c r="V23" s="62">
        <v>0</v>
      </c>
      <c r="W23" s="56"/>
      <c r="X23" s="62">
        <f>SUM(P23:V23)</f>
        <v>0</v>
      </c>
      <c r="Y23" s="56"/>
      <c r="Z23" s="41">
        <f>SUM(D23,H23,J23,L23,X23,F23,N23)</f>
        <v>-761216</v>
      </c>
      <c r="AA23" s="41"/>
      <c r="AB23" s="62">
        <v>0</v>
      </c>
      <c r="AC23" s="41"/>
      <c r="AD23" s="41">
        <f>SUM(Z23,AB23)</f>
        <v>-761216</v>
      </c>
    </row>
    <row r="24" spans="1:31" ht="21.75" customHeight="1" x14ac:dyDescent="0.65">
      <c r="A24" s="113" t="s">
        <v>170</v>
      </c>
      <c r="B24" s="191"/>
      <c r="C24" s="190"/>
      <c r="D24" s="64">
        <f>SUM(D23)</f>
        <v>0</v>
      </c>
      <c r="E24" s="65"/>
      <c r="F24" s="64">
        <f>SUM(F23)</f>
        <v>0</v>
      </c>
      <c r="G24" s="65"/>
      <c r="H24" s="64">
        <f>SUM(H23)</f>
        <v>0</v>
      </c>
      <c r="I24" s="65"/>
      <c r="J24" s="64">
        <f>SUM(J23)</f>
        <v>0</v>
      </c>
      <c r="K24" s="65"/>
      <c r="L24" s="64">
        <f>SUM(L23)</f>
        <v>0</v>
      </c>
      <c r="M24" s="65"/>
      <c r="N24" s="64">
        <f>SUM(N23)</f>
        <v>-761216</v>
      </c>
      <c r="O24" s="65"/>
      <c r="P24" s="64">
        <f>SUM(P23)</f>
        <v>0</v>
      </c>
      <c r="Q24" s="65"/>
      <c r="R24" s="64">
        <f>SUM(R23)</f>
        <v>0</v>
      </c>
      <c r="S24" s="65"/>
      <c r="T24" s="64">
        <f>SUM(T23)</f>
        <v>0</v>
      </c>
      <c r="U24" s="65"/>
      <c r="V24" s="64">
        <f>SUM(V23)</f>
        <v>0</v>
      </c>
      <c r="W24" s="65"/>
      <c r="X24" s="64">
        <f>SUM(X23)</f>
        <v>0</v>
      </c>
      <c r="Y24" s="65"/>
      <c r="Z24" s="64">
        <f>SUM(Z23)</f>
        <v>-761216</v>
      </c>
      <c r="AA24" s="65"/>
      <c r="AB24" s="64">
        <f>SUM(AB23)</f>
        <v>0</v>
      </c>
      <c r="AC24" s="65"/>
      <c r="AD24" s="64">
        <f>SUM(AD23)</f>
        <v>-761216</v>
      </c>
    </row>
    <row r="25" spans="1:31" ht="6.5" hidden="1" customHeight="1" x14ac:dyDescent="0.65">
      <c r="A25" s="113"/>
      <c r="B25" s="191"/>
      <c r="C25" s="190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</row>
    <row r="26" spans="1:31" ht="21.75" hidden="1" customHeight="1" x14ac:dyDescent="0.65">
      <c r="A26" s="113" t="s">
        <v>161</v>
      </c>
      <c r="B26" s="191"/>
      <c r="C26" s="190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</row>
    <row r="27" spans="1:31" ht="21.75" hidden="1" customHeight="1" x14ac:dyDescent="0.65">
      <c r="A27" s="114" t="s">
        <v>111</v>
      </c>
      <c r="B27" s="191"/>
      <c r="C27" s="190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63"/>
      <c r="Y27" s="41"/>
      <c r="Z27" s="41"/>
      <c r="AA27" s="56"/>
      <c r="AB27" s="56"/>
      <c r="AC27" s="56"/>
      <c r="AD27" s="56"/>
    </row>
    <row r="28" spans="1:31" ht="21.75" hidden="1" customHeight="1" x14ac:dyDescent="0.65">
      <c r="A28" s="114" t="s">
        <v>162</v>
      </c>
      <c r="B28" s="191">
        <v>6</v>
      </c>
      <c r="C28" s="190"/>
      <c r="D28" s="66">
        <v>0</v>
      </c>
      <c r="E28" s="66"/>
      <c r="F28" s="66">
        <v>0</v>
      </c>
      <c r="G28" s="66"/>
      <c r="H28" s="66">
        <v>0</v>
      </c>
      <c r="I28" s="66"/>
      <c r="J28" s="66">
        <v>0</v>
      </c>
      <c r="K28" s="66"/>
      <c r="L28" s="66"/>
      <c r="M28" s="66"/>
      <c r="N28" s="66">
        <v>0</v>
      </c>
      <c r="O28" s="66"/>
      <c r="P28" s="66">
        <v>0</v>
      </c>
      <c r="Q28" s="66"/>
      <c r="R28" s="66">
        <v>0</v>
      </c>
      <c r="S28" s="66"/>
      <c r="T28" s="66"/>
      <c r="U28" s="66"/>
      <c r="V28" s="66">
        <v>0</v>
      </c>
      <c r="W28" s="66"/>
      <c r="X28" s="68">
        <f>SUM(P28,R28,V28,T28)</f>
        <v>0</v>
      </c>
      <c r="Y28" s="56"/>
      <c r="Z28" s="237">
        <f>SUM(D28,H28,J28,L28,X28,F28,N28)</f>
        <v>0</v>
      </c>
      <c r="AA28" s="66"/>
      <c r="AB28" s="66"/>
      <c r="AC28" s="66"/>
      <c r="AD28" s="67">
        <f>SUM(Z28,AB28)</f>
        <v>0</v>
      </c>
    </row>
    <row r="29" spans="1:31" ht="21.75" hidden="1" customHeight="1" x14ac:dyDescent="0.65">
      <c r="A29" s="113" t="s">
        <v>112</v>
      </c>
      <c r="B29" s="57"/>
      <c r="C29" s="190"/>
      <c r="D29" s="64">
        <f>SUM(D27:D28)</f>
        <v>0</v>
      </c>
      <c r="E29" s="65"/>
      <c r="F29" s="64">
        <f>SUM(F27:F28)</f>
        <v>0</v>
      </c>
      <c r="G29" s="65"/>
      <c r="H29" s="64">
        <f>SUM(H27:H28)</f>
        <v>0</v>
      </c>
      <c r="I29" s="65"/>
      <c r="J29" s="64">
        <f>SUM(J27:J28)</f>
        <v>0</v>
      </c>
      <c r="K29" s="65"/>
      <c r="L29" s="64">
        <f>SUM(L27:L28)</f>
        <v>0</v>
      </c>
      <c r="M29" s="65"/>
      <c r="N29" s="64">
        <f>SUM(N27:N28)</f>
        <v>0</v>
      </c>
      <c r="O29" s="65"/>
      <c r="P29" s="64">
        <f>SUM(P27:P28)</f>
        <v>0</v>
      </c>
      <c r="Q29" s="65"/>
      <c r="R29" s="64">
        <f>SUM(R27:R28)</f>
        <v>0</v>
      </c>
      <c r="S29" s="65"/>
      <c r="T29" s="64">
        <f>SUM(T27:T28)</f>
        <v>0</v>
      </c>
      <c r="U29" s="65"/>
      <c r="V29" s="64">
        <f>SUM(V27:V28)</f>
        <v>0</v>
      </c>
      <c r="W29" s="65"/>
      <c r="X29" s="75">
        <f>SUM(P29:V29)</f>
        <v>0</v>
      </c>
      <c r="Y29" s="65"/>
      <c r="Z29" s="75">
        <f>SUM(D29:L29,X29)</f>
        <v>0</v>
      </c>
      <c r="AA29" s="65"/>
      <c r="AB29" s="64">
        <f>SUM(AB27:AB28)</f>
        <v>0</v>
      </c>
      <c r="AC29" s="65"/>
      <c r="AD29" s="75">
        <f>SUM(Z29:AB29)</f>
        <v>0</v>
      </c>
      <c r="AE29" s="78"/>
    </row>
    <row r="30" spans="1:31" ht="6.75" customHeight="1" x14ac:dyDescent="0.65">
      <c r="A30" s="113"/>
      <c r="B30" s="57"/>
      <c r="C30" s="190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</row>
    <row r="31" spans="1:31" ht="20.5" x14ac:dyDescent="0.65">
      <c r="A31" s="115" t="s">
        <v>163</v>
      </c>
      <c r="B31" s="57"/>
      <c r="C31" s="190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</row>
    <row r="32" spans="1:31" ht="21.75" customHeight="1" x14ac:dyDescent="0.65">
      <c r="A32" s="23" t="s">
        <v>164</v>
      </c>
      <c r="B32" s="57"/>
      <c r="C32" s="190"/>
      <c r="D32" s="75">
        <f>D29+D24</f>
        <v>0</v>
      </c>
      <c r="E32" s="65"/>
      <c r="F32" s="75">
        <f>F29+F24</f>
        <v>0</v>
      </c>
      <c r="G32" s="65"/>
      <c r="H32" s="75">
        <f>H29+H24</f>
        <v>0</v>
      </c>
      <c r="I32" s="65"/>
      <c r="J32" s="75">
        <f>J29+J24</f>
        <v>0</v>
      </c>
      <c r="K32" s="65"/>
      <c r="L32" s="75">
        <f>L29+L24</f>
        <v>0</v>
      </c>
      <c r="M32" s="65"/>
      <c r="N32" s="75">
        <f>N29+N24</f>
        <v>-761216</v>
      </c>
      <c r="O32" s="65"/>
      <c r="P32" s="75">
        <f>P29+P24</f>
        <v>0</v>
      </c>
      <c r="Q32" s="65"/>
      <c r="R32" s="75">
        <f>R29+R24</f>
        <v>0</v>
      </c>
      <c r="S32" s="65"/>
      <c r="T32" s="75">
        <f>T29+T24</f>
        <v>0</v>
      </c>
      <c r="U32" s="65"/>
      <c r="V32" s="75">
        <f>V29+V24</f>
        <v>0</v>
      </c>
      <c r="W32" s="65"/>
      <c r="X32" s="75">
        <f>X29+X24</f>
        <v>0</v>
      </c>
      <c r="Y32" s="65"/>
      <c r="Z32" s="75">
        <f>Z29+Z24</f>
        <v>-761216</v>
      </c>
      <c r="AA32" s="65"/>
      <c r="AB32" s="75">
        <f>AB29+AB24</f>
        <v>0</v>
      </c>
      <c r="AC32" s="65"/>
      <c r="AD32" s="75">
        <f>AD29+AD24</f>
        <v>-761216</v>
      </c>
    </row>
    <row r="33" spans="1:30" ht="6.5" customHeight="1" x14ac:dyDescent="0.65">
      <c r="A33" s="23"/>
      <c r="B33" s="191"/>
      <c r="C33" s="190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</row>
    <row r="34" spans="1:30" ht="21.75" customHeight="1" x14ac:dyDescent="0.65">
      <c r="A34" s="23" t="s">
        <v>159</v>
      </c>
      <c r="B34" s="191"/>
      <c r="C34" s="190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</row>
    <row r="35" spans="1:30" ht="21.75" customHeight="1" x14ac:dyDescent="0.65">
      <c r="A35" s="46" t="s">
        <v>87</v>
      </c>
      <c r="B35" s="191"/>
      <c r="C35" s="190"/>
      <c r="D35" s="40">
        <v>0</v>
      </c>
      <c r="E35" s="41"/>
      <c r="F35" s="66">
        <v>0</v>
      </c>
      <c r="G35" s="41"/>
      <c r="H35" s="66">
        <v>0</v>
      </c>
      <c r="I35" s="41"/>
      <c r="J35" s="66">
        <v>0</v>
      </c>
      <c r="K35" s="56"/>
      <c r="L35" s="112">
        <f>'งบกำไรขาดทุน-6-7'!D60</f>
        <v>4591995</v>
      </c>
      <c r="M35" s="56"/>
      <c r="N35" s="223">
        <v>0</v>
      </c>
      <c r="O35" s="56"/>
      <c r="P35" s="40">
        <v>0</v>
      </c>
      <c r="Q35" s="41"/>
      <c r="R35" s="40">
        <v>0</v>
      </c>
      <c r="S35" s="41"/>
      <c r="T35" s="62">
        <v>0</v>
      </c>
      <c r="U35" s="41"/>
      <c r="V35" s="63">
        <v>0</v>
      </c>
      <c r="W35" s="56"/>
      <c r="X35" s="63">
        <f>SUM(P35,R35,V35,T35)</f>
        <v>0</v>
      </c>
      <c r="Y35" s="41"/>
      <c r="Z35" s="41">
        <f>SUM(D35,H35,J35,L35,X35,F35,N35)</f>
        <v>4591995</v>
      </c>
      <c r="AA35" s="41"/>
      <c r="AB35" s="41">
        <f>'งบกำไรขาดทุน-6-7'!D61</f>
        <v>27845</v>
      </c>
      <c r="AC35" s="41"/>
      <c r="AD35" s="41">
        <f>SUM(Z35,AB35)</f>
        <v>4619840</v>
      </c>
    </row>
    <row r="36" spans="1:30" ht="21.75" customHeight="1" x14ac:dyDescent="0.65">
      <c r="A36" s="46" t="s">
        <v>88</v>
      </c>
      <c r="B36" s="191"/>
      <c r="C36" s="190"/>
      <c r="D36" s="40">
        <v>0</v>
      </c>
      <c r="E36" s="56"/>
      <c r="F36" s="66">
        <v>0</v>
      </c>
      <c r="G36" s="56"/>
      <c r="H36" s="66">
        <v>0</v>
      </c>
      <c r="I36" s="56"/>
      <c r="J36" s="66">
        <v>0</v>
      </c>
      <c r="K36" s="56"/>
      <c r="L36" s="40">
        <v>0</v>
      </c>
      <c r="M36" s="56"/>
      <c r="N36" s="223">
        <v>0</v>
      </c>
      <c r="O36" s="56"/>
      <c r="P36" s="63">
        <v>1054</v>
      </c>
      <c r="Q36" s="56"/>
      <c r="R36" s="63">
        <f>'งบกำไรขาดทุน-6-7'!D47</f>
        <v>0</v>
      </c>
      <c r="S36" s="56"/>
      <c r="T36" s="68">
        <v>-340541</v>
      </c>
      <c r="U36" s="56"/>
      <c r="V36" s="63">
        <v>0</v>
      </c>
      <c r="W36" s="56"/>
      <c r="X36" s="63">
        <f>SUM(P36,R36,V36,T36)</f>
        <v>-339487</v>
      </c>
      <c r="Y36" s="56"/>
      <c r="Z36" s="41">
        <f>SUM(D36,H36,J36,L36,X36,F36,N36)</f>
        <v>-339487</v>
      </c>
      <c r="AA36" s="66"/>
      <c r="AB36" s="66">
        <v>-683</v>
      </c>
      <c r="AC36" s="66"/>
      <c r="AD36" s="66">
        <f>SUM(Z36,AB36)</f>
        <v>-340170</v>
      </c>
    </row>
    <row r="37" spans="1:30" ht="21.75" customHeight="1" x14ac:dyDescent="0.65">
      <c r="A37" s="23" t="s">
        <v>160</v>
      </c>
      <c r="B37" s="57"/>
      <c r="C37" s="190"/>
      <c r="D37" s="64">
        <f>SUM(D35,D36)</f>
        <v>0</v>
      </c>
      <c r="E37" s="56"/>
      <c r="F37" s="64">
        <f>SUM(F35,F36)</f>
        <v>0</v>
      </c>
      <c r="G37" s="56"/>
      <c r="H37" s="64">
        <f>SUM(H35,H36)</f>
        <v>0</v>
      </c>
      <c r="I37" s="56"/>
      <c r="J37" s="64">
        <f>SUM(J35,J36)</f>
        <v>0</v>
      </c>
      <c r="K37" s="56"/>
      <c r="L37" s="64">
        <f>SUM(L35,L36)</f>
        <v>4591995</v>
      </c>
      <c r="M37" s="56"/>
      <c r="N37" s="64">
        <f>SUM(N35,N36)</f>
        <v>0</v>
      </c>
      <c r="O37" s="56"/>
      <c r="P37" s="64">
        <f>SUM(P35,P36)</f>
        <v>1054</v>
      </c>
      <c r="Q37" s="56"/>
      <c r="R37" s="64">
        <f>SUM(R35,R36)</f>
        <v>0</v>
      </c>
      <c r="S37" s="56"/>
      <c r="T37" s="64">
        <f>SUM(T35,T36)</f>
        <v>-340541</v>
      </c>
      <c r="U37" s="56"/>
      <c r="V37" s="64">
        <f>SUM(V35,V36)</f>
        <v>0</v>
      </c>
      <c r="W37" s="56"/>
      <c r="X37" s="64">
        <f>SUM(X35,X36)</f>
        <v>-339487</v>
      </c>
      <c r="Y37" s="56"/>
      <c r="Z37" s="64">
        <f>SUM(Z35,Z36)</f>
        <v>4252508</v>
      </c>
      <c r="AA37" s="56"/>
      <c r="AB37" s="64">
        <f>SUM(AB35,AB36)</f>
        <v>27162</v>
      </c>
      <c r="AC37" s="56"/>
      <c r="AD37" s="64">
        <f>SUM(AD35,AD36)</f>
        <v>4279670</v>
      </c>
    </row>
    <row r="38" spans="1:30" ht="21.75" customHeight="1" x14ac:dyDescent="0.65">
      <c r="A38" s="23"/>
      <c r="B38" s="191"/>
      <c r="C38" s="190"/>
      <c r="D38" s="66"/>
      <c r="E38" s="41"/>
      <c r="F38" s="62"/>
      <c r="G38" s="41"/>
      <c r="H38" s="62"/>
      <c r="I38" s="41"/>
      <c r="J38" s="62"/>
      <c r="K38" s="41"/>
      <c r="L38" s="63"/>
      <c r="M38" s="41"/>
      <c r="N38" s="41"/>
      <c r="O38" s="41"/>
      <c r="P38" s="41"/>
      <c r="Q38" s="41"/>
      <c r="R38" s="62"/>
      <c r="S38" s="41"/>
      <c r="T38" s="41"/>
      <c r="U38" s="41"/>
      <c r="V38" s="62"/>
      <c r="W38" s="41"/>
      <c r="X38" s="62"/>
      <c r="Y38" s="41"/>
      <c r="Z38" s="41"/>
      <c r="AA38" s="41"/>
      <c r="AB38" s="62"/>
      <c r="AC38" s="41"/>
      <c r="AD38" s="41"/>
    </row>
    <row r="39" spans="1:30" ht="21.75" customHeight="1" thickBot="1" x14ac:dyDescent="0.7">
      <c r="A39" s="23" t="s">
        <v>206</v>
      </c>
      <c r="B39" s="191"/>
      <c r="C39" s="49"/>
      <c r="D39" s="69">
        <f>SUM(D19,D32,D37)</f>
        <v>2244000</v>
      </c>
      <c r="E39" s="41"/>
      <c r="F39" s="69">
        <f>SUM(F19,F32,F37)</f>
        <v>8558558</v>
      </c>
      <c r="G39" s="41"/>
      <c r="H39" s="224">
        <f>SUM(H19,H32,H37)</f>
        <v>0</v>
      </c>
      <c r="I39" s="41"/>
      <c r="J39" s="69">
        <f>SUM(J19,J32,J37)</f>
        <v>224400</v>
      </c>
      <c r="K39" s="41"/>
      <c r="L39" s="69">
        <f>SUM(L19,L32,L37)</f>
        <v>57362666</v>
      </c>
      <c r="M39" s="41"/>
      <c r="N39" s="234">
        <f>SUM(N19,N32,N37)</f>
        <v>-761216</v>
      </c>
      <c r="O39" s="41"/>
      <c r="P39" s="69">
        <f>SUM(P19,P32,P37)</f>
        <v>-170578</v>
      </c>
      <c r="Q39" s="41"/>
      <c r="R39" s="224">
        <f>SUM(R19,R32,R37)</f>
        <v>0</v>
      </c>
      <c r="S39" s="41"/>
      <c r="T39" s="234">
        <f>SUM(T19,T32,T37)</f>
        <v>-470169</v>
      </c>
      <c r="U39" s="41"/>
      <c r="V39" s="69">
        <f>SUM(V19,V32,V37)</f>
        <v>-54372</v>
      </c>
      <c r="W39" s="41"/>
      <c r="X39" s="69">
        <f>SUM(X19,X32,X37)</f>
        <v>-695119</v>
      </c>
      <c r="Y39" s="41"/>
      <c r="Z39" s="69">
        <f>SUM(Z19,Z32,Z37)</f>
        <v>66933289</v>
      </c>
      <c r="AA39" s="41"/>
      <c r="AB39" s="69">
        <f>SUM(AB19,AB32,AB37)</f>
        <v>8358342</v>
      </c>
      <c r="AC39" s="41"/>
      <c r="AD39" s="69">
        <f>SUM(AD19,AD32,AD37)</f>
        <v>75291631</v>
      </c>
    </row>
    <row r="40" spans="1:30" ht="20.5" thickTop="1" x14ac:dyDescent="0.6"/>
  </sheetData>
  <mergeCells count="5">
    <mergeCell ref="P5:X5"/>
    <mergeCell ref="J12:L12"/>
    <mergeCell ref="D15:AD15"/>
    <mergeCell ref="D4:AD4"/>
    <mergeCell ref="P6:T6"/>
  </mergeCells>
  <pageMargins left="0.7" right="0.45" top="0.75" bottom="0.75" header="0.3" footer="0.3"/>
  <pageSetup paperSize="9" scale="6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9"/>
  <sheetViews>
    <sheetView view="pageBreakPreview" zoomScaleNormal="80" zoomScaleSheetLayoutView="100" workbookViewId="0">
      <selection activeCell="A2" sqref="A2"/>
    </sheetView>
  </sheetViews>
  <sheetFormatPr defaultColWidth="9.09765625" defaultRowHeight="21.75" customHeight="1" x14ac:dyDescent="0.6"/>
  <cols>
    <col min="1" max="1" width="52.296875" style="46" customWidth="1"/>
    <col min="2" max="2" width="7.8984375" style="38" customWidth="1"/>
    <col min="3" max="3" width="1.59765625" style="39" customWidth="1"/>
    <col min="4" max="4" width="12.8984375" style="42" customWidth="1"/>
    <col min="5" max="5" width="1.59765625" style="39" customWidth="1"/>
    <col min="6" max="6" width="14.19921875" style="42" bestFit="1" customWidth="1"/>
    <col min="7" max="7" width="1.59765625" style="39" customWidth="1"/>
    <col min="8" max="8" width="11.19921875" style="42" customWidth="1"/>
    <col min="9" max="9" width="1.59765625" style="39" customWidth="1"/>
    <col min="10" max="10" width="13.09765625" style="42" customWidth="1"/>
    <col min="11" max="11" width="1.59765625" style="39" customWidth="1"/>
    <col min="12" max="12" width="15.69921875" style="42" customWidth="1"/>
    <col min="13" max="13" width="1.59765625" style="39" customWidth="1"/>
    <col min="14" max="14" width="13.69921875" style="42" customWidth="1"/>
    <col min="15" max="15" width="1.3984375" style="39" customWidth="1"/>
    <col min="16" max="16" width="8.69921875" style="42" customWidth="1"/>
    <col min="17" max="17" width="1.3984375" style="39" customWidth="1"/>
    <col min="18" max="18" width="10.69921875" style="42" customWidth="1"/>
    <col min="19" max="19" width="1.3984375" style="42" customWidth="1"/>
    <col min="20" max="16384" width="9.09765625" style="42"/>
  </cols>
  <sheetData>
    <row r="1" spans="1:14" ht="21.75" customHeight="1" x14ac:dyDescent="0.6">
      <c r="A1" s="19" t="s">
        <v>0</v>
      </c>
    </row>
    <row r="2" spans="1:14" ht="21.75" customHeight="1" x14ac:dyDescent="0.7">
      <c r="A2" s="3" t="s">
        <v>156</v>
      </c>
      <c r="B2" s="43"/>
      <c r="C2" s="44"/>
      <c r="D2" s="45"/>
      <c r="E2" s="44"/>
      <c r="F2" s="45"/>
    </row>
    <row r="3" spans="1:14" ht="21.75" customHeight="1" x14ac:dyDescent="0.7">
      <c r="A3" s="3"/>
      <c r="B3" s="43"/>
      <c r="C3" s="44"/>
      <c r="D3" s="45"/>
      <c r="E3" s="44"/>
      <c r="F3" s="45"/>
    </row>
    <row r="4" spans="1:14" ht="21.75" customHeight="1" x14ac:dyDescent="0.65">
      <c r="D4" s="261" t="s">
        <v>3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14" ht="21.75" customHeight="1" x14ac:dyDescent="0.65">
      <c r="B5" s="46"/>
      <c r="C5" s="48"/>
      <c r="E5" s="47"/>
      <c r="F5" s="49"/>
      <c r="G5" s="49"/>
      <c r="H5" s="49"/>
      <c r="I5" s="49"/>
      <c r="J5" s="49"/>
      <c r="L5" s="49" t="s">
        <v>68</v>
      </c>
      <c r="M5" s="51"/>
      <c r="N5" s="51"/>
    </row>
    <row r="6" spans="1:14" ht="21.75" customHeight="1" x14ac:dyDescent="0.6">
      <c r="B6" s="54"/>
      <c r="C6" s="51"/>
      <c r="D6" s="54"/>
      <c r="F6" s="54"/>
      <c r="G6" s="49"/>
      <c r="H6" s="262" t="s">
        <v>39</v>
      </c>
      <c r="I6" s="262"/>
      <c r="J6" s="262"/>
      <c r="K6" s="49"/>
      <c r="L6" s="50" t="s">
        <v>131</v>
      </c>
      <c r="N6" s="54"/>
    </row>
    <row r="7" spans="1:14" ht="21.75" customHeight="1" x14ac:dyDescent="0.6">
      <c r="B7" s="54"/>
      <c r="C7" s="51"/>
      <c r="D7" s="54"/>
      <c r="F7" s="54"/>
      <c r="G7" s="49"/>
      <c r="H7" s="49"/>
      <c r="I7" s="49"/>
      <c r="J7" s="49"/>
      <c r="K7" s="49"/>
      <c r="L7" s="49" t="s">
        <v>221</v>
      </c>
      <c r="N7" s="54"/>
    </row>
    <row r="8" spans="1:14" ht="21.75" customHeight="1" x14ac:dyDescent="0.6">
      <c r="B8" s="54"/>
      <c r="C8" s="51"/>
      <c r="D8" s="54"/>
      <c r="F8" s="54"/>
      <c r="G8" s="49"/>
      <c r="H8" s="49"/>
      <c r="I8" s="49"/>
      <c r="J8" s="49"/>
      <c r="K8" s="49"/>
      <c r="L8" s="49" t="s">
        <v>220</v>
      </c>
      <c r="N8" s="54"/>
    </row>
    <row r="9" spans="1:14" ht="21.75" customHeight="1" x14ac:dyDescent="0.6">
      <c r="B9" s="54"/>
      <c r="C9" s="51"/>
      <c r="D9" s="54" t="s">
        <v>35</v>
      </c>
      <c r="F9" s="54"/>
      <c r="G9" s="49"/>
      <c r="H9" s="49"/>
      <c r="I9" s="49"/>
      <c r="J9" s="49"/>
      <c r="K9" s="49"/>
      <c r="L9" s="49" t="s">
        <v>222</v>
      </c>
      <c r="N9" s="54"/>
    </row>
    <row r="10" spans="1:14" ht="21.75" customHeight="1" x14ac:dyDescent="0.6">
      <c r="B10" s="54"/>
      <c r="C10" s="51"/>
      <c r="D10" s="54" t="s">
        <v>71</v>
      </c>
      <c r="F10" s="54" t="s">
        <v>97</v>
      </c>
      <c r="G10" s="49"/>
      <c r="H10" s="54" t="s">
        <v>72</v>
      </c>
      <c r="I10" s="49"/>
      <c r="J10" s="54" t="s">
        <v>73</v>
      </c>
      <c r="K10" s="49"/>
      <c r="L10" s="54" t="s">
        <v>5</v>
      </c>
      <c r="N10" s="54" t="s">
        <v>69</v>
      </c>
    </row>
    <row r="11" spans="1:14" ht="21.75" customHeight="1" x14ac:dyDescent="0.6">
      <c r="B11" s="55"/>
      <c r="C11" s="51"/>
      <c r="D11" s="54" t="s">
        <v>78</v>
      </c>
      <c r="F11" s="54" t="s">
        <v>96</v>
      </c>
      <c r="G11" s="49"/>
      <c r="H11" s="54" t="s">
        <v>79</v>
      </c>
      <c r="I11" s="49"/>
      <c r="J11" s="54" t="s">
        <v>80</v>
      </c>
      <c r="K11" s="49"/>
      <c r="L11" s="54" t="s">
        <v>223</v>
      </c>
      <c r="N11" s="54" t="s">
        <v>76</v>
      </c>
    </row>
    <row r="12" spans="1:14" ht="21.75" customHeight="1" x14ac:dyDescent="0.6">
      <c r="B12" s="55"/>
      <c r="D12" s="263" t="s">
        <v>148</v>
      </c>
      <c r="E12" s="263"/>
      <c r="F12" s="263"/>
      <c r="G12" s="263"/>
      <c r="H12" s="263"/>
      <c r="I12" s="263"/>
      <c r="J12" s="263"/>
      <c r="K12" s="263"/>
      <c r="L12" s="263"/>
      <c r="M12" s="263"/>
      <c r="N12" s="263"/>
    </row>
    <row r="13" spans="1:14" ht="21.75" customHeight="1" x14ac:dyDescent="0.65">
      <c r="A13" s="23" t="s">
        <v>165</v>
      </c>
      <c r="B13" s="169"/>
      <c r="C13" s="168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ht="21.75" customHeight="1" x14ac:dyDescent="0.65">
      <c r="A14" s="23" t="s">
        <v>166</v>
      </c>
      <c r="B14" s="169"/>
      <c r="C14" s="168"/>
      <c r="D14" s="56">
        <v>2244000</v>
      </c>
      <c r="E14" s="56"/>
      <c r="F14" s="56">
        <v>8558558</v>
      </c>
      <c r="G14" s="56"/>
      <c r="H14" s="56">
        <v>224400</v>
      </c>
      <c r="I14" s="56"/>
      <c r="J14" s="56">
        <v>42987178</v>
      </c>
      <c r="K14" s="56"/>
      <c r="L14" s="56">
        <v>-212531</v>
      </c>
      <c r="M14" s="56"/>
      <c r="N14" s="56">
        <f>SUM(D14:L14)</f>
        <v>53801605</v>
      </c>
    </row>
    <row r="15" spans="1:14" s="70" customFormat="1" ht="9.75" customHeight="1" x14ac:dyDescent="0.65">
      <c r="A15" s="23"/>
      <c r="B15" s="169"/>
      <c r="C15" s="168"/>
      <c r="D15" s="116"/>
      <c r="E15" s="41"/>
      <c r="F15" s="117"/>
      <c r="G15" s="41"/>
      <c r="H15" s="117"/>
      <c r="I15" s="41"/>
      <c r="J15" s="118"/>
      <c r="K15" s="41"/>
      <c r="L15" s="117"/>
      <c r="M15" s="41"/>
      <c r="N15" s="41"/>
    </row>
    <row r="16" spans="1:14" ht="21.75" hidden="1" customHeight="1" x14ac:dyDescent="0.65">
      <c r="A16" s="23" t="s">
        <v>84</v>
      </c>
      <c r="B16" s="57"/>
      <c r="C16" s="168"/>
      <c r="D16" s="58"/>
      <c r="E16" s="41"/>
      <c r="F16" s="58"/>
      <c r="G16" s="41"/>
      <c r="H16" s="119"/>
      <c r="I16" s="41"/>
      <c r="J16" s="119"/>
      <c r="K16" s="41"/>
      <c r="L16" s="119"/>
      <c r="M16" s="41"/>
      <c r="N16" s="58"/>
    </row>
    <row r="17" spans="1:14" ht="21.75" hidden="1" customHeight="1" x14ac:dyDescent="0.65">
      <c r="A17" s="59" t="s">
        <v>168</v>
      </c>
      <c r="B17" s="60"/>
      <c r="C17" s="59" t="s">
        <v>85</v>
      </c>
      <c r="D17" s="57"/>
      <c r="E17" s="168"/>
      <c r="F17" s="119"/>
      <c r="G17" s="56"/>
      <c r="H17" s="119"/>
      <c r="I17" s="56"/>
      <c r="J17" s="119"/>
      <c r="K17" s="56"/>
      <c r="L17" s="61"/>
      <c r="M17" s="56"/>
      <c r="N17" s="61"/>
    </row>
    <row r="18" spans="1:14" ht="21.75" hidden="1" customHeight="1" x14ac:dyDescent="0.65">
      <c r="A18" s="120" t="s">
        <v>169</v>
      </c>
      <c r="B18" s="60"/>
      <c r="C18" s="59"/>
      <c r="D18" s="118"/>
      <c r="E18" s="71"/>
      <c r="F18" s="118"/>
      <c r="G18" s="56"/>
      <c r="H18" s="119"/>
      <c r="I18" s="56"/>
      <c r="J18" s="119"/>
      <c r="K18" s="56"/>
      <c r="L18" s="121"/>
      <c r="M18" s="56"/>
      <c r="N18" s="121"/>
    </row>
    <row r="19" spans="1:14" ht="21.75" hidden="1" customHeight="1" x14ac:dyDescent="0.65">
      <c r="A19" s="46" t="s">
        <v>86</v>
      </c>
      <c r="B19" s="169"/>
      <c r="C19" s="168"/>
      <c r="D19" s="118"/>
      <c r="E19" s="71"/>
      <c r="F19" s="118"/>
      <c r="G19" s="56"/>
      <c r="H19" s="119"/>
      <c r="I19" s="56"/>
      <c r="J19" s="119"/>
      <c r="K19" s="56"/>
      <c r="L19" s="121"/>
      <c r="M19" s="56"/>
      <c r="N19" s="121"/>
    </row>
    <row r="20" spans="1:14" ht="21.75" hidden="1" customHeight="1" x14ac:dyDescent="0.65">
      <c r="A20" s="59" t="s">
        <v>170</v>
      </c>
      <c r="B20" s="169"/>
      <c r="C20" s="168"/>
      <c r="D20" s="122"/>
      <c r="E20" s="123"/>
      <c r="F20" s="122"/>
      <c r="G20" s="122"/>
      <c r="H20" s="122"/>
      <c r="I20" s="56"/>
      <c r="J20" s="122"/>
      <c r="K20" s="56"/>
      <c r="L20" s="122"/>
      <c r="M20" s="123"/>
      <c r="N20" s="122"/>
    </row>
    <row r="21" spans="1:14" ht="21.75" hidden="1" customHeight="1" x14ac:dyDescent="0.65">
      <c r="A21" s="23"/>
      <c r="B21" s="169"/>
      <c r="C21" s="168"/>
      <c r="D21" s="116"/>
      <c r="E21" s="41"/>
      <c r="F21" s="117"/>
      <c r="G21" s="41"/>
      <c r="H21" s="117"/>
      <c r="I21" s="41"/>
      <c r="J21" s="118"/>
      <c r="K21" s="41"/>
      <c r="L21" s="117"/>
      <c r="M21" s="41"/>
      <c r="N21" s="41"/>
    </row>
    <row r="22" spans="1:14" ht="21.75" customHeight="1" x14ac:dyDescent="0.65">
      <c r="A22" s="23" t="s">
        <v>159</v>
      </c>
      <c r="B22" s="169"/>
      <c r="C22" s="168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1.75" customHeight="1" x14ac:dyDescent="0.65">
      <c r="A23" s="46" t="s">
        <v>87</v>
      </c>
      <c r="B23" s="169"/>
      <c r="C23" s="168"/>
      <c r="D23" s="117">
        <v>0</v>
      </c>
      <c r="E23" s="41"/>
      <c r="F23" s="117">
        <v>0</v>
      </c>
      <c r="G23" s="41"/>
      <c r="H23" s="117">
        <v>0</v>
      </c>
      <c r="I23" s="56"/>
      <c r="J23" s="118">
        <v>1700848</v>
      </c>
      <c r="K23" s="56"/>
      <c r="L23" s="117">
        <v>0</v>
      </c>
      <c r="M23" s="41"/>
      <c r="N23" s="41">
        <f>SUM(D23:L23)</f>
        <v>1700848</v>
      </c>
    </row>
    <row r="24" spans="1:14" ht="21.75" customHeight="1" x14ac:dyDescent="0.65">
      <c r="A24" s="46" t="s">
        <v>88</v>
      </c>
      <c r="B24" s="169"/>
      <c r="C24" s="168"/>
      <c r="D24" s="117">
        <v>0</v>
      </c>
      <c r="E24" s="56"/>
      <c r="F24" s="117">
        <v>0</v>
      </c>
      <c r="G24" s="56"/>
      <c r="H24" s="117">
        <v>0</v>
      </c>
      <c r="I24" s="56"/>
      <c r="J24" s="116">
        <v>0</v>
      </c>
      <c r="K24" s="56"/>
      <c r="L24" s="118">
        <v>161681</v>
      </c>
      <c r="M24" s="56"/>
      <c r="N24" s="41">
        <f>SUM(D24:L24)</f>
        <v>161681</v>
      </c>
    </row>
    <row r="25" spans="1:14" ht="21.75" customHeight="1" x14ac:dyDescent="0.65">
      <c r="A25" s="23" t="s">
        <v>160</v>
      </c>
      <c r="B25" s="57"/>
      <c r="C25" s="168"/>
      <c r="D25" s="124">
        <f>SUM(D23:D24)</f>
        <v>0</v>
      </c>
      <c r="E25" s="123"/>
      <c r="F25" s="124">
        <f>SUM(F23:F24)</f>
        <v>0</v>
      </c>
      <c r="G25" s="123"/>
      <c r="H25" s="124">
        <f>SUM(H23:H24)</f>
        <v>0</v>
      </c>
      <c r="I25" s="56"/>
      <c r="J25" s="64">
        <f>SUM(J23:J24)</f>
        <v>1700848</v>
      </c>
      <c r="K25" s="56"/>
      <c r="L25" s="125">
        <f>SUM(L23:L24)</f>
        <v>161681</v>
      </c>
      <c r="M25" s="56"/>
      <c r="N25" s="125">
        <f>SUM(N23:N24)</f>
        <v>1862529</v>
      </c>
    </row>
    <row r="26" spans="1:14" s="70" customFormat="1" ht="9.75" customHeight="1" x14ac:dyDescent="0.65">
      <c r="A26" s="23"/>
      <c r="B26" s="169"/>
      <c r="C26" s="168"/>
      <c r="D26" s="116"/>
      <c r="E26" s="41"/>
      <c r="F26" s="117"/>
      <c r="G26" s="41"/>
      <c r="H26" s="117"/>
      <c r="I26" s="41"/>
      <c r="J26" s="118"/>
      <c r="K26" s="41"/>
      <c r="L26" s="117"/>
      <c r="M26" s="41"/>
      <c r="N26" s="41"/>
    </row>
    <row r="27" spans="1:14" ht="21.75" customHeight="1" thickBot="1" x14ac:dyDescent="0.7">
      <c r="A27" s="23" t="s">
        <v>167</v>
      </c>
      <c r="B27" s="169"/>
      <c r="C27" s="49"/>
      <c r="D27" s="69">
        <f>SUM(D14,D20,D25)</f>
        <v>2244000</v>
      </c>
      <c r="E27" s="41"/>
      <c r="F27" s="69">
        <f>SUM(F14,F20,F25)</f>
        <v>8558558</v>
      </c>
      <c r="G27" s="41"/>
      <c r="H27" s="69">
        <f>SUM(H14,H20,H25)</f>
        <v>224400</v>
      </c>
      <c r="I27" s="41"/>
      <c r="J27" s="69">
        <f>SUM(J14,J20,J25)</f>
        <v>44688026</v>
      </c>
      <c r="K27" s="41"/>
      <c r="L27" s="69">
        <f>SUM(L14,L20,L25)</f>
        <v>-50850</v>
      </c>
      <c r="M27" s="41"/>
      <c r="N27" s="69">
        <f>SUM(N14,N20,N25)</f>
        <v>55664134</v>
      </c>
    </row>
    <row r="28" spans="1:14" ht="21.75" customHeight="1" thickTop="1" x14ac:dyDescent="0.6"/>
    <row r="29" spans="1:14" ht="21.75" customHeight="1" x14ac:dyDescent="0.6">
      <c r="D29" s="61"/>
      <c r="F29" s="61"/>
      <c r="H29" s="61"/>
      <c r="J29" s="61"/>
    </row>
  </sheetData>
  <mergeCells count="3">
    <mergeCell ref="D4:N4"/>
    <mergeCell ref="H6:J6"/>
    <mergeCell ref="D12:N12"/>
  </mergeCells>
  <pageMargins left="0.7" right="0.7" top="0.48" bottom="0.5" header="0.5" footer="0.5"/>
  <pageSetup paperSize="9" scale="9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sheetPr>
    <tabColor rgb="FF92D050"/>
  </sheetPr>
  <dimension ref="A1:Y30"/>
  <sheetViews>
    <sheetView view="pageBreakPreview" zoomScaleNormal="100" zoomScaleSheetLayoutView="100" workbookViewId="0">
      <selection activeCell="D4" sqref="D4"/>
    </sheetView>
  </sheetViews>
  <sheetFormatPr defaultColWidth="9.09765625" defaultRowHeight="20" x14ac:dyDescent="0.6"/>
  <cols>
    <col min="1" max="1" width="53.8984375" style="46" customWidth="1"/>
    <col min="2" max="2" width="8.3984375" style="38" customWidth="1"/>
    <col min="3" max="3" width="1.59765625" style="39" customWidth="1"/>
    <col min="4" max="4" width="12.09765625" style="42" customWidth="1"/>
    <col min="5" max="5" width="1.59765625" style="39" customWidth="1"/>
    <col min="6" max="6" width="11.5" style="42" customWidth="1"/>
    <col min="7" max="7" width="1.59765625" style="39" customWidth="1"/>
    <col min="8" max="8" width="11.5" style="42" hidden="1" customWidth="1"/>
    <col min="9" max="9" width="1.59765625" style="39" hidden="1" customWidth="1"/>
    <col min="10" max="10" width="11.19921875" style="42" customWidth="1"/>
    <col min="11" max="11" width="1.59765625" style="39" customWidth="1"/>
    <col min="12" max="12" width="12.19921875" style="42" customWidth="1"/>
    <col min="13" max="13" width="1.59765625" style="39" customWidth="1"/>
    <col min="14" max="14" width="11.59765625" style="39" customWidth="1"/>
    <col min="15" max="15" width="1.59765625" style="39" customWidth="1"/>
    <col min="16" max="16" width="13.69921875" style="42" customWidth="1"/>
    <col min="17" max="17" width="1.59765625" style="39" customWidth="1"/>
    <col min="18" max="18" width="13.796875" style="42" customWidth="1"/>
    <col min="19" max="19" width="1.69921875" style="42" customWidth="1"/>
    <col min="20" max="20" width="13.796875" style="42" customWidth="1"/>
    <col min="21" max="21" width="1.59765625" style="39" customWidth="1"/>
    <col min="22" max="22" width="12.69921875" style="42" customWidth="1"/>
    <col min="23" max="23" width="1.3984375" style="39" customWidth="1"/>
    <col min="24" max="24" width="8.69921875" style="42" customWidth="1"/>
    <col min="25" max="25" width="1.3984375" style="39" customWidth="1"/>
    <col min="26" max="26" width="10.69921875" style="42" customWidth="1"/>
    <col min="27" max="27" width="1.3984375" style="42" customWidth="1"/>
    <col min="28" max="16384" width="9.09765625" style="42"/>
  </cols>
  <sheetData>
    <row r="1" spans="1:22" ht="21.75" customHeight="1" x14ac:dyDescent="0.6">
      <c r="A1" s="19" t="s">
        <v>0</v>
      </c>
    </row>
    <row r="2" spans="1:22" ht="21.75" customHeight="1" x14ac:dyDescent="0.7">
      <c r="A2" s="192" t="s">
        <v>156</v>
      </c>
      <c r="B2" s="43"/>
      <c r="C2" s="44"/>
      <c r="D2" s="45"/>
      <c r="E2" s="44"/>
      <c r="F2" s="45"/>
      <c r="G2" s="44"/>
      <c r="H2" s="45"/>
    </row>
    <row r="3" spans="1:22" ht="21.75" customHeight="1" x14ac:dyDescent="0.65">
      <c r="D3" s="261" t="s">
        <v>3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</row>
    <row r="4" spans="1:22" ht="21.75" customHeight="1" x14ac:dyDescent="0.6">
      <c r="B4" s="54"/>
      <c r="C4" s="51"/>
      <c r="J4" s="262" t="s">
        <v>39</v>
      </c>
      <c r="K4" s="262"/>
      <c r="L4" s="262"/>
      <c r="O4" s="49"/>
      <c r="P4" s="262" t="s">
        <v>42</v>
      </c>
      <c r="Q4" s="262"/>
      <c r="R4" s="262"/>
      <c r="S4" s="262"/>
      <c r="T4" s="262"/>
      <c r="V4" s="54"/>
    </row>
    <row r="5" spans="1:22" ht="21.75" customHeight="1" x14ac:dyDescent="0.6">
      <c r="B5" s="54"/>
      <c r="C5" s="51"/>
      <c r="E5" s="42"/>
      <c r="G5" s="42"/>
      <c r="I5" s="42"/>
      <c r="K5" s="42"/>
      <c r="M5" s="42"/>
      <c r="N5" s="42"/>
      <c r="O5" s="49"/>
      <c r="P5" s="54"/>
      <c r="R5" s="54" t="s">
        <v>219</v>
      </c>
      <c r="S5" s="54"/>
      <c r="T5" s="54"/>
    </row>
    <row r="6" spans="1:22" ht="21.75" customHeight="1" x14ac:dyDescent="0.6">
      <c r="B6" s="54"/>
      <c r="C6" s="51"/>
      <c r="E6" s="42"/>
      <c r="G6" s="42"/>
      <c r="I6" s="42"/>
      <c r="K6" s="42"/>
      <c r="M6" s="42"/>
      <c r="N6" s="42"/>
      <c r="O6" s="49"/>
      <c r="P6" s="54"/>
      <c r="R6" s="54" t="s">
        <v>226</v>
      </c>
      <c r="S6" s="54"/>
      <c r="T6" s="54"/>
    </row>
    <row r="7" spans="1:22" ht="21.75" customHeight="1" x14ac:dyDescent="0.6">
      <c r="B7" s="54"/>
      <c r="C7" s="51"/>
      <c r="E7" s="42"/>
      <c r="G7" s="42"/>
      <c r="I7" s="42"/>
      <c r="K7" s="42"/>
      <c r="M7" s="42"/>
      <c r="N7" s="42"/>
      <c r="O7" s="49"/>
      <c r="P7" s="54"/>
      <c r="R7" s="54" t="s">
        <v>227</v>
      </c>
      <c r="S7" s="54"/>
      <c r="T7" s="54"/>
    </row>
    <row r="8" spans="1:22" ht="21.75" customHeight="1" x14ac:dyDescent="0.6">
      <c r="B8" s="54"/>
      <c r="C8" s="51"/>
      <c r="E8" s="42"/>
      <c r="G8" s="42"/>
      <c r="I8" s="42"/>
      <c r="K8" s="42"/>
      <c r="M8" s="42"/>
      <c r="N8" s="42"/>
      <c r="O8" s="49"/>
      <c r="P8" s="54" t="s">
        <v>221</v>
      </c>
      <c r="R8" s="54" t="s">
        <v>228</v>
      </c>
      <c r="S8" s="54"/>
      <c r="T8" s="54"/>
    </row>
    <row r="9" spans="1:22" ht="21.75" customHeight="1" x14ac:dyDescent="0.6">
      <c r="B9" s="54"/>
      <c r="C9" s="51"/>
      <c r="D9" s="54"/>
      <c r="F9" s="54"/>
      <c r="H9" s="54"/>
      <c r="I9" s="49"/>
      <c r="J9" s="54"/>
      <c r="K9" s="49"/>
      <c r="L9" s="54"/>
      <c r="M9" s="49"/>
      <c r="N9" s="49"/>
      <c r="O9" s="49"/>
      <c r="P9" s="54" t="s">
        <v>220</v>
      </c>
      <c r="R9" s="54" t="s">
        <v>229</v>
      </c>
      <c r="S9" s="54"/>
      <c r="T9" s="243" t="s">
        <v>66</v>
      </c>
      <c r="V9" s="54"/>
    </row>
    <row r="10" spans="1:22" ht="21.75" customHeight="1" x14ac:dyDescent="0.6">
      <c r="B10" s="54"/>
      <c r="C10" s="51"/>
      <c r="D10" s="54" t="s">
        <v>35</v>
      </c>
      <c r="F10" s="54"/>
      <c r="H10" s="54"/>
      <c r="I10" s="49"/>
      <c r="K10" s="42"/>
      <c r="M10" s="49"/>
      <c r="N10" s="49"/>
      <c r="O10" s="49"/>
      <c r="P10" s="54" t="s">
        <v>222</v>
      </c>
      <c r="R10" s="54" t="s">
        <v>230</v>
      </c>
      <c r="S10" s="54"/>
      <c r="T10" s="54" t="s">
        <v>68</v>
      </c>
      <c r="V10" s="54"/>
    </row>
    <row r="11" spans="1:22" ht="21.75" customHeight="1" x14ac:dyDescent="0.6">
      <c r="B11" s="54"/>
      <c r="C11" s="51"/>
      <c r="D11" s="54" t="s">
        <v>71</v>
      </c>
      <c r="F11" s="54" t="s">
        <v>97</v>
      </c>
      <c r="H11" s="54" t="s">
        <v>65</v>
      </c>
      <c r="I11" s="49"/>
      <c r="J11" s="54" t="s">
        <v>72</v>
      </c>
      <c r="K11" s="49"/>
      <c r="L11" s="54" t="s">
        <v>73</v>
      </c>
      <c r="M11" s="49"/>
      <c r="N11" s="49" t="s">
        <v>224</v>
      </c>
      <c r="O11" s="49"/>
      <c r="P11" s="54" t="s">
        <v>5</v>
      </c>
      <c r="R11" s="54" t="s">
        <v>231</v>
      </c>
      <c r="S11" s="54"/>
      <c r="T11" s="54" t="s">
        <v>75</v>
      </c>
      <c r="V11" s="54" t="s">
        <v>69</v>
      </c>
    </row>
    <row r="12" spans="1:22" ht="21.75" customHeight="1" x14ac:dyDescent="0.6">
      <c r="B12" s="239" t="s">
        <v>6</v>
      </c>
      <c r="C12" s="51"/>
      <c r="D12" s="54" t="s">
        <v>78</v>
      </c>
      <c r="F12" s="54" t="s">
        <v>96</v>
      </c>
      <c r="H12" s="54" t="s">
        <v>210</v>
      </c>
      <c r="I12" s="49"/>
      <c r="J12" s="54" t="s">
        <v>79</v>
      </c>
      <c r="K12" s="49"/>
      <c r="L12" s="54" t="s">
        <v>80</v>
      </c>
      <c r="M12" s="49"/>
      <c r="N12" s="49" t="s">
        <v>225</v>
      </c>
      <c r="O12" s="49"/>
      <c r="P12" s="54" t="s">
        <v>223</v>
      </c>
      <c r="R12" s="54" t="s">
        <v>232</v>
      </c>
      <c r="S12" s="54"/>
      <c r="T12" s="54" t="s">
        <v>34</v>
      </c>
      <c r="V12" s="54" t="s">
        <v>76</v>
      </c>
    </row>
    <row r="13" spans="1:22" ht="21.75" customHeight="1" x14ac:dyDescent="0.6">
      <c r="B13" s="239"/>
      <c r="D13" s="263" t="s">
        <v>148</v>
      </c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</row>
    <row r="14" spans="1:22" ht="21.75" customHeight="1" x14ac:dyDescent="0.65">
      <c r="A14" s="23" t="s">
        <v>204</v>
      </c>
      <c r="B14" s="239"/>
      <c r="C14" s="190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</row>
    <row r="15" spans="1:22" ht="21.75" customHeight="1" x14ac:dyDescent="0.65">
      <c r="A15" s="23" t="s">
        <v>241</v>
      </c>
      <c r="B15" s="239"/>
      <c r="C15" s="190"/>
      <c r="D15" s="56">
        <v>2244000</v>
      </c>
      <c r="E15" s="56"/>
      <c r="F15" s="56">
        <v>8558558</v>
      </c>
      <c r="G15" s="56"/>
      <c r="H15" s="223">
        <v>0</v>
      </c>
      <c r="I15" s="56"/>
      <c r="J15" s="56">
        <v>224400</v>
      </c>
      <c r="K15" s="56"/>
      <c r="L15" s="56">
        <v>56666056</v>
      </c>
      <c r="M15" s="56"/>
      <c r="N15" s="223">
        <v>0</v>
      </c>
      <c r="O15" s="56"/>
      <c r="P15" s="56">
        <v>-141935</v>
      </c>
      <c r="Q15" s="56"/>
      <c r="R15" s="223">
        <v>0</v>
      </c>
      <c r="S15" s="223"/>
      <c r="T15" s="56">
        <f>SUM(P15:R15)</f>
        <v>-141935</v>
      </c>
      <c r="U15" s="56"/>
      <c r="V15" s="56">
        <f>SUM(D15:N15,T15)</f>
        <v>67551079</v>
      </c>
    </row>
    <row r="16" spans="1:22" ht="21.75" customHeight="1" x14ac:dyDescent="0.65">
      <c r="A16" s="46" t="s">
        <v>242</v>
      </c>
      <c r="B16" s="239"/>
      <c r="C16" s="226"/>
      <c r="D16" s="62">
        <v>0</v>
      </c>
      <c r="E16" s="62"/>
      <c r="F16" s="62">
        <v>0</v>
      </c>
      <c r="G16" s="62"/>
      <c r="H16" s="62"/>
      <c r="I16" s="62"/>
      <c r="J16" s="62">
        <v>0</v>
      </c>
      <c r="K16" s="56"/>
      <c r="L16" s="41">
        <v>-3174801</v>
      </c>
      <c r="M16" s="56"/>
      <c r="N16" s="62">
        <v>0</v>
      </c>
      <c r="O16" s="56"/>
      <c r="P16" s="66">
        <f>-P15</f>
        <v>141935</v>
      </c>
      <c r="Q16" s="56"/>
      <c r="R16" s="66">
        <f>-P16</f>
        <v>-141935</v>
      </c>
      <c r="S16" s="66"/>
      <c r="T16" s="66">
        <f>SUM(P16:R16)</f>
        <v>0</v>
      </c>
      <c r="U16" s="56"/>
      <c r="V16" s="41">
        <f>SUM(D16:N16,T16)</f>
        <v>-3174801</v>
      </c>
    </row>
    <row r="17" spans="1:22" ht="21.75" customHeight="1" x14ac:dyDescent="0.65">
      <c r="A17" s="23" t="s">
        <v>205</v>
      </c>
      <c r="B17" s="239"/>
      <c r="C17" s="226"/>
      <c r="D17" s="225">
        <f>SUM(D15:D16)</f>
        <v>2244000</v>
      </c>
      <c r="E17" s="56"/>
      <c r="F17" s="225">
        <f>SUM(F15:F16)</f>
        <v>8558558</v>
      </c>
      <c r="G17" s="56"/>
      <c r="H17" s="225">
        <f>SUM(H15:H16)</f>
        <v>0</v>
      </c>
      <c r="I17" s="56"/>
      <c r="J17" s="225">
        <f>SUM(J15:J16)</f>
        <v>224400</v>
      </c>
      <c r="K17" s="56"/>
      <c r="L17" s="225">
        <f>SUM(L15:L16)</f>
        <v>53491255</v>
      </c>
      <c r="M17" s="56"/>
      <c r="N17" s="228">
        <f>SUM(N15:N16)</f>
        <v>0</v>
      </c>
      <c r="O17" s="56"/>
      <c r="P17" s="228">
        <f>SUM(P15:P16)</f>
        <v>0</v>
      </c>
      <c r="Q17" s="56"/>
      <c r="R17" s="64">
        <f>SUM(R15:R16)</f>
        <v>-141935</v>
      </c>
      <c r="S17" s="65"/>
      <c r="T17" s="64">
        <f>SUM(T15:T16)</f>
        <v>-141935</v>
      </c>
      <c r="U17" s="56"/>
      <c r="V17" s="225">
        <f>SUM(V15:V16)</f>
        <v>64376278</v>
      </c>
    </row>
    <row r="18" spans="1:22" s="70" customFormat="1" ht="9.75" customHeight="1" x14ac:dyDescent="0.65">
      <c r="A18" s="23"/>
      <c r="B18" s="239"/>
      <c r="C18" s="190"/>
      <c r="D18" s="116"/>
      <c r="E18" s="41"/>
      <c r="F18" s="117"/>
      <c r="G18" s="41"/>
      <c r="H18" s="117"/>
      <c r="I18" s="41"/>
      <c r="J18" s="117"/>
      <c r="K18" s="41"/>
      <c r="L18" s="118"/>
      <c r="M18" s="41"/>
      <c r="N18" s="41"/>
      <c r="O18" s="41"/>
      <c r="P18" s="117"/>
      <c r="Q18" s="41"/>
      <c r="R18" s="41"/>
      <c r="S18" s="41"/>
      <c r="T18" s="41"/>
      <c r="U18" s="41"/>
      <c r="V18" s="41"/>
    </row>
    <row r="19" spans="1:22" ht="21.75" customHeight="1" x14ac:dyDescent="0.65">
      <c r="A19" s="23" t="s">
        <v>84</v>
      </c>
      <c r="B19" s="57"/>
      <c r="C19" s="190"/>
      <c r="D19" s="58"/>
      <c r="E19" s="41"/>
      <c r="F19" s="58"/>
      <c r="G19" s="41"/>
      <c r="H19" s="58"/>
      <c r="I19" s="41"/>
      <c r="J19" s="119"/>
      <c r="K19" s="41"/>
      <c r="L19" s="119"/>
      <c r="M19" s="41"/>
      <c r="N19" s="41"/>
      <c r="O19" s="41"/>
      <c r="P19" s="119"/>
      <c r="Q19" s="41"/>
      <c r="R19" s="58"/>
      <c r="S19" s="58"/>
      <c r="T19" s="58"/>
      <c r="U19" s="41"/>
      <c r="V19" s="58"/>
    </row>
    <row r="20" spans="1:22" ht="21.75" customHeight="1" x14ac:dyDescent="0.65">
      <c r="A20" s="113" t="s">
        <v>233</v>
      </c>
      <c r="B20" s="42"/>
      <c r="C20" s="59"/>
      <c r="D20" s="57"/>
      <c r="E20" s="190"/>
      <c r="F20" s="119"/>
      <c r="G20" s="190"/>
      <c r="H20" s="119"/>
      <c r="I20" s="56"/>
      <c r="J20" s="119"/>
      <c r="K20" s="56"/>
      <c r="L20" s="119"/>
      <c r="M20" s="56"/>
      <c r="N20" s="56"/>
      <c r="O20" s="56"/>
      <c r="P20" s="61"/>
      <c r="Q20" s="56"/>
      <c r="R20" s="61"/>
      <c r="S20" s="61"/>
      <c r="T20" s="61"/>
      <c r="U20" s="56"/>
      <c r="V20" s="61"/>
    </row>
    <row r="21" spans="1:22" ht="21.75" customHeight="1" x14ac:dyDescent="0.65">
      <c r="A21" s="114" t="s">
        <v>234</v>
      </c>
      <c r="B21" s="239">
        <v>11</v>
      </c>
      <c r="C21" s="59"/>
      <c r="D21" s="118">
        <v>0</v>
      </c>
      <c r="E21" s="71"/>
      <c r="F21" s="118">
        <v>0</v>
      </c>
      <c r="G21" s="71"/>
      <c r="H21" s="118"/>
      <c r="I21" s="56"/>
      <c r="J21" s="118">
        <v>0</v>
      </c>
      <c r="K21" s="56"/>
      <c r="L21" s="118">
        <v>0</v>
      </c>
      <c r="M21" s="56"/>
      <c r="N21" s="41">
        <f>'BS-CONSO-3-5'!H101</f>
        <v>-761216</v>
      </c>
      <c r="O21" s="56"/>
      <c r="P21" s="121">
        <v>0</v>
      </c>
      <c r="Q21" s="56"/>
      <c r="R21" s="121">
        <v>0</v>
      </c>
      <c r="S21" s="121"/>
      <c r="T21" s="66">
        <f>SUM(P21:R21)</f>
        <v>0</v>
      </c>
      <c r="U21" s="56"/>
      <c r="V21" s="233">
        <f>SUM(D21:N21,T21)</f>
        <v>-761216</v>
      </c>
    </row>
    <row r="22" spans="1:22" ht="21.75" customHeight="1" x14ac:dyDescent="0.65">
      <c r="A22" s="59" t="s">
        <v>170</v>
      </c>
      <c r="B22" s="239"/>
      <c r="C22" s="190"/>
      <c r="D22" s="122">
        <f>SUM(D21)</f>
        <v>0</v>
      </c>
      <c r="E22" s="123"/>
      <c r="F22" s="122">
        <f>SUM(F21)</f>
        <v>0</v>
      </c>
      <c r="G22" s="123"/>
      <c r="H22" s="122">
        <f>SUM(H21)</f>
        <v>0</v>
      </c>
      <c r="I22" s="229"/>
      <c r="J22" s="122">
        <f>SUM(J21)</f>
        <v>0</v>
      </c>
      <c r="K22" s="56"/>
      <c r="L22" s="122">
        <f>SUM(L21)</f>
        <v>0</v>
      </c>
      <c r="M22" s="56"/>
      <c r="N22" s="122">
        <f>SUM(N21)</f>
        <v>-761216</v>
      </c>
      <c r="O22" s="56"/>
      <c r="P22" s="122">
        <f>SUM(P21)</f>
        <v>0</v>
      </c>
      <c r="Q22" s="123"/>
      <c r="R22" s="122">
        <f>SUM(R21)</f>
        <v>0</v>
      </c>
      <c r="S22" s="229"/>
      <c r="T22" s="122">
        <f>SUM(T21)</f>
        <v>0</v>
      </c>
      <c r="U22" s="123"/>
      <c r="V22" s="122">
        <f>SUM(V21)</f>
        <v>-761216</v>
      </c>
    </row>
    <row r="23" spans="1:22" ht="9" customHeight="1" x14ac:dyDescent="0.65">
      <c r="A23" s="23"/>
      <c r="B23" s="239"/>
      <c r="C23" s="190"/>
      <c r="D23" s="116"/>
      <c r="E23" s="41"/>
      <c r="F23" s="117"/>
      <c r="G23" s="41"/>
      <c r="H23" s="117"/>
      <c r="I23" s="41"/>
      <c r="J23" s="117"/>
      <c r="K23" s="41"/>
      <c r="L23" s="118"/>
      <c r="M23" s="41"/>
      <c r="N23" s="41"/>
      <c r="O23" s="41"/>
      <c r="P23" s="117"/>
      <c r="Q23" s="41"/>
      <c r="R23" s="41"/>
      <c r="S23" s="41"/>
      <c r="T23" s="41"/>
      <c r="U23" s="41"/>
      <c r="V23" s="41"/>
    </row>
    <row r="24" spans="1:22" ht="21.75" customHeight="1" x14ac:dyDescent="0.65">
      <c r="A24" s="23" t="s">
        <v>159</v>
      </c>
      <c r="B24" s="239"/>
      <c r="C24" s="190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ht="21.75" customHeight="1" x14ac:dyDescent="0.65">
      <c r="A25" s="46" t="s">
        <v>87</v>
      </c>
      <c r="B25" s="239"/>
      <c r="C25" s="190"/>
      <c r="D25" s="117">
        <v>0</v>
      </c>
      <c r="E25" s="41"/>
      <c r="F25" s="117">
        <v>0</v>
      </c>
      <c r="G25" s="41"/>
      <c r="H25" s="117">
        <v>0</v>
      </c>
      <c r="I25" s="41"/>
      <c r="J25" s="117">
        <v>0</v>
      </c>
      <c r="K25" s="56"/>
      <c r="L25" s="118">
        <f>'งบกำไรขาดทุน-6-7'!H34</f>
        <v>1059594</v>
      </c>
      <c r="M25" s="56"/>
      <c r="N25" s="62">
        <v>0</v>
      </c>
      <c r="O25" s="56"/>
      <c r="P25" s="117">
        <v>0</v>
      </c>
      <c r="Q25" s="41"/>
      <c r="R25" s="66">
        <v>0</v>
      </c>
      <c r="S25" s="66"/>
      <c r="T25" s="66">
        <f>SUM(P25:R25)</f>
        <v>0</v>
      </c>
      <c r="U25" s="41"/>
      <c r="V25" s="66">
        <f>SUM(D25:N25,T25)</f>
        <v>1059594</v>
      </c>
    </row>
    <row r="26" spans="1:22" ht="21.75" customHeight="1" x14ac:dyDescent="0.65">
      <c r="A26" s="46" t="s">
        <v>88</v>
      </c>
      <c r="B26" s="239"/>
      <c r="C26" s="190"/>
      <c r="D26" s="117">
        <v>0</v>
      </c>
      <c r="E26" s="56"/>
      <c r="F26" s="117">
        <v>0</v>
      </c>
      <c r="G26" s="56"/>
      <c r="H26" s="117">
        <v>0</v>
      </c>
      <c r="I26" s="56"/>
      <c r="J26" s="117">
        <v>0</v>
      </c>
      <c r="K26" s="56"/>
      <c r="L26" s="116">
        <v>0</v>
      </c>
      <c r="M26" s="56"/>
      <c r="N26" s="62">
        <v>0</v>
      </c>
      <c r="O26" s="56"/>
      <c r="P26" s="118">
        <v>0</v>
      </c>
      <c r="Q26" s="56"/>
      <c r="R26" s="66">
        <f>'งบกำไรขาดทุน-6-7'!H54</f>
        <v>-341884</v>
      </c>
      <c r="S26" s="66"/>
      <c r="T26" s="66">
        <f>SUM(P26:R26)</f>
        <v>-341884</v>
      </c>
      <c r="U26" s="56"/>
      <c r="V26" s="66">
        <f>SUM(D26:N26,T26)</f>
        <v>-341884</v>
      </c>
    </row>
    <row r="27" spans="1:22" ht="21.75" customHeight="1" x14ac:dyDescent="0.65">
      <c r="A27" s="23" t="s">
        <v>160</v>
      </c>
      <c r="B27" s="57"/>
      <c r="C27" s="190"/>
      <c r="D27" s="124">
        <f>SUM(D25:D26)</f>
        <v>0</v>
      </c>
      <c r="E27" s="123"/>
      <c r="F27" s="124">
        <f>SUM(F25:F26)</f>
        <v>0</v>
      </c>
      <c r="G27" s="123"/>
      <c r="H27" s="124">
        <f>SUM(H25:H26)</f>
        <v>0</v>
      </c>
      <c r="I27" s="123"/>
      <c r="J27" s="124">
        <f>SUM(J25:J26)</f>
        <v>0</v>
      </c>
      <c r="K27" s="56"/>
      <c r="L27" s="64">
        <f>SUM(L25:L26)</f>
        <v>1059594</v>
      </c>
      <c r="M27" s="56"/>
      <c r="N27" s="64">
        <f>SUM(N25:N26)</f>
        <v>0</v>
      </c>
      <c r="O27" s="56"/>
      <c r="P27" s="64">
        <f>SUM(P25:P26)</f>
        <v>0</v>
      </c>
      <c r="Q27" s="56"/>
      <c r="R27" s="64">
        <f>SUM(R25:R26)</f>
        <v>-341884</v>
      </c>
      <c r="S27" s="65"/>
      <c r="T27" s="64">
        <f>SUM(T25:T26)</f>
        <v>-341884</v>
      </c>
      <c r="U27" s="56"/>
      <c r="V27" s="64">
        <f>SUM(V25:V26)</f>
        <v>717710</v>
      </c>
    </row>
    <row r="28" spans="1:22" s="70" customFormat="1" ht="9.75" customHeight="1" x14ac:dyDescent="0.65">
      <c r="A28" s="23"/>
      <c r="B28" s="191"/>
      <c r="C28" s="190"/>
      <c r="D28" s="116"/>
      <c r="E28" s="41"/>
      <c r="F28" s="117"/>
      <c r="G28" s="41"/>
      <c r="H28" s="117"/>
      <c r="I28" s="41"/>
      <c r="J28" s="117"/>
      <c r="K28" s="41"/>
      <c r="L28" s="118"/>
      <c r="M28" s="41"/>
      <c r="N28" s="41"/>
      <c r="O28" s="41"/>
      <c r="P28" s="117"/>
      <c r="Q28" s="41"/>
      <c r="R28" s="41"/>
      <c r="S28" s="41"/>
      <c r="T28" s="41"/>
      <c r="U28" s="41"/>
      <c r="V28" s="41"/>
    </row>
    <row r="29" spans="1:22" ht="21.75" customHeight="1" thickBot="1" x14ac:dyDescent="0.7">
      <c r="A29" s="23" t="s">
        <v>206</v>
      </c>
      <c r="B29" s="191"/>
      <c r="C29" s="49"/>
      <c r="D29" s="69">
        <f>SUM(D17,D22,D27)</f>
        <v>2244000</v>
      </c>
      <c r="E29" s="41"/>
      <c r="F29" s="69">
        <f>SUM(F17,F22,F27)</f>
        <v>8558558</v>
      </c>
      <c r="G29" s="41"/>
      <c r="H29" s="224">
        <f>SUM(H17,H22,H27)</f>
        <v>0</v>
      </c>
      <c r="I29" s="41"/>
      <c r="J29" s="69">
        <f>SUM(J17,J22,J27)</f>
        <v>224400</v>
      </c>
      <c r="K29" s="41"/>
      <c r="L29" s="69">
        <f>SUM(L17,L22,L27)</f>
        <v>54550849</v>
      </c>
      <c r="M29" s="41"/>
      <c r="N29" s="234">
        <f>SUM(N17,N22,N27)</f>
        <v>-761216</v>
      </c>
      <c r="O29" s="41"/>
      <c r="P29" s="224">
        <f>SUM(P17,P22,P27)</f>
        <v>0</v>
      </c>
      <c r="Q29" s="41"/>
      <c r="R29" s="234">
        <f>SUM(R17,R22,R27)</f>
        <v>-483819</v>
      </c>
      <c r="S29" s="65"/>
      <c r="T29" s="234">
        <f>SUM(T17,T22,T27)</f>
        <v>-483819</v>
      </c>
      <c r="U29" s="41"/>
      <c r="V29" s="69">
        <f>SUM(V17,V22,V27)</f>
        <v>64332772</v>
      </c>
    </row>
    <row r="30" spans="1:22" ht="20.5" thickTop="1" x14ac:dyDescent="0.6"/>
  </sheetData>
  <mergeCells count="4">
    <mergeCell ref="D3:V3"/>
    <mergeCell ref="J4:L4"/>
    <mergeCell ref="D13:V13"/>
    <mergeCell ref="P4:T4"/>
  </mergeCells>
  <pageMargins left="0.7" right="0.45" top="0.75" bottom="0.75" header="0.3" footer="0.3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2"/>
  <sheetViews>
    <sheetView view="pageBreakPreview" zoomScale="70" zoomScaleNormal="85" zoomScaleSheetLayoutView="70" workbookViewId="0">
      <selection activeCell="M35" sqref="M35"/>
    </sheetView>
  </sheetViews>
  <sheetFormatPr defaultColWidth="35" defaultRowHeight="23.25" customHeight="1" x14ac:dyDescent="0.65"/>
  <cols>
    <col min="1" max="1" width="72.3984375" style="1" customWidth="1"/>
    <col min="2" max="2" width="1.59765625" style="1" customWidth="1"/>
    <col min="3" max="3" width="1.3984375" style="1" customWidth="1"/>
    <col min="4" max="4" width="12.59765625" style="126" customWidth="1"/>
    <col min="5" max="5" width="1.3984375" style="1" customWidth="1"/>
    <col min="6" max="6" width="11.59765625" style="126" customWidth="1"/>
    <col min="7" max="7" width="1.3984375" style="1" customWidth="1"/>
    <col min="8" max="8" width="11.59765625" style="1" customWidth="1"/>
    <col min="9" max="9" width="1.3984375" style="1" customWidth="1"/>
    <col min="10" max="10" width="11.59765625" style="1" customWidth="1"/>
    <col min="11" max="11" width="1.3984375" style="2" customWidth="1"/>
    <col min="12" max="16384" width="35" style="1"/>
  </cols>
  <sheetData>
    <row r="1" spans="1:11" ht="22" customHeight="1" x14ac:dyDescent="0.65">
      <c r="A1" s="19" t="s">
        <v>0</v>
      </c>
    </row>
    <row r="2" spans="1:11" ht="22" customHeight="1" x14ac:dyDescent="0.7">
      <c r="A2" s="127" t="s">
        <v>171</v>
      </c>
    </row>
    <row r="3" spans="1:11" ht="12.65" customHeight="1" x14ac:dyDescent="0.65"/>
    <row r="4" spans="1:11" s="79" customFormat="1" ht="22" customHeight="1" x14ac:dyDescent="0.7">
      <c r="B4" s="80"/>
      <c r="C4" s="80"/>
      <c r="D4" s="259" t="s">
        <v>2</v>
      </c>
      <c r="E4" s="259"/>
      <c r="F4" s="259"/>
      <c r="G4" s="6"/>
      <c r="H4" s="259" t="s">
        <v>3</v>
      </c>
      <c r="I4" s="259"/>
      <c r="J4" s="259"/>
      <c r="K4" s="128"/>
    </row>
    <row r="5" spans="1:11" s="79" customFormat="1" ht="21.5" x14ac:dyDescent="0.65">
      <c r="B5" s="80"/>
      <c r="C5" s="80"/>
      <c r="D5" s="260" t="s">
        <v>146</v>
      </c>
      <c r="E5" s="260"/>
      <c r="F5" s="260"/>
      <c r="G5" s="7"/>
      <c r="H5" s="260" t="s">
        <v>146</v>
      </c>
      <c r="I5" s="260"/>
      <c r="J5" s="260"/>
      <c r="K5" s="128"/>
    </row>
    <row r="6" spans="1:11" s="79" customFormat="1" ht="21.5" x14ac:dyDescent="0.65">
      <c r="B6" s="80"/>
      <c r="C6" s="80"/>
      <c r="D6" s="260" t="s">
        <v>147</v>
      </c>
      <c r="E6" s="260"/>
      <c r="F6" s="260"/>
      <c r="G6" s="7"/>
      <c r="H6" s="260" t="s">
        <v>147</v>
      </c>
      <c r="I6" s="260"/>
      <c r="J6" s="260"/>
      <c r="K6" s="128"/>
    </row>
    <row r="7" spans="1:11" s="79" customFormat="1" ht="22" customHeight="1" x14ac:dyDescent="0.65">
      <c r="B7" s="8"/>
      <c r="C7" s="8"/>
      <c r="D7" s="5">
        <v>2563</v>
      </c>
      <c r="E7" s="5"/>
      <c r="F7" s="5">
        <v>2562</v>
      </c>
      <c r="G7" s="5"/>
      <c r="H7" s="5">
        <v>2563</v>
      </c>
      <c r="I7" s="5"/>
      <c r="J7" s="5">
        <v>2562</v>
      </c>
      <c r="K7" s="128"/>
    </row>
    <row r="8" spans="1:11" s="79" customFormat="1" ht="22" customHeight="1" x14ac:dyDescent="0.65">
      <c r="B8" s="80"/>
      <c r="C8" s="80"/>
      <c r="D8" s="257" t="s">
        <v>148</v>
      </c>
      <c r="E8" s="257"/>
      <c r="F8" s="257"/>
      <c r="G8" s="257"/>
      <c r="H8" s="257"/>
      <c r="I8" s="257"/>
      <c r="J8" s="257"/>
      <c r="K8" s="128"/>
    </row>
    <row r="9" spans="1:11" s="79" customFormat="1" ht="22" customHeight="1" x14ac:dyDescent="0.7">
      <c r="A9" s="129" t="s">
        <v>89</v>
      </c>
      <c r="B9" s="80"/>
      <c r="C9" s="80"/>
      <c r="D9" s="130"/>
      <c r="E9" s="85"/>
      <c r="F9" s="130"/>
      <c r="G9" s="85"/>
      <c r="H9" s="85"/>
      <c r="I9" s="85"/>
      <c r="J9" s="85"/>
      <c r="K9" s="128"/>
    </row>
    <row r="10" spans="1:11" s="79" customFormat="1" ht="22" customHeight="1" x14ac:dyDescent="0.65">
      <c r="A10" s="79" t="s">
        <v>150</v>
      </c>
      <c r="B10" s="80"/>
      <c r="C10" s="80"/>
      <c r="D10" s="130">
        <f>'งบกำไรขาดทุน-6-7'!D34</f>
        <v>4619840</v>
      </c>
      <c r="E10" s="85"/>
      <c r="F10" s="130">
        <f>'งบกำไรขาดทุน-6-7'!F34</f>
        <v>2887004</v>
      </c>
      <c r="G10" s="85"/>
      <c r="H10" s="85">
        <f>'งบกำไรขาดทุน-6-7'!H34</f>
        <v>1059594</v>
      </c>
      <c r="I10" s="85"/>
      <c r="J10" s="85">
        <f>'งบกำไรขาดทุน-6-7'!J34</f>
        <v>1700848</v>
      </c>
      <c r="K10" s="128"/>
    </row>
    <row r="11" spans="1:11" s="79" customFormat="1" ht="22" customHeight="1" x14ac:dyDescent="0.65">
      <c r="A11" s="131" t="s">
        <v>113</v>
      </c>
      <c r="B11" s="80"/>
      <c r="C11" s="80"/>
      <c r="D11" s="130"/>
      <c r="E11" s="85"/>
      <c r="F11" s="130"/>
      <c r="G11" s="85"/>
      <c r="H11" s="85"/>
      <c r="I11" s="85"/>
      <c r="J11" s="85"/>
      <c r="K11" s="128"/>
    </row>
    <row r="12" spans="1:11" s="79" customFormat="1" ht="22" customHeight="1" x14ac:dyDescent="0.65">
      <c r="A12" s="79" t="s">
        <v>186</v>
      </c>
      <c r="B12" s="80"/>
      <c r="C12" s="80"/>
      <c r="D12" s="130"/>
      <c r="E12" s="85"/>
      <c r="F12" s="130"/>
      <c r="G12" s="85"/>
      <c r="H12" s="85"/>
      <c r="I12" s="85"/>
      <c r="J12" s="85"/>
      <c r="K12" s="128"/>
    </row>
    <row r="13" spans="1:11" s="79" customFormat="1" ht="22" customHeight="1" x14ac:dyDescent="0.65">
      <c r="A13" s="79" t="s">
        <v>187</v>
      </c>
      <c r="B13" s="80"/>
      <c r="C13" s="80"/>
      <c r="D13" s="130">
        <f>'งบกำไรขาดทุน-6-7'!D22</f>
        <v>238606</v>
      </c>
      <c r="E13" s="85"/>
      <c r="F13" s="130">
        <f>'งบกำไรขาดทุน-6-7'!F22</f>
        <v>74658</v>
      </c>
      <c r="G13" s="85"/>
      <c r="H13" s="16">
        <v>0</v>
      </c>
      <c r="I13" s="16"/>
      <c r="J13" s="16">
        <v>0</v>
      </c>
      <c r="K13" s="128"/>
    </row>
    <row r="14" spans="1:11" s="79" customFormat="1" ht="22" customHeight="1" x14ac:dyDescent="0.65">
      <c r="A14" s="134" t="s">
        <v>188</v>
      </c>
      <c r="B14" s="80"/>
      <c r="C14" s="80"/>
      <c r="D14" s="133">
        <v>2025435</v>
      </c>
      <c r="E14" s="85"/>
      <c r="F14" s="133">
        <v>1569713</v>
      </c>
      <c r="G14" s="85"/>
      <c r="H14" s="85">
        <v>1183728</v>
      </c>
      <c r="I14" s="85"/>
      <c r="J14" s="85">
        <f>194544+549179</f>
        <v>743723</v>
      </c>
      <c r="K14" s="128"/>
    </row>
    <row r="15" spans="1:11" s="79" customFormat="1" ht="22" customHeight="1" x14ac:dyDescent="0.65">
      <c r="A15" s="132" t="s">
        <v>50</v>
      </c>
      <c r="B15" s="80"/>
      <c r="C15" s="80"/>
      <c r="D15" s="135">
        <f>-'งบกำไรขาดทุน-6-7'!D14</f>
        <v>-35259</v>
      </c>
      <c r="E15" s="85"/>
      <c r="F15" s="135">
        <f>-'งบกำไรขาดทุน-6-7'!F14</f>
        <v>-81810</v>
      </c>
      <c r="G15" s="85"/>
      <c r="H15" s="85">
        <f>-'งบกำไรขาดทุน-6-7'!H14</f>
        <v>-386807</v>
      </c>
      <c r="I15" s="85"/>
      <c r="J15" s="85">
        <v>-828577</v>
      </c>
      <c r="K15" s="128"/>
    </row>
    <row r="16" spans="1:11" s="79" customFormat="1" ht="22" customHeight="1" x14ac:dyDescent="0.65">
      <c r="A16" s="132" t="s">
        <v>57</v>
      </c>
      <c r="B16" s="80"/>
      <c r="C16" s="80"/>
      <c r="D16" s="135">
        <f>'งบกำไรขาดทุน-6-7'!D24</f>
        <v>480112</v>
      </c>
      <c r="E16" s="85"/>
      <c r="F16" s="135">
        <f>'งบกำไรขาดทุน-6-7'!F24</f>
        <v>186073</v>
      </c>
      <c r="G16" s="85"/>
      <c r="H16" s="85">
        <f>'งบกำไรขาดทุน-6-7'!H24</f>
        <v>487595</v>
      </c>
      <c r="I16" s="85"/>
      <c r="J16" s="85">
        <v>254740</v>
      </c>
      <c r="K16" s="128"/>
    </row>
    <row r="17" spans="1:11" s="79" customFormat="1" ht="22" customHeight="1" x14ac:dyDescent="0.65">
      <c r="A17" s="136" t="s">
        <v>249</v>
      </c>
      <c r="B17" s="80"/>
      <c r="C17" s="80"/>
      <c r="D17" s="133">
        <v>-8220</v>
      </c>
      <c r="E17" s="85"/>
      <c r="F17" s="133">
        <v>-4385</v>
      </c>
      <c r="G17" s="85"/>
      <c r="H17" s="137">
        <v>3223</v>
      </c>
      <c r="I17" s="85"/>
      <c r="J17" s="137">
        <v>-2918</v>
      </c>
      <c r="K17" s="128"/>
    </row>
    <row r="18" spans="1:11" s="79" customFormat="1" ht="22" customHeight="1" x14ac:dyDescent="0.65">
      <c r="A18" s="136" t="s">
        <v>99</v>
      </c>
      <c r="B18" s="80"/>
      <c r="C18" s="80"/>
      <c r="D18" s="133">
        <v>108</v>
      </c>
      <c r="E18" s="85"/>
      <c r="F18" s="133">
        <v>4183</v>
      </c>
      <c r="G18" s="85"/>
      <c r="H18" s="85">
        <v>41</v>
      </c>
      <c r="I18" s="85"/>
      <c r="J18" s="85">
        <v>2018</v>
      </c>
      <c r="K18" s="128"/>
    </row>
    <row r="19" spans="1:11" s="79" customFormat="1" ht="22" customHeight="1" x14ac:dyDescent="0.65">
      <c r="A19" s="136" t="s">
        <v>268</v>
      </c>
      <c r="B19" s="80"/>
      <c r="C19" s="80"/>
      <c r="D19" s="133">
        <v>0</v>
      </c>
      <c r="E19" s="85"/>
      <c r="F19" s="133">
        <v>-44810</v>
      </c>
      <c r="G19" s="85"/>
      <c r="H19" s="133">
        <v>0</v>
      </c>
      <c r="I19" s="85"/>
      <c r="J19" s="85">
        <v>-44810</v>
      </c>
      <c r="K19" s="128"/>
    </row>
    <row r="20" spans="1:11" s="79" customFormat="1" ht="22" customHeight="1" x14ac:dyDescent="0.65">
      <c r="A20" s="136" t="s">
        <v>267</v>
      </c>
      <c r="B20" s="80"/>
      <c r="C20" s="80"/>
      <c r="D20" s="133">
        <v>0</v>
      </c>
      <c r="E20" s="85"/>
      <c r="F20" s="133">
        <v>-1375</v>
      </c>
      <c r="G20" s="85"/>
      <c r="H20" s="133">
        <v>0</v>
      </c>
      <c r="I20" s="85"/>
      <c r="J20" s="85">
        <v>-1375</v>
      </c>
      <c r="K20" s="128"/>
    </row>
    <row r="21" spans="1:11" s="79" customFormat="1" ht="22" customHeight="1" x14ac:dyDescent="0.65">
      <c r="A21" s="136" t="s">
        <v>114</v>
      </c>
      <c r="B21" s="80"/>
      <c r="C21" s="80"/>
      <c r="D21" s="133">
        <v>-2569629</v>
      </c>
      <c r="E21" s="85"/>
      <c r="F21" s="133">
        <v>-3058</v>
      </c>
      <c r="G21" s="85"/>
      <c r="H21" s="138">
        <v>543</v>
      </c>
      <c r="I21" s="85"/>
      <c r="J21" s="138">
        <v>212</v>
      </c>
      <c r="K21" s="128"/>
    </row>
    <row r="22" spans="1:11" s="79" customFormat="1" ht="22" customHeight="1" x14ac:dyDescent="0.65">
      <c r="A22" s="132" t="s">
        <v>235</v>
      </c>
      <c r="B22" s="80"/>
      <c r="C22" s="80"/>
      <c r="D22" s="133">
        <v>-479646</v>
      </c>
      <c r="E22" s="85"/>
      <c r="F22" s="133">
        <v>-443999</v>
      </c>
      <c r="G22" s="85"/>
      <c r="H22" s="85">
        <v>-59090</v>
      </c>
      <c r="I22" s="85"/>
      <c r="J22" s="85">
        <v>-46267</v>
      </c>
      <c r="K22" s="128"/>
    </row>
    <row r="23" spans="1:11" s="79" customFormat="1" ht="22" customHeight="1" x14ac:dyDescent="0.65">
      <c r="A23" s="79" t="s">
        <v>240</v>
      </c>
      <c r="B23" s="80"/>
      <c r="C23" s="80"/>
      <c r="D23" s="133">
        <v>22468</v>
      </c>
      <c r="E23" s="73"/>
      <c r="F23" s="133">
        <v>20509</v>
      </c>
      <c r="G23" s="73"/>
      <c r="H23" s="85">
        <v>17809</v>
      </c>
      <c r="I23" s="73"/>
      <c r="J23" s="85">
        <v>17174</v>
      </c>
      <c r="K23" s="128"/>
    </row>
    <row r="24" spans="1:11" s="79" customFormat="1" ht="22" customHeight="1" x14ac:dyDescent="0.65">
      <c r="A24" s="132" t="s">
        <v>191</v>
      </c>
      <c r="B24" s="80"/>
      <c r="C24" s="80"/>
      <c r="D24" s="135">
        <f>-582112+1385</f>
        <v>-580727</v>
      </c>
      <c r="E24" s="73"/>
      <c r="F24" s="135">
        <f>-'งบกำไรขาดทุน-6-7'!F30</f>
        <v>-301173</v>
      </c>
      <c r="G24" s="73"/>
      <c r="H24" s="139">
        <v>0</v>
      </c>
      <c r="I24" s="73"/>
      <c r="J24" s="139">
        <v>0</v>
      </c>
      <c r="K24" s="128"/>
    </row>
    <row r="25" spans="1:11" s="79" customFormat="1" ht="22" customHeight="1" x14ac:dyDescent="0.65">
      <c r="A25" s="132" t="s">
        <v>194</v>
      </c>
      <c r="B25" s="80"/>
      <c r="C25" s="80"/>
      <c r="D25" s="133">
        <v>3668</v>
      </c>
      <c r="E25" s="105"/>
      <c r="F25" s="133">
        <v>145</v>
      </c>
      <c r="G25" s="73"/>
      <c r="H25" s="139">
        <v>0</v>
      </c>
      <c r="I25" s="73"/>
      <c r="J25" s="139">
        <v>0</v>
      </c>
      <c r="K25" s="128"/>
    </row>
    <row r="26" spans="1:11" s="79" customFormat="1" ht="22" hidden="1" customHeight="1" x14ac:dyDescent="0.65">
      <c r="A26" s="132" t="s">
        <v>172</v>
      </c>
      <c r="B26" s="80"/>
      <c r="C26" s="80"/>
      <c r="D26" s="133"/>
      <c r="E26" s="105"/>
      <c r="F26" s="133">
        <v>0</v>
      </c>
      <c r="G26" s="73"/>
      <c r="H26" s="133"/>
      <c r="I26" s="73"/>
      <c r="J26" s="133">
        <v>0</v>
      </c>
      <c r="K26" s="128"/>
    </row>
    <row r="27" spans="1:11" s="79" customFormat="1" ht="22" customHeight="1" x14ac:dyDescent="0.65">
      <c r="A27" s="132" t="s">
        <v>173</v>
      </c>
      <c r="B27" s="80"/>
      <c r="C27" s="80"/>
      <c r="D27" s="133"/>
      <c r="E27" s="137"/>
      <c r="F27" s="133"/>
      <c r="G27" s="85"/>
      <c r="H27" s="139"/>
      <c r="I27" s="85"/>
      <c r="J27" s="139"/>
      <c r="K27" s="128"/>
    </row>
    <row r="28" spans="1:11" s="79" customFormat="1" ht="22" customHeight="1" x14ac:dyDescent="0.65">
      <c r="A28" s="132" t="s">
        <v>174</v>
      </c>
      <c r="B28" s="80"/>
      <c r="C28" s="80"/>
      <c r="D28" s="133">
        <v>28723</v>
      </c>
      <c r="E28" s="137"/>
      <c r="F28" s="133">
        <v>13593</v>
      </c>
      <c r="G28" s="85"/>
      <c r="H28" s="16">
        <v>0</v>
      </c>
      <c r="I28" s="85"/>
      <c r="J28" s="16">
        <v>0</v>
      </c>
      <c r="K28" s="128"/>
    </row>
    <row r="29" spans="1:11" s="79" customFormat="1" ht="22" hidden="1" customHeight="1" x14ac:dyDescent="0.65">
      <c r="A29" s="132" t="s">
        <v>175</v>
      </c>
      <c r="B29" s="80"/>
      <c r="C29" s="80"/>
      <c r="D29" s="133"/>
      <c r="E29" s="137"/>
      <c r="F29" s="133"/>
      <c r="G29" s="85"/>
      <c r="H29" s="16"/>
      <c r="I29" s="85"/>
      <c r="J29" s="16"/>
      <c r="K29" s="128"/>
    </row>
    <row r="30" spans="1:11" s="79" customFormat="1" ht="22" customHeight="1" x14ac:dyDescent="0.65">
      <c r="A30" s="132" t="s">
        <v>60</v>
      </c>
      <c r="B30" s="80"/>
      <c r="C30" s="80"/>
      <c r="D30" s="140">
        <f>-'งบกำไรขาดทุน-6-7'!D33</f>
        <v>1177219</v>
      </c>
      <c r="E30" s="137"/>
      <c r="F30" s="140">
        <f>-'งบกำไรขาดทุน-6-7'!F33</f>
        <v>552852</v>
      </c>
      <c r="G30" s="85"/>
      <c r="H30" s="77">
        <f>-'งบกำไรขาดทุน-6-7'!H33</f>
        <v>235988</v>
      </c>
      <c r="I30" s="85"/>
      <c r="J30" s="77">
        <f>-'งบกำไรขาดทุน-6-7'!J33</f>
        <v>289935</v>
      </c>
      <c r="K30" s="128"/>
    </row>
    <row r="31" spans="1:11" s="79" customFormat="1" ht="22" customHeight="1" x14ac:dyDescent="0.65">
      <c r="B31" s="80"/>
      <c r="C31" s="80"/>
      <c r="D31" s="130">
        <f>SUM(D10:D30)</f>
        <v>4922698</v>
      </c>
      <c r="E31" s="85"/>
      <c r="F31" s="130">
        <f>SUM(F10:F30)</f>
        <v>4428120</v>
      </c>
      <c r="G31" s="85"/>
      <c r="H31" s="130">
        <f>SUM(H10:H30)</f>
        <v>2542624</v>
      </c>
      <c r="I31" s="85"/>
      <c r="J31" s="130">
        <f>SUM(J10:J30)</f>
        <v>2084703</v>
      </c>
      <c r="K31" s="128"/>
    </row>
    <row r="32" spans="1:11" s="79" customFormat="1" ht="22" customHeight="1" x14ac:dyDescent="0.65">
      <c r="A32" s="131" t="s">
        <v>90</v>
      </c>
      <c r="B32" s="80"/>
      <c r="C32" s="80"/>
      <c r="D32" s="130"/>
      <c r="E32" s="85"/>
      <c r="F32" s="130"/>
      <c r="G32" s="85"/>
      <c r="H32" s="85"/>
      <c r="I32" s="85"/>
      <c r="J32" s="85"/>
      <c r="K32" s="128"/>
    </row>
    <row r="33" spans="1:11" s="79" customFormat="1" ht="22" customHeight="1" x14ac:dyDescent="0.65">
      <c r="A33" s="89" t="s">
        <v>9</v>
      </c>
      <c r="B33" s="80"/>
      <c r="C33" s="80"/>
      <c r="D33" s="130">
        <v>-544312</v>
      </c>
      <c r="E33" s="85"/>
      <c r="F33" s="130">
        <v>-182631</v>
      </c>
      <c r="G33" s="85"/>
      <c r="H33" s="85">
        <v>-199951</v>
      </c>
      <c r="I33" s="85"/>
      <c r="J33" s="85">
        <v>-94405</v>
      </c>
      <c r="K33" s="128"/>
    </row>
    <row r="34" spans="1:11" s="79" customFormat="1" ht="22" customHeight="1" x14ac:dyDescent="0.65">
      <c r="A34" s="89" t="s">
        <v>140</v>
      </c>
      <c r="B34" s="80"/>
      <c r="C34" s="80"/>
      <c r="D34" s="130">
        <f>806293+66854-4100</f>
        <v>869047</v>
      </c>
      <c r="E34" s="85"/>
      <c r="F34" s="130">
        <v>676043</v>
      </c>
      <c r="G34" s="85"/>
      <c r="H34" s="85">
        <f>-946642+504376+1</f>
        <v>-442265</v>
      </c>
      <c r="I34" s="85"/>
      <c r="J34" s="85">
        <v>268674</v>
      </c>
      <c r="K34" s="128"/>
    </row>
    <row r="35" spans="1:11" s="79" customFormat="1" ht="22" customHeight="1" x14ac:dyDescent="0.65">
      <c r="A35" s="89" t="s">
        <v>98</v>
      </c>
      <c r="B35" s="80"/>
      <c r="C35" s="80"/>
      <c r="D35" s="130">
        <v>-289596</v>
      </c>
      <c r="E35" s="85"/>
      <c r="F35" s="130">
        <v>-243112</v>
      </c>
      <c r="G35" s="85"/>
      <c r="H35" s="16">
        <v>0</v>
      </c>
      <c r="I35" s="16"/>
      <c r="J35" s="16">
        <v>0</v>
      </c>
      <c r="K35" s="128"/>
    </row>
    <row r="36" spans="1:11" s="79" customFormat="1" ht="22" customHeight="1" x14ac:dyDescent="0.65">
      <c r="A36" s="89" t="s">
        <v>18</v>
      </c>
      <c r="B36" s="80"/>
      <c r="C36" s="80"/>
      <c r="D36" s="130">
        <v>-346154</v>
      </c>
      <c r="E36" s="85"/>
      <c r="F36" s="130">
        <v>-150643</v>
      </c>
      <c r="G36" s="85"/>
      <c r="H36" s="85">
        <v>-207814</v>
      </c>
      <c r="I36" s="85"/>
      <c r="J36" s="85">
        <v>-28373</v>
      </c>
      <c r="K36" s="128"/>
    </row>
    <row r="37" spans="1:11" s="79" customFormat="1" ht="22" hidden="1" customHeight="1" x14ac:dyDescent="0.65">
      <c r="A37" s="89" t="s">
        <v>247</v>
      </c>
      <c r="B37" s="80"/>
      <c r="C37" s="80"/>
      <c r="D37" s="130"/>
      <c r="E37" s="85"/>
      <c r="F37" s="151">
        <v>0</v>
      </c>
      <c r="G37" s="16"/>
      <c r="H37" s="16">
        <v>0</v>
      </c>
      <c r="I37" s="16"/>
      <c r="J37" s="16">
        <v>0</v>
      </c>
      <c r="K37" s="128"/>
    </row>
    <row r="38" spans="1:11" s="79" customFormat="1" ht="22" customHeight="1" x14ac:dyDescent="0.65">
      <c r="A38" s="89" t="s">
        <v>24</v>
      </c>
      <c r="B38" s="80"/>
      <c r="C38" s="80"/>
      <c r="D38" s="130">
        <v>-444662</v>
      </c>
      <c r="E38" s="85"/>
      <c r="F38" s="130">
        <v>-125175</v>
      </c>
      <c r="G38" s="85"/>
      <c r="H38" s="85">
        <v>-285822</v>
      </c>
      <c r="I38" s="85"/>
      <c r="J38" s="85">
        <v>-131350</v>
      </c>
      <c r="K38" s="128"/>
    </row>
    <row r="39" spans="1:11" s="79" customFormat="1" ht="22" customHeight="1" x14ac:dyDescent="0.65">
      <c r="A39" s="89" t="s">
        <v>141</v>
      </c>
      <c r="B39" s="80"/>
      <c r="C39" s="80"/>
      <c r="D39" s="141">
        <f>-402510-1385</f>
        <v>-403895</v>
      </c>
      <c r="E39" s="85"/>
      <c r="F39" s="141">
        <v>-536696</v>
      </c>
      <c r="G39" s="85"/>
      <c r="H39" s="141">
        <f>-275192+1</f>
        <v>-275191</v>
      </c>
      <c r="I39" s="85"/>
      <c r="J39" s="141">
        <v>-409773</v>
      </c>
      <c r="K39" s="128"/>
    </row>
    <row r="40" spans="1:11" s="79" customFormat="1" ht="22" hidden="1" customHeight="1" x14ac:dyDescent="0.65">
      <c r="A40" s="89" t="s">
        <v>236</v>
      </c>
      <c r="B40" s="80"/>
      <c r="C40" s="80"/>
      <c r="D40" s="141">
        <v>0</v>
      </c>
      <c r="E40" s="85"/>
      <c r="F40" s="141">
        <v>0</v>
      </c>
      <c r="G40" s="85"/>
      <c r="H40" s="141">
        <v>0</v>
      </c>
      <c r="I40" s="85"/>
      <c r="J40" s="141">
        <v>0</v>
      </c>
      <c r="K40" s="128"/>
    </row>
    <row r="41" spans="1:11" s="79" customFormat="1" ht="22" customHeight="1" x14ac:dyDescent="0.65">
      <c r="A41" s="89" t="s">
        <v>200</v>
      </c>
      <c r="B41" s="80"/>
      <c r="C41" s="80"/>
      <c r="D41" s="130">
        <v>37089</v>
      </c>
      <c r="E41" s="85"/>
      <c r="F41" s="130">
        <v>246777</v>
      </c>
      <c r="G41" s="85"/>
      <c r="H41" s="85">
        <v>37442</v>
      </c>
      <c r="I41" s="85"/>
      <c r="J41" s="85">
        <v>185785</v>
      </c>
      <c r="K41" s="128"/>
    </row>
    <row r="42" spans="1:11" s="79" customFormat="1" ht="22" customHeight="1" x14ac:dyDescent="0.65">
      <c r="A42" s="89" t="s">
        <v>30</v>
      </c>
      <c r="B42" s="80"/>
      <c r="C42" s="80"/>
      <c r="D42" s="130">
        <v>-16664</v>
      </c>
      <c r="E42" s="85"/>
      <c r="F42" s="130">
        <v>62140</v>
      </c>
      <c r="G42" s="85"/>
      <c r="H42" s="85">
        <v>959055</v>
      </c>
      <c r="I42" s="85"/>
      <c r="J42" s="85">
        <v>23299</v>
      </c>
      <c r="K42" s="128"/>
    </row>
    <row r="43" spans="1:11" s="79" customFormat="1" ht="22" customHeight="1" x14ac:dyDescent="0.65">
      <c r="A43" s="18" t="s">
        <v>128</v>
      </c>
      <c r="B43" s="80"/>
      <c r="C43" s="80"/>
      <c r="D43" s="133">
        <v>-700</v>
      </c>
      <c r="E43" s="137"/>
      <c r="F43" s="133">
        <v>-1194</v>
      </c>
      <c r="G43" s="137"/>
      <c r="H43" s="137">
        <v>-700</v>
      </c>
      <c r="I43" s="17"/>
      <c r="J43" s="137">
        <v>-793</v>
      </c>
      <c r="K43" s="128"/>
    </row>
    <row r="44" spans="1:11" s="79" customFormat="1" ht="22" customHeight="1" x14ac:dyDescent="0.65">
      <c r="A44" s="18" t="s">
        <v>272</v>
      </c>
      <c r="D44" s="142">
        <f>SUM(D31:D43)</f>
        <v>3782851</v>
      </c>
      <c r="E44" s="143"/>
      <c r="F44" s="142">
        <f>SUM(F31:F43)</f>
        <v>4173629</v>
      </c>
      <c r="G44" s="73"/>
      <c r="H44" s="142">
        <f>SUM(H31:H43)</f>
        <v>2127378</v>
      </c>
      <c r="I44" s="73"/>
      <c r="J44" s="142">
        <f>SUM(J31:J43)</f>
        <v>1897767</v>
      </c>
      <c r="K44" s="128"/>
    </row>
    <row r="45" spans="1:11" s="79" customFormat="1" ht="22" customHeight="1" x14ac:dyDescent="0.65">
      <c r="A45" s="79" t="s">
        <v>116</v>
      </c>
      <c r="B45" s="80"/>
      <c r="C45" s="80"/>
      <c r="D45" s="144">
        <v>-273038</v>
      </c>
      <c r="E45" s="85"/>
      <c r="F45" s="144">
        <v>-289301</v>
      </c>
      <c r="G45" s="85"/>
      <c r="H45" s="144">
        <v>-148173</v>
      </c>
      <c r="I45" s="143"/>
      <c r="J45" s="144">
        <f>-161409</f>
        <v>-161409</v>
      </c>
      <c r="K45" s="128"/>
    </row>
    <row r="46" spans="1:11" s="79" customFormat="1" ht="22" customHeight="1" x14ac:dyDescent="0.7">
      <c r="A46" s="10" t="s">
        <v>259</v>
      </c>
      <c r="B46" s="80"/>
      <c r="C46" s="80"/>
      <c r="D46" s="145">
        <f>SUM(D44:D45)</f>
        <v>3509813</v>
      </c>
      <c r="E46" s="20"/>
      <c r="F46" s="145">
        <f>SUM(F44:F45)</f>
        <v>3884328</v>
      </c>
      <c r="G46" s="20"/>
      <c r="H46" s="145">
        <f>SUM(H44:H45)</f>
        <v>1979205</v>
      </c>
      <c r="I46" s="12"/>
      <c r="J46" s="145">
        <f>SUM(J44:J45)</f>
        <v>1736358</v>
      </c>
      <c r="K46" s="128"/>
    </row>
    <row r="47" spans="1:11" ht="22" customHeight="1" x14ac:dyDescent="0.65">
      <c r="A47" s="19" t="s">
        <v>0</v>
      </c>
      <c r="D47" s="147"/>
      <c r="E47" s="79"/>
      <c r="F47" s="147"/>
      <c r="G47" s="79"/>
      <c r="H47" s="79"/>
      <c r="I47" s="79"/>
      <c r="J47" s="79"/>
    </row>
    <row r="48" spans="1:11" ht="22" customHeight="1" x14ac:dyDescent="0.7">
      <c r="A48" s="127" t="s">
        <v>176</v>
      </c>
      <c r="D48" s="147"/>
      <c r="E48" s="79"/>
      <c r="F48" s="147"/>
      <c r="G48" s="79"/>
      <c r="H48" s="79"/>
      <c r="I48" s="79"/>
      <c r="J48" s="79"/>
    </row>
    <row r="49" spans="1:11" ht="12.5" customHeight="1" x14ac:dyDescent="0.65">
      <c r="D49" s="147"/>
      <c r="E49" s="79"/>
      <c r="F49" s="147"/>
      <c r="G49" s="79"/>
      <c r="H49" s="79"/>
      <c r="I49" s="79"/>
      <c r="J49" s="79"/>
    </row>
    <row r="50" spans="1:11" s="79" customFormat="1" ht="22" customHeight="1" x14ac:dyDescent="0.7">
      <c r="B50" s="80"/>
      <c r="C50" s="80"/>
      <c r="D50" s="259" t="s">
        <v>2</v>
      </c>
      <c r="E50" s="259"/>
      <c r="F50" s="259"/>
      <c r="G50" s="252"/>
      <c r="H50" s="259" t="s">
        <v>3</v>
      </c>
      <c r="I50" s="259"/>
      <c r="J50" s="259"/>
      <c r="K50" s="128"/>
    </row>
    <row r="51" spans="1:11" s="79" customFormat="1" ht="21.5" x14ac:dyDescent="0.65">
      <c r="B51" s="80"/>
      <c r="C51" s="80"/>
      <c r="D51" s="260" t="s">
        <v>146</v>
      </c>
      <c r="E51" s="260"/>
      <c r="F51" s="260"/>
      <c r="G51" s="253"/>
      <c r="H51" s="260" t="s">
        <v>146</v>
      </c>
      <c r="I51" s="260"/>
      <c r="J51" s="260"/>
      <c r="K51" s="128"/>
    </row>
    <row r="52" spans="1:11" s="79" customFormat="1" ht="21.5" x14ac:dyDescent="0.65">
      <c r="B52" s="80"/>
      <c r="C52" s="80"/>
      <c r="D52" s="260" t="s">
        <v>147</v>
      </c>
      <c r="E52" s="260"/>
      <c r="F52" s="260"/>
      <c r="G52" s="253"/>
      <c r="H52" s="260" t="s">
        <v>147</v>
      </c>
      <c r="I52" s="260"/>
      <c r="J52" s="260"/>
      <c r="K52" s="128"/>
    </row>
    <row r="53" spans="1:11" s="79" customFormat="1" ht="22" customHeight="1" x14ac:dyDescent="0.65">
      <c r="B53" s="8"/>
      <c r="C53" s="8"/>
      <c r="D53" s="5">
        <v>2563</v>
      </c>
      <c r="E53" s="5"/>
      <c r="F53" s="5">
        <v>2562</v>
      </c>
      <c r="G53" s="5"/>
      <c r="H53" s="5">
        <v>2563</v>
      </c>
      <c r="I53" s="5"/>
      <c r="J53" s="5">
        <v>2562</v>
      </c>
      <c r="K53" s="128"/>
    </row>
    <row r="54" spans="1:11" s="79" customFormat="1" ht="22" customHeight="1" x14ac:dyDescent="0.65">
      <c r="B54" s="80"/>
      <c r="C54" s="80"/>
      <c r="D54" s="257" t="s">
        <v>148</v>
      </c>
      <c r="E54" s="257"/>
      <c r="F54" s="257"/>
      <c r="G54" s="257"/>
      <c r="H54" s="257"/>
      <c r="I54" s="257"/>
      <c r="J54" s="257"/>
      <c r="K54" s="128"/>
    </row>
    <row r="55" spans="1:11" s="79" customFormat="1" ht="22" customHeight="1" x14ac:dyDescent="0.7">
      <c r="A55" s="129" t="s">
        <v>91</v>
      </c>
      <c r="B55" s="80"/>
      <c r="C55" s="80"/>
      <c r="D55" s="130"/>
      <c r="E55" s="85"/>
      <c r="F55" s="130"/>
      <c r="G55" s="85"/>
      <c r="H55" s="85"/>
      <c r="I55" s="85"/>
      <c r="J55" s="85"/>
      <c r="K55" s="128"/>
    </row>
    <row r="56" spans="1:11" s="79" customFormat="1" ht="22" customHeight="1" x14ac:dyDescent="0.65">
      <c r="A56" s="132" t="s">
        <v>117</v>
      </c>
      <c r="B56" s="80"/>
      <c r="C56" s="80"/>
      <c r="D56" s="148">
        <v>24002</v>
      </c>
      <c r="E56" s="85"/>
      <c r="F56" s="148">
        <v>18383</v>
      </c>
      <c r="G56" s="85"/>
      <c r="H56" s="137">
        <v>131647</v>
      </c>
      <c r="I56" s="85"/>
      <c r="J56" s="137">
        <v>120793</v>
      </c>
      <c r="K56" s="128"/>
    </row>
    <row r="57" spans="1:11" s="79" customFormat="1" ht="22" customHeight="1" x14ac:dyDescent="0.65">
      <c r="A57" s="89" t="s">
        <v>118</v>
      </c>
      <c r="B57" s="80"/>
      <c r="C57" s="80"/>
      <c r="D57" s="133">
        <v>543266</v>
      </c>
      <c r="E57" s="85"/>
      <c r="F57" s="133">
        <v>244759</v>
      </c>
      <c r="G57" s="85"/>
      <c r="H57" s="137">
        <v>235023</v>
      </c>
      <c r="I57" s="85"/>
      <c r="J57" s="137">
        <v>661166</v>
      </c>
      <c r="K57" s="128"/>
    </row>
    <row r="58" spans="1:11" s="79" customFormat="1" ht="21.75" customHeight="1" x14ac:dyDescent="0.65">
      <c r="A58" s="92" t="s">
        <v>263</v>
      </c>
      <c r="B58" s="80"/>
      <c r="C58" s="80"/>
      <c r="D58" s="133">
        <f>-3878026+4025</f>
        <v>-3874001</v>
      </c>
      <c r="E58" s="85"/>
      <c r="F58" s="133">
        <v>-267651</v>
      </c>
      <c r="G58" s="85"/>
      <c r="H58" s="133">
        <v>-3936000</v>
      </c>
      <c r="I58" s="85"/>
      <c r="J58" s="133">
        <v>-267651</v>
      </c>
      <c r="K58" s="128"/>
    </row>
    <row r="59" spans="1:11" s="79" customFormat="1" ht="22" customHeight="1" x14ac:dyDescent="0.65">
      <c r="A59" s="92" t="s">
        <v>177</v>
      </c>
      <c r="B59" s="80"/>
      <c r="C59" s="80"/>
      <c r="D59" s="137">
        <v>-17508</v>
      </c>
      <c r="E59" s="85"/>
      <c r="F59" s="137">
        <v>0</v>
      </c>
      <c r="G59" s="85"/>
      <c r="H59" s="137">
        <f>-16509-999</f>
        <v>-17508</v>
      </c>
      <c r="I59" s="85"/>
      <c r="J59" s="137">
        <v>-204568</v>
      </c>
      <c r="K59" s="128"/>
    </row>
    <row r="60" spans="1:11" s="79" customFormat="1" ht="22" customHeight="1" x14ac:dyDescent="0.65">
      <c r="A60" s="92" t="s">
        <v>252</v>
      </c>
      <c r="B60" s="80"/>
      <c r="C60" s="80"/>
      <c r="D60" s="137">
        <v>683684</v>
      </c>
      <c r="E60" s="85"/>
      <c r="F60" s="137">
        <v>0</v>
      </c>
      <c r="G60" s="85"/>
      <c r="H60" s="137">
        <v>999</v>
      </c>
      <c r="I60" s="85"/>
      <c r="J60" s="137">
        <v>0</v>
      </c>
      <c r="K60" s="128"/>
    </row>
    <row r="61" spans="1:11" s="79" customFormat="1" ht="22" hidden="1" customHeight="1" x14ac:dyDescent="0.65">
      <c r="A61" s="89" t="s">
        <v>192</v>
      </c>
      <c r="B61" s="80"/>
      <c r="C61" s="80"/>
      <c r="D61" s="149">
        <v>0</v>
      </c>
      <c r="E61" s="85"/>
      <c r="F61" s="149">
        <v>0</v>
      </c>
      <c r="G61" s="85"/>
      <c r="H61" s="149">
        <v>0</v>
      </c>
      <c r="I61" s="85"/>
      <c r="J61" s="149">
        <v>0</v>
      </c>
      <c r="K61" s="128"/>
    </row>
    <row r="62" spans="1:11" s="79" customFormat="1" ht="22" customHeight="1" x14ac:dyDescent="0.65">
      <c r="A62" s="89" t="s">
        <v>264</v>
      </c>
      <c r="B62" s="80"/>
      <c r="C62" s="80"/>
      <c r="D62" s="149">
        <v>0</v>
      </c>
      <c r="E62" s="85"/>
      <c r="F62" s="149">
        <v>-73125</v>
      </c>
      <c r="G62" s="85"/>
      <c r="H62" s="149">
        <v>0</v>
      </c>
      <c r="I62" s="85"/>
      <c r="J62" s="149">
        <v>-73125</v>
      </c>
      <c r="K62" s="128"/>
    </row>
    <row r="63" spans="1:11" s="79" customFormat="1" ht="22" customHeight="1" x14ac:dyDescent="0.65">
      <c r="A63" s="89" t="s">
        <v>265</v>
      </c>
      <c r="B63" s="80"/>
      <c r="C63" s="80"/>
      <c r="D63" s="149">
        <v>0</v>
      </c>
      <c r="E63" s="85"/>
      <c r="F63" s="149">
        <v>509951</v>
      </c>
      <c r="G63" s="85"/>
      <c r="H63" s="149">
        <v>0</v>
      </c>
      <c r="I63" s="85"/>
      <c r="J63" s="149">
        <v>509951</v>
      </c>
      <c r="K63" s="128"/>
    </row>
    <row r="64" spans="1:11" s="79" customFormat="1" ht="22" customHeight="1" x14ac:dyDescent="0.65">
      <c r="A64" s="92" t="s">
        <v>119</v>
      </c>
      <c r="B64" s="80"/>
      <c r="C64" s="80"/>
      <c r="D64" s="148">
        <v>-328875</v>
      </c>
      <c r="E64" s="85"/>
      <c r="F64" s="148">
        <v>-6375</v>
      </c>
      <c r="G64" s="85"/>
      <c r="H64" s="137">
        <v>-1678409</v>
      </c>
      <c r="I64" s="85"/>
      <c r="J64" s="137">
        <v>-5309126</v>
      </c>
      <c r="K64" s="128"/>
    </row>
    <row r="65" spans="1:11" s="79" customFormat="1" ht="22" customHeight="1" x14ac:dyDescent="0.65">
      <c r="A65" s="92" t="s">
        <v>120</v>
      </c>
      <c r="B65" s="80"/>
      <c r="C65" s="80"/>
      <c r="D65" s="149">
        <v>398810</v>
      </c>
      <c r="E65" s="85"/>
      <c r="F65" s="149">
        <v>0</v>
      </c>
      <c r="G65" s="85"/>
      <c r="H65" s="137">
        <v>1770598</v>
      </c>
      <c r="I65" s="85"/>
      <c r="J65" s="137">
        <v>1496719</v>
      </c>
      <c r="K65" s="128"/>
    </row>
    <row r="66" spans="1:11" s="79" customFormat="1" ht="22" customHeight="1" x14ac:dyDescent="0.65">
      <c r="A66" s="89" t="s">
        <v>121</v>
      </c>
      <c r="B66" s="130"/>
      <c r="C66" s="80"/>
      <c r="D66" s="133">
        <v>-279951</v>
      </c>
      <c r="E66" s="85"/>
      <c r="F66" s="133">
        <f>-764807+883</f>
        <v>-763924</v>
      </c>
      <c r="G66" s="85"/>
      <c r="H66" s="133">
        <v>-78391</v>
      </c>
      <c r="I66" s="85"/>
      <c r="J66" s="133">
        <v>-4251</v>
      </c>
      <c r="K66" s="128"/>
    </row>
    <row r="67" spans="1:11" s="79" customFormat="1" ht="22" customHeight="1" x14ac:dyDescent="0.65">
      <c r="A67" s="89" t="s">
        <v>122</v>
      </c>
      <c r="B67" s="130"/>
      <c r="C67" s="80"/>
      <c r="D67" s="133">
        <v>-33510</v>
      </c>
      <c r="E67" s="85"/>
      <c r="F67" s="133">
        <v>-31537</v>
      </c>
      <c r="G67" s="85"/>
      <c r="H67" s="133">
        <v>-17668</v>
      </c>
      <c r="I67" s="85"/>
      <c r="J67" s="133">
        <v>-23608</v>
      </c>
      <c r="K67" s="128"/>
    </row>
    <row r="68" spans="1:11" s="79" customFormat="1" ht="22" customHeight="1" x14ac:dyDescent="0.65">
      <c r="A68" s="92" t="s">
        <v>193</v>
      </c>
      <c r="B68" s="130"/>
      <c r="C68" s="80"/>
      <c r="D68" s="133">
        <v>0</v>
      </c>
      <c r="E68" s="85"/>
      <c r="F68" s="133">
        <v>-1940196</v>
      </c>
      <c r="G68" s="85"/>
      <c r="H68" s="133">
        <v>0</v>
      </c>
      <c r="I68" s="85"/>
      <c r="J68" s="133">
        <v>-38424</v>
      </c>
      <c r="K68" s="128"/>
    </row>
    <row r="69" spans="1:11" s="79" customFormat="1" ht="22" customHeight="1" x14ac:dyDescent="0.65">
      <c r="A69" s="92" t="s">
        <v>184</v>
      </c>
      <c r="B69" s="80"/>
      <c r="C69" s="80"/>
      <c r="D69" s="130"/>
      <c r="E69" s="85"/>
      <c r="F69" s="130"/>
      <c r="G69" s="85"/>
      <c r="H69" s="150"/>
      <c r="I69" s="85"/>
      <c r="J69" s="150"/>
      <c r="K69" s="128"/>
    </row>
    <row r="70" spans="1:11" s="79" customFormat="1" ht="22" customHeight="1" x14ac:dyDescent="0.65">
      <c r="A70" s="92" t="s">
        <v>185</v>
      </c>
      <c r="B70" s="80"/>
      <c r="C70" s="80"/>
      <c r="D70" s="133">
        <v>-42721</v>
      </c>
      <c r="E70" s="85"/>
      <c r="F70" s="133">
        <v>-228221</v>
      </c>
      <c r="G70" s="85"/>
      <c r="H70" s="150">
        <v>-26871</v>
      </c>
      <c r="I70" s="85"/>
      <c r="J70" s="150">
        <v>-15101</v>
      </c>
      <c r="K70" s="128"/>
    </row>
    <row r="71" spans="1:11" s="79" customFormat="1" ht="22" customHeight="1" x14ac:dyDescent="0.65">
      <c r="A71" s="92" t="s">
        <v>139</v>
      </c>
      <c r="B71" s="80"/>
      <c r="C71" s="80"/>
      <c r="D71" s="130">
        <v>31523</v>
      </c>
      <c r="E71" s="85"/>
      <c r="F71" s="130">
        <v>41726</v>
      </c>
      <c r="G71" s="85"/>
      <c r="H71" s="150">
        <f>536806-504376-1</f>
        <v>32429</v>
      </c>
      <c r="I71" s="85"/>
      <c r="J71" s="150">
        <v>3141</v>
      </c>
      <c r="K71" s="128"/>
    </row>
    <row r="72" spans="1:11" s="79" customFormat="1" ht="22" customHeight="1" x14ac:dyDescent="0.65">
      <c r="A72" s="89" t="s">
        <v>178</v>
      </c>
      <c r="B72" s="80"/>
      <c r="C72" s="80"/>
      <c r="D72" s="148">
        <v>-525876</v>
      </c>
      <c r="E72" s="85"/>
      <c r="F72" s="148">
        <v>-418190</v>
      </c>
      <c r="G72" s="85"/>
      <c r="H72" s="148">
        <v>-208177</v>
      </c>
      <c r="I72" s="85"/>
      <c r="J72" s="148">
        <v>-295880</v>
      </c>
      <c r="K72" s="128"/>
    </row>
    <row r="73" spans="1:11" s="79" customFormat="1" ht="22" customHeight="1" x14ac:dyDescent="0.7">
      <c r="A73" s="10" t="s">
        <v>261</v>
      </c>
      <c r="B73" s="80"/>
      <c r="C73" s="80"/>
      <c r="D73" s="145">
        <f>SUM(D56:D72)</f>
        <v>-3421157</v>
      </c>
      <c r="E73" s="20"/>
      <c r="F73" s="145">
        <f>SUM(F56:F72)</f>
        <v>-2914400</v>
      </c>
      <c r="G73" s="20"/>
      <c r="H73" s="145">
        <f>SUM(H56:H72)</f>
        <v>-3792328</v>
      </c>
      <c r="I73" s="20"/>
      <c r="J73" s="145">
        <f>SUM(J56:J72)</f>
        <v>-3439964</v>
      </c>
      <c r="K73" s="128"/>
    </row>
    <row r="74" spans="1:11" s="79" customFormat="1" ht="22" customHeight="1" x14ac:dyDescent="0.7">
      <c r="A74" s="10"/>
      <c r="B74" s="80"/>
      <c r="C74" s="80"/>
      <c r="D74" s="146"/>
      <c r="E74" s="20"/>
      <c r="F74" s="146"/>
      <c r="G74" s="20"/>
      <c r="H74" s="12"/>
      <c r="I74" s="20"/>
      <c r="J74" s="12"/>
      <c r="K74" s="128"/>
    </row>
    <row r="75" spans="1:11" s="79" customFormat="1" ht="22" customHeight="1" x14ac:dyDescent="0.7">
      <c r="A75" s="129" t="s">
        <v>92</v>
      </c>
      <c r="B75" s="80"/>
      <c r="C75" s="80"/>
      <c r="D75" s="130"/>
      <c r="E75" s="85"/>
      <c r="F75" s="130"/>
      <c r="G75" s="85"/>
      <c r="H75" s="85"/>
      <c r="I75" s="85"/>
      <c r="J75" s="85"/>
      <c r="K75" s="128"/>
    </row>
    <row r="76" spans="1:11" s="79" customFormat="1" ht="22" customHeight="1" x14ac:dyDescent="0.65">
      <c r="A76" s="89" t="s">
        <v>123</v>
      </c>
      <c r="B76" s="218"/>
      <c r="C76" s="80"/>
      <c r="D76" s="148">
        <v>-219352</v>
      </c>
      <c r="E76" s="85"/>
      <c r="F76" s="148">
        <v>-405929</v>
      </c>
      <c r="G76" s="85"/>
      <c r="H76" s="85">
        <v>-266900</v>
      </c>
      <c r="I76" s="85"/>
      <c r="J76" s="85">
        <v>-248892</v>
      </c>
      <c r="K76" s="128"/>
    </row>
    <row r="77" spans="1:11" s="79" customFormat="1" ht="22" customHeight="1" x14ac:dyDescent="0.65">
      <c r="A77" s="89" t="s">
        <v>248</v>
      </c>
      <c r="B77" s="244"/>
      <c r="C77" s="80"/>
      <c r="D77" s="148">
        <v>-62</v>
      </c>
      <c r="E77" s="85"/>
      <c r="F77" s="148">
        <v>0</v>
      </c>
      <c r="G77" s="85"/>
      <c r="H77" s="85">
        <v>-62</v>
      </c>
      <c r="I77" s="85"/>
      <c r="J77" s="16">
        <v>0</v>
      </c>
      <c r="K77" s="128"/>
    </row>
    <row r="78" spans="1:11" s="79" customFormat="1" ht="22" customHeight="1" x14ac:dyDescent="0.65">
      <c r="A78" s="89" t="s">
        <v>253</v>
      </c>
      <c r="B78" s="218"/>
      <c r="C78" s="80"/>
      <c r="D78" s="133">
        <f>-453-606675</f>
        <v>-607128</v>
      </c>
      <c r="E78" s="85"/>
      <c r="F78" s="182">
        <v>0</v>
      </c>
      <c r="G78" s="85"/>
      <c r="H78" s="133">
        <v>-353994</v>
      </c>
      <c r="I78" s="85"/>
      <c r="J78" s="182">
        <v>0</v>
      </c>
      <c r="K78" s="128"/>
    </row>
    <row r="79" spans="1:11" s="79" customFormat="1" ht="22" hidden="1" customHeight="1" x14ac:dyDescent="0.65">
      <c r="A79" s="89" t="s">
        <v>124</v>
      </c>
      <c r="B79" s="218"/>
      <c r="C79" s="80"/>
      <c r="D79" s="133"/>
      <c r="E79" s="85"/>
      <c r="F79" s="182"/>
      <c r="G79" s="85"/>
      <c r="H79" s="130"/>
      <c r="I79" s="85"/>
      <c r="J79" s="130"/>
      <c r="K79" s="128"/>
    </row>
    <row r="80" spans="1:11" s="79" customFormat="1" ht="22" hidden="1" customHeight="1" x14ac:dyDescent="0.65">
      <c r="A80" s="89" t="s">
        <v>125</v>
      </c>
      <c r="B80" s="218"/>
      <c r="C80" s="80"/>
      <c r="D80" s="133">
        <v>0</v>
      </c>
      <c r="E80" s="85"/>
      <c r="F80" s="182">
        <v>0</v>
      </c>
      <c r="G80" s="16"/>
      <c r="H80" s="151"/>
      <c r="I80" s="16"/>
      <c r="J80" s="151">
        <v>0</v>
      </c>
      <c r="K80" s="128"/>
    </row>
    <row r="81" spans="1:11" s="79" customFormat="1" ht="22" customHeight="1" x14ac:dyDescent="0.65">
      <c r="A81" s="89" t="s">
        <v>179</v>
      </c>
      <c r="B81" s="130"/>
      <c r="C81" s="80"/>
      <c r="D81" s="133"/>
      <c r="E81" s="85"/>
      <c r="F81" s="133"/>
      <c r="G81" s="85"/>
      <c r="H81" s="133"/>
      <c r="I81" s="85"/>
      <c r="J81" s="133"/>
      <c r="K81" s="128"/>
    </row>
    <row r="82" spans="1:11" s="79" customFormat="1" ht="22" customHeight="1" x14ac:dyDescent="0.65">
      <c r="A82" s="89" t="s">
        <v>180</v>
      </c>
      <c r="B82" s="130"/>
      <c r="C82" s="80"/>
      <c r="D82" s="133">
        <v>0</v>
      </c>
      <c r="E82" s="85"/>
      <c r="F82" s="133">
        <v>-185693</v>
      </c>
      <c r="G82" s="16"/>
      <c r="H82" s="151">
        <v>0</v>
      </c>
      <c r="I82" s="16"/>
      <c r="J82" s="151">
        <v>0</v>
      </c>
      <c r="K82" s="128"/>
    </row>
    <row r="83" spans="1:11" s="79" customFormat="1" ht="22" hidden="1" customHeight="1" x14ac:dyDescent="0.65">
      <c r="A83" s="89" t="s">
        <v>237</v>
      </c>
      <c r="B83" s="130"/>
      <c r="C83" s="80"/>
      <c r="D83" s="133">
        <v>0</v>
      </c>
      <c r="E83" s="85"/>
      <c r="F83" s="133">
        <v>0</v>
      </c>
      <c r="G83" s="16"/>
      <c r="H83" s="151">
        <v>0</v>
      </c>
      <c r="I83" s="16"/>
      <c r="J83" s="151">
        <v>0</v>
      </c>
      <c r="K83" s="128"/>
    </row>
    <row r="84" spans="1:11" s="79" customFormat="1" ht="22" customHeight="1" x14ac:dyDescent="0.65">
      <c r="A84" s="92" t="s">
        <v>251</v>
      </c>
      <c r="B84" s="80"/>
      <c r="C84" s="80"/>
      <c r="D84" s="137">
        <v>-761216</v>
      </c>
      <c r="E84" s="85"/>
      <c r="F84" s="137">
        <v>0</v>
      </c>
      <c r="G84" s="85"/>
      <c r="H84" s="137">
        <v>-761216</v>
      </c>
      <c r="I84" s="85"/>
      <c r="J84" s="137">
        <v>0</v>
      </c>
      <c r="K84" s="128"/>
    </row>
    <row r="85" spans="1:11" s="79" customFormat="1" ht="22" customHeight="1" x14ac:dyDescent="0.65">
      <c r="A85" s="92" t="s">
        <v>129</v>
      </c>
      <c r="B85" s="218"/>
      <c r="C85" s="80"/>
      <c r="D85" s="133">
        <v>40000</v>
      </c>
      <c r="E85" s="85"/>
      <c r="F85" s="133">
        <v>30353</v>
      </c>
      <c r="G85" s="85"/>
      <c r="H85" s="137">
        <v>1258677</v>
      </c>
      <c r="I85" s="85"/>
      <c r="J85" s="137">
        <v>1498845</v>
      </c>
      <c r="K85" s="128"/>
    </row>
    <row r="86" spans="1:11" s="79" customFormat="1" ht="22" customHeight="1" x14ac:dyDescent="0.65">
      <c r="A86" s="92" t="s">
        <v>130</v>
      </c>
      <c r="B86" s="218"/>
      <c r="C86" s="80"/>
      <c r="D86" s="133">
        <v>-210000</v>
      </c>
      <c r="E86" s="85"/>
      <c r="F86" s="151">
        <v>0</v>
      </c>
      <c r="G86" s="85"/>
      <c r="H86" s="137">
        <v>-537091</v>
      </c>
      <c r="I86" s="85"/>
      <c r="J86" s="137">
        <v>-2972156</v>
      </c>
      <c r="K86" s="128"/>
    </row>
    <row r="87" spans="1:11" s="79" customFormat="1" ht="22" customHeight="1" x14ac:dyDescent="0.65">
      <c r="A87" s="152" t="s">
        <v>126</v>
      </c>
      <c r="B87" s="218"/>
      <c r="C87" s="80"/>
      <c r="D87" s="133">
        <v>19360000</v>
      </c>
      <c r="E87" s="85"/>
      <c r="F87" s="153">
        <v>7600838</v>
      </c>
      <c r="G87" s="85"/>
      <c r="H87" s="137">
        <v>17800000</v>
      </c>
      <c r="I87" s="85"/>
      <c r="J87" s="137">
        <v>7300000</v>
      </c>
      <c r="K87" s="128"/>
    </row>
    <row r="88" spans="1:11" s="79" customFormat="1" ht="22" customHeight="1" x14ac:dyDescent="0.65">
      <c r="A88" s="92" t="s">
        <v>181</v>
      </c>
      <c r="B88" s="218"/>
      <c r="C88" s="80"/>
      <c r="D88" s="133">
        <v>-10627686</v>
      </c>
      <c r="E88" s="85"/>
      <c r="F88" s="130">
        <v>-8213928</v>
      </c>
      <c r="G88" s="85"/>
      <c r="H88" s="137">
        <v>-7997686</v>
      </c>
      <c r="I88" s="85"/>
      <c r="J88" s="137">
        <v>-4083400</v>
      </c>
      <c r="K88" s="128"/>
    </row>
    <row r="89" spans="1:11" s="79" customFormat="1" ht="22" hidden="1" customHeight="1" x14ac:dyDescent="0.65">
      <c r="A89" s="89" t="s">
        <v>94</v>
      </c>
      <c r="B89" s="218"/>
      <c r="C89" s="80"/>
      <c r="D89" s="130"/>
      <c r="E89" s="85"/>
      <c r="F89" s="130"/>
      <c r="G89" s="85"/>
      <c r="H89" s="85"/>
      <c r="I89" s="85"/>
      <c r="J89" s="85"/>
      <c r="K89" s="128"/>
    </row>
    <row r="90" spans="1:11" s="79" customFormat="1" ht="22" hidden="1" customHeight="1" x14ac:dyDescent="0.65">
      <c r="A90" s="79" t="s">
        <v>93</v>
      </c>
      <c r="B90" s="218"/>
      <c r="C90" s="80"/>
      <c r="D90" s="130"/>
      <c r="E90" s="85"/>
      <c r="F90" s="130"/>
      <c r="G90" s="85"/>
      <c r="H90" s="85"/>
      <c r="I90" s="85"/>
      <c r="J90" s="85"/>
      <c r="K90" s="128"/>
    </row>
    <row r="91" spans="1:11" s="79" customFormat="1" ht="22" customHeight="1" x14ac:dyDescent="0.7">
      <c r="A91" s="10" t="s">
        <v>262</v>
      </c>
      <c r="B91" s="218"/>
      <c r="C91" s="80"/>
      <c r="D91" s="145">
        <f>SUM(D76:D90)</f>
        <v>6974556</v>
      </c>
      <c r="E91" s="20"/>
      <c r="F91" s="145">
        <f>SUM(F76:F90)</f>
        <v>-1174359</v>
      </c>
      <c r="G91" s="20"/>
      <c r="H91" s="145">
        <f>SUM(H76:H90)</f>
        <v>9141728</v>
      </c>
      <c r="I91" s="20"/>
      <c r="J91" s="145">
        <f>SUM(J76:J90)</f>
        <v>1494397</v>
      </c>
      <c r="K91" s="128"/>
    </row>
    <row r="92" spans="1:11" s="79" customFormat="1" ht="13" customHeight="1" x14ac:dyDescent="0.7">
      <c r="A92" s="10"/>
      <c r="B92" s="80"/>
      <c r="C92" s="80"/>
      <c r="D92" s="146"/>
      <c r="E92" s="20"/>
      <c r="F92" s="146"/>
      <c r="G92" s="20"/>
      <c r="H92" s="12"/>
      <c r="I92" s="20"/>
      <c r="J92" s="12"/>
      <c r="K92" s="128"/>
    </row>
    <row r="93" spans="1:11" s="79" customFormat="1" ht="22" customHeight="1" x14ac:dyDescent="0.65">
      <c r="A93" s="19" t="s">
        <v>0</v>
      </c>
      <c r="B93" s="1"/>
      <c r="C93" s="1"/>
      <c r="D93" s="147"/>
      <c r="F93" s="147"/>
      <c r="K93" s="128"/>
    </row>
    <row r="94" spans="1:11" s="79" customFormat="1" ht="22" customHeight="1" x14ac:dyDescent="0.7">
      <c r="A94" s="127" t="s">
        <v>176</v>
      </c>
      <c r="B94" s="1"/>
      <c r="C94" s="1"/>
      <c r="D94" s="147"/>
      <c r="F94" s="147"/>
      <c r="K94" s="128"/>
    </row>
    <row r="95" spans="1:11" s="79" customFormat="1" ht="12.5" customHeight="1" x14ac:dyDescent="0.65">
      <c r="A95" s="1"/>
      <c r="B95" s="1"/>
      <c r="C95" s="1"/>
      <c r="D95" s="147"/>
      <c r="F95" s="147"/>
      <c r="K95" s="128"/>
    </row>
    <row r="96" spans="1:11" s="79" customFormat="1" ht="22" customHeight="1" x14ac:dyDescent="0.7">
      <c r="B96" s="80"/>
      <c r="C96" s="80"/>
      <c r="D96" s="259" t="s">
        <v>2</v>
      </c>
      <c r="E96" s="259"/>
      <c r="F96" s="259"/>
      <c r="G96" s="165"/>
      <c r="H96" s="259" t="s">
        <v>3</v>
      </c>
      <c r="I96" s="259"/>
      <c r="J96" s="259"/>
      <c r="K96" s="128"/>
    </row>
    <row r="97" spans="1:11" s="79" customFormat="1" ht="22" customHeight="1" x14ac:dyDescent="0.65">
      <c r="B97" s="80"/>
      <c r="C97" s="80"/>
      <c r="D97" s="260" t="s">
        <v>146</v>
      </c>
      <c r="E97" s="260"/>
      <c r="F97" s="260"/>
      <c r="G97" s="166"/>
      <c r="H97" s="260" t="s">
        <v>146</v>
      </c>
      <c r="I97" s="260"/>
      <c r="J97" s="260"/>
      <c r="K97" s="128"/>
    </row>
    <row r="98" spans="1:11" s="79" customFormat="1" ht="22" customHeight="1" x14ac:dyDescent="0.65">
      <c r="B98" s="80"/>
      <c r="C98" s="80"/>
      <c r="D98" s="260" t="s">
        <v>147</v>
      </c>
      <c r="E98" s="260"/>
      <c r="F98" s="260"/>
      <c r="G98" s="166"/>
      <c r="H98" s="260" t="s">
        <v>147</v>
      </c>
      <c r="I98" s="260"/>
      <c r="J98" s="260"/>
      <c r="K98" s="128"/>
    </row>
    <row r="99" spans="1:11" s="79" customFormat="1" ht="22" customHeight="1" x14ac:dyDescent="0.65">
      <c r="B99" s="164"/>
      <c r="C99" s="164"/>
      <c r="D99" s="5">
        <v>2563</v>
      </c>
      <c r="E99" s="5"/>
      <c r="F99" s="5">
        <v>2562</v>
      </c>
      <c r="G99" s="5"/>
      <c r="H99" s="5">
        <v>2563</v>
      </c>
      <c r="I99" s="5"/>
      <c r="J99" s="5">
        <v>2562</v>
      </c>
      <c r="K99" s="128"/>
    </row>
    <row r="100" spans="1:11" s="79" customFormat="1" ht="22" customHeight="1" x14ac:dyDescent="0.65">
      <c r="B100" s="80"/>
      <c r="C100" s="80"/>
      <c r="D100" s="257" t="s">
        <v>148</v>
      </c>
      <c r="E100" s="257"/>
      <c r="F100" s="257"/>
      <c r="G100" s="257"/>
      <c r="H100" s="257"/>
      <c r="I100" s="257"/>
      <c r="J100" s="257"/>
      <c r="K100" s="128"/>
    </row>
    <row r="101" spans="1:11" s="79" customFormat="1" ht="22" customHeight="1" x14ac:dyDescent="0.7">
      <c r="A101" s="10" t="s">
        <v>195</v>
      </c>
      <c r="B101" s="80"/>
      <c r="C101" s="80"/>
      <c r="D101" s="154">
        <f>SUM(D91,D73,D46)</f>
        <v>7063212</v>
      </c>
      <c r="E101" s="20"/>
      <c r="F101" s="154">
        <f>SUM(F91,F73,F46)</f>
        <v>-204431</v>
      </c>
      <c r="G101" s="20"/>
      <c r="H101" s="154">
        <f>SUM(H91,H73,H46)</f>
        <v>7328605</v>
      </c>
      <c r="I101" s="20"/>
      <c r="J101" s="154">
        <f>SUM(J91,J73,J46)</f>
        <v>-209209</v>
      </c>
      <c r="K101" s="128"/>
    </row>
    <row r="102" spans="1:11" s="79" customFormat="1" ht="22" customHeight="1" x14ac:dyDescent="0.65">
      <c r="A102" s="76" t="s">
        <v>182</v>
      </c>
      <c r="B102" s="80"/>
      <c r="C102" s="80"/>
      <c r="D102" s="130">
        <f>'BS-CONSO-3-5'!F10</f>
        <v>2053237</v>
      </c>
      <c r="E102" s="85"/>
      <c r="F102" s="130">
        <v>3021031</v>
      </c>
      <c r="G102" s="73"/>
      <c r="H102" s="105">
        <f>'BS-CONSO-3-5'!J10</f>
        <v>649671</v>
      </c>
      <c r="I102" s="73"/>
      <c r="J102" s="130">
        <v>2011204</v>
      </c>
      <c r="K102" s="128"/>
    </row>
    <row r="103" spans="1:11" s="79" customFormat="1" ht="22" customHeight="1" x14ac:dyDescent="0.65">
      <c r="A103" s="76" t="s">
        <v>115</v>
      </c>
      <c r="B103" s="80"/>
      <c r="C103" s="80"/>
      <c r="D103" s="143">
        <f>'งบกำไรขาดทุน-6-7'!D46</f>
        <v>371</v>
      </c>
      <c r="E103" s="73"/>
      <c r="F103" s="143">
        <v>11391</v>
      </c>
      <c r="G103" s="73"/>
      <c r="H103" s="16">
        <v>0</v>
      </c>
      <c r="I103" s="73"/>
      <c r="J103" s="16">
        <v>0</v>
      </c>
      <c r="K103" s="128"/>
    </row>
    <row r="104" spans="1:11" s="79" customFormat="1" ht="22" customHeight="1" thickBot="1" x14ac:dyDescent="0.75">
      <c r="A104" s="10" t="s">
        <v>183</v>
      </c>
      <c r="B104" s="8"/>
      <c r="C104" s="80"/>
      <c r="D104" s="155">
        <f>SUM(D101:D103)</f>
        <v>9116820</v>
      </c>
      <c r="E104" s="20"/>
      <c r="F104" s="155">
        <f>SUM(F101:F103)</f>
        <v>2827991</v>
      </c>
      <c r="G104" s="20"/>
      <c r="H104" s="155">
        <f>SUM(H101:H103)</f>
        <v>7978276</v>
      </c>
      <c r="I104" s="20"/>
      <c r="J104" s="155">
        <f>SUM(J101:J103)</f>
        <v>1801995</v>
      </c>
      <c r="K104" s="73">
        <f>H104-[1]BS!H11</f>
        <v>7682985</v>
      </c>
    </row>
    <row r="105" spans="1:11" ht="11" customHeight="1" thickTop="1" x14ac:dyDescent="0.7">
      <c r="A105" s="268"/>
      <c r="B105" s="268"/>
      <c r="C105" s="268"/>
      <c r="D105" s="268"/>
      <c r="E105" s="268"/>
      <c r="F105" s="268"/>
    </row>
    <row r="106" spans="1:11" s="156" customFormat="1" ht="21.5" customHeight="1" x14ac:dyDescent="0.65">
      <c r="A106" s="72" t="s">
        <v>95</v>
      </c>
      <c r="D106" s="157"/>
      <c r="F106" s="157"/>
      <c r="K106" s="157">
        <f>IF(F104-[1]BS!F11=0," ",F104-[1]BS!F11)</f>
        <v>1994933</v>
      </c>
    </row>
    <row r="107" spans="1:11" s="159" customFormat="1" ht="11" customHeight="1" x14ac:dyDescent="0.65">
      <c r="A107" s="158"/>
      <c r="D107" s="160"/>
      <c r="F107" s="160"/>
      <c r="H107" s="160"/>
      <c r="I107" s="161"/>
      <c r="J107" s="160"/>
      <c r="K107" s="161"/>
    </row>
    <row r="108" spans="1:11" s="159" customFormat="1" ht="21.5" x14ac:dyDescent="0.65">
      <c r="A108" s="162" t="s">
        <v>203</v>
      </c>
      <c r="D108" s="160"/>
      <c r="F108" s="160"/>
      <c r="H108" s="160"/>
      <c r="I108" s="161"/>
      <c r="J108" s="160"/>
      <c r="K108" s="161"/>
    </row>
    <row r="109" spans="1:11" s="159" customFormat="1" ht="11" customHeight="1" x14ac:dyDescent="0.65">
      <c r="A109" s="158"/>
      <c r="D109" s="160"/>
      <c r="F109" s="160"/>
      <c r="H109" s="160"/>
      <c r="I109" s="161"/>
      <c r="J109" s="160"/>
      <c r="K109" s="161"/>
    </row>
    <row r="110" spans="1:11" s="156" customFormat="1" ht="86.4" customHeight="1" x14ac:dyDescent="0.65">
      <c r="A110" s="266" t="s">
        <v>269</v>
      </c>
      <c r="B110" s="267"/>
      <c r="C110" s="267"/>
      <c r="D110" s="267"/>
      <c r="E110" s="267"/>
      <c r="F110" s="267"/>
      <c r="G110" s="267"/>
      <c r="H110" s="267"/>
      <c r="I110" s="267"/>
      <c r="J110" s="267"/>
      <c r="K110" s="161"/>
    </row>
    <row r="111" spans="1:11" s="156" customFormat="1" ht="11" customHeight="1" x14ac:dyDescent="0.65">
      <c r="A111" s="265"/>
      <c r="B111" s="265"/>
      <c r="C111" s="265"/>
      <c r="D111" s="265"/>
      <c r="E111" s="265"/>
      <c r="F111" s="265"/>
      <c r="G111" s="265"/>
      <c r="H111" s="265"/>
      <c r="I111" s="161"/>
      <c r="J111" s="161"/>
      <c r="K111" s="161"/>
    </row>
    <row r="112" spans="1:11" s="156" customFormat="1" ht="86" customHeight="1" x14ac:dyDescent="0.65">
      <c r="A112" s="266" t="s">
        <v>270</v>
      </c>
      <c r="B112" s="267"/>
      <c r="C112" s="267"/>
      <c r="D112" s="267"/>
      <c r="E112" s="267"/>
      <c r="F112" s="267"/>
      <c r="G112" s="267"/>
      <c r="H112" s="267"/>
      <c r="I112" s="267"/>
      <c r="J112" s="267"/>
      <c r="K112" s="161"/>
    </row>
    <row r="113" spans="1:11" s="156" customFormat="1" ht="11" customHeight="1" x14ac:dyDescent="0.65">
      <c r="A113" s="72"/>
      <c r="B113" s="167"/>
      <c r="C113" s="167"/>
      <c r="D113" s="245"/>
      <c r="E113" s="167"/>
      <c r="F113" s="167"/>
      <c r="G113" s="167"/>
      <c r="H113" s="250"/>
      <c r="I113" s="167"/>
      <c r="J113" s="167"/>
      <c r="K113" s="161"/>
    </row>
    <row r="114" spans="1:11" s="156" customFormat="1" ht="109.5" customHeight="1" x14ac:dyDescent="0.65">
      <c r="A114" s="266" t="s">
        <v>260</v>
      </c>
      <c r="B114" s="267"/>
      <c r="C114" s="267"/>
      <c r="D114" s="267"/>
      <c r="E114" s="267"/>
      <c r="F114" s="267"/>
      <c r="G114" s="267"/>
      <c r="H114" s="267"/>
      <c r="I114" s="267"/>
      <c r="J114" s="267"/>
      <c r="K114" s="161"/>
    </row>
    <row r="115" spans="1:11" s="156" customFormat="1" ht="15.75" customHeight="1" x14ac:dyDescent="0.65">
      <c r="A115" s="265"/>
      <c r="B115" s="265"/>
      <c r="C115" s="265"/>
      <c r="D115" s="265"/>
      <c r="E115" s="265"/>
      <c r="F115" s="265"/>
      <c r="G115" s="265"/>
      <c r="H115" s="265"/>
      <c r="I115" s="161"/>
      <c r="J115" s="161"/>
      <c r="K115" s="161"/>
    </row>
    <row r="116" spans="1:11" s="156" customFormat="1" ht="72.75" customHeight="1" x14ac:dyDescent="0.65">
      <c r="A116" s="266"/>
      <c r="B116" s="267"/>
      <c r="C116" s="267"/>
      <c r="D116" s="267"/>
      <c r="E116" s="267"/>
      <c r="F116" s="267"/>
      <c r="G116" s="267"/>
      <c r="H116" s="267"/>
      <c r="I116" s="267"/>
      <c r="J116" s="267"/>
      <c r="K116" s="161"/>
    </row>
    <row r="117" spans="1:11" s="156" customFormat="1" ht="14.25" customHeight="1" x14ac:dyDescent="0.65">
      <c r="A117" s="265"/>
      <c r="B117" s="265"/>
      <c r="C117" s="265"/>
      <c r="D117" s="265"/>
      <c r="E117" s="265"/>
      <c r="F117" s="265"/>
      <c r="G117" s="265"/>
      <c r="H117" s="265"/>
      <c r="I117" s="161"/>
      <c r="J117" s="161"/>
      <c r="K117" s="161"/>
    </row>
    <row r="118" spans="1:11" s="156" customFormat="1" ht="72" customHeight="1" x14ac:dyDescent="0.65">
      <c r="A118" s="266"/>
      <c r="B118" s="267"/>
      <c r="C118" s="267"/>
      <c r="D118" s="267"/>
      <c r="E118" s="267"/>
      <c r="F118" s="267"/>
      <c r="G118" s="267"/>
      <c r="H118" s="267"/>
      <c r="I118" s="267"/>
      <c r="J118" s="267"/>
      <c r="K118" s="161"/>
    </row>
    <row r="119" spans="1:11" s="156" customFormat="1" ht="14.25" customHeight="1" x14ac:dyDescent="0.65">
      <c r="A119" s="265"/>
      <c r="B119" s="265"/>
      <c r="C119" s="265"/>
      <c r="D119" s="265"/>
      <c r="E119" s="265"/>
      <c r="F119" s="265"/>
      <c r="G119" s="265"/>
      <c r="H119" s="265"/>
      <c r="I119" s="161"/>
      <c r="J119" s="161"/>
      <c r="K119" s="161"/>
    </row>
    <row r="120" spans="1:11" s="156" customFormat="1" ht="72.75" customHeight="1" x14ac:dyDescent="0.65">
      <c r="A120" s="266"/>
      <c r="B120" s="267"/>
      <c r="C120" s="267"/>
      <c r="D120" s="267"/>
      <c r="E120" s="267"/>
      <c r="F120" s="267"/>
      <c r="G120" s="267"/>
      <c r="H120" s="267"/>
      <c r="I120" s="267"/>
      <c r="J120" s="267"/>
      <c r="K120" s="161"/>
    </row>
    <row r="121" spans="1:11" ht="22" customHeight="1" x14ac:dyDescent="0.65">
      <c r="D121" s="163"/>
      <c r="E121" s="14"/>
      <c r="F121" s="163"/>
      <c r="G121" s="14"/>
      <c r="H121" s="14"/>
      <c r="I121" s="14"/>
      <c r="J121" s="14"/>
      <c r="K121" s="1"/>
    </row>
    <row r="122" spans="1:11" ht="22" customHeight="1" x14ac:dyDescent="0.65">
      <c r="A122" s="38"/>
      <c r="K122" s="1"/>
    </row>
  </sheetData>
  <mergeCells count="32">
    <mergeCell ref="A116:J116"/>
    <mergeCell ref="A117:H117"/>
    <mergeCell ref="A118:J118"/>
    <mergeCell ref="A119:H119"/>
    <mergeCell ref="A120:J120"/>
    <mergeCell ref="D8:J8"/>
    <mergeCell ref="A115:H115"/>
    <mergeCell ref="A114:J114"/>
    <mergeCell ref="D50:F50"/>
    <mergeCell ref="H50:J50"/>
    <mergeCell ref="D51:F51"/>
    <mergeCell ref="H51:J51"/>
    <mergeCell ref="D52:F52"/>
    <mergeCell ref="H52:J52"/>
    <mergeCell ref="D54:J54"/>
    <mergeCell ref="A105:F105"/>
    <mergeCell ref="A110:J110"/>
    <mergeCell ref="A111:H111"/>
    <mergeCell ref="A112:J112"/>
    <mergeCell ref="D100:J100"/>
    <mergeCell ref="D96:F96"/>
    <mergeCell ref="D4:F4"/>
    <mergeCell ref="H4:J4"/>
    <mergeCell ref="D5:F5"/>
    <mergeCell ref="H5:J5"/>
    <mergeCell ref="D6:F6"/>
    <mergeCell ref="H6:J6"/>
    <mergeCell ref="H96:J96"/>
    <mergeCell ref="D97:F97"/>
    <mergeCell ref="H97:J97"/>
    <mergeCell ref="D98:F98"/>
    <mergeCell ref="H98:J98"/>
  </mergeCells>
  <pageMargins left="0.7" right="0.5" top="0.48" bottom="0.5" header="0.5" footer="0.5"/>
  <pageSetup paperSize="9" scale="80" firstPageNumber="12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6" max="16383" man="1"/>
    <brk id="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BS-CONSO-3-5</vt:lpstr>
      <vt:lpstr>งบกำไรขาดทุน-6-7</vt:lpstr>
      <vt:lpstr>EQ8</vt:lpstr>
      <vt:lpstr>EQ9</vt:lpstr>
      <vt:lpstr>EQ10</vt:lpstr>
      <vt:lpstr>EQ11</vt:lpstr>
      <vt:lpstr>งบกระแสเงินสด-12-14</vt:lpstr>
      <vt:lpstr>'BS-CONSO-3-5'!Print_Area</vt:lpstr>
      <vt:lpstr>'EQ10'!Print_Area</vt:lpstr>
      <vt:lpstr>'EQ11'!Print_Area</vt:lpstr>
      <vt:lpstr>'EQ8'!Print_Area</vt:lpstr>
      <vt:lpstr>'EQ9'!Print_Area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Monvipa, Pimngern</cp:lastModifiedBy>
  <cp:lastPrinted>2020-05-15T05:19:25Z</cp:lastPrinted>
  <dcterms:created xsi:type="dcterms:W3CDTF">2016-11-01T04:03:22Z</dcterms:created>
  <dcterms:modified xsi:type="dcterms:W3CDTF">2020-05-15T11:29:13Z</dcterms:modified>
</cp:coreProperties>
</file>