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ongchoom\Desktop\CPN PCL Q'1 2020\FS Q1'2020\SET FILE\"/>
    </mc:Choice>
  </mc:AlternateContent>
  <xr:revisionPtr revIDLastSave="0" documentId="8_{6A983C98-2CAE-428D-96B3-AA32B9571FE7}" xr6:coauthVersionLast="44" xr6:coauthVersionMax="44" xr10:uidLastSave="{00000000-0000-0000-0000-000000000000}"/>
  <bookViews>
    <workbookView xWindow="-110" yWindow="-110" windowWidth="19420" windowHeight="10420" tabRatio="817" activeTab="6" xr2:uid="{00000000-000D-0000-FFFF-FFFF00000000}"/>
  </bookViews>
  <sheets>
    <sheet name="BS-2-4" sheetId="27" r:id="rId1"/>
    <sheet name="PL_5-6" sheetId="17" r:id="rId2"/>
    <sheet name="EQ-7" sheetId="26" r:id="rId3"/>
    <sheet name="EQ-8" sheetId="28" r:id="rId4"/>
    <sheet name="EQ-9" sheetId="25" r:id="rId5"/>
    <sheet name="EQ-10" sheetId="29" r:id="rId6"/>
    <sheet name="CF-11-13" sheetId="6" r:id="rId7"/>
  </sheets>
  <definedNames>
    <definedName name="_Hlk120336604" localSheetId="6">'CF-11-13'!#REF!</definedName>
    <definedName name="_xlnm.Print_Area" localSheetId="0">'BS-2-4'!$A$1:$J$112</definedName>
    <definedName name="_xlnm.Print_Area" localSheetId="6">'CF-11-13'!$A$1:$H$117</definedName>
    <definedName name="_xlnm.Print_Area" localSheetId="5">'EQ-10'!$A$1:$S$31</definedName>
    <definedName name="_xlnm.Print_Area" localSheetId="2">'EQ-7'!$A$1:$X$33</definedName>
    <definedName name="_xlnm.Print_Area" localSheetId="3">'EQ-8'!$A$1:$AB$44</definedName>
    <definedName name="_xlnm.Print_Area" localSheetId="4">'EQ-9'!$A$1:$L$19</definedName>
    <definedName name="_xlnm.Print_Area" localSheetId="1">'PL_5-6'!$A$1:$J$72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8" i="6" l="1"/>
  <c r="B27" i="6"/>
  <c r="F30" i="6" l="1"/>
  <c r="B30" i="6"/>
  <c r="H57" i="27" l="1"/>
  <c r="H56" i="27"/>
  <c r="J28" i="27"/>
  <c r="H28" i="27"/>
  <c r="F28" i="27"/>
  <c r="D28" i="27"/>
  <c r="F17" i="17" l="1"/>
  <c r="F39" i="27" l="1"/>
  <c r="F106" i="6" l="1"/>
  <c r="B106" i="6"/>
  <c r="F105" i="6"/>
  <c r="B105" i="6"/>
  <c r="B17" i="6" l="1"/>
  <c r="B16" i="6"/>
  <c r="B14" i="6"/>
  <c r="M29" i="29"/>
  <c r="K29" i="29"/>
  <c r="Q27" i="29"/>
  <c r="O28" i="29"/>
  <c r="Q28" i="29" s="1"/>
  <c r="S28" i="29" s="1"/>
  <c r="S24" i="29"/>
  <c r="Q24" i="29"/>
  <c r="O24" i="29"/>
  <c r="M24" i="29"/>
  <c r="K24" i="29"/>
  <c r="I24" i="29"/>
  <c r="G24" i="29"/>
  <c r="E24" i="29"/>
  <c r="C24" i="29"/>
  <c r="S23" i="29"/>
  <c r="Q23" i="29"/>
  <c r="S18" i="29"/>
  <c r="Q19" i="29"/>
  <c r="Q18" i="29"/>
  <c r="Q17" i="29"/>
  <c r="O19" i="29"/>
  <c r="O18" i="29"/>
  <c r="M18" i="29"/>
  <c r="L15" i="25"/>
  <c r="G42" i="28"/>
  <c r="E42" i="28"/>
  <c r="Z38" i="28"/>
  <c r="V38" i="28"/>
  <c r="V39" i="28"/>
  <c r="X39" i="28" s="1"/>
  <c r="AB39" i="28" s="1"/>
  <c r="R40" i="28"/>
  <c r="T40" i="28"/>
  <c r="L40" i="28"/>
  <c r="Z27" i="28"/>
  <c r="T27" i="28"/>
  <c r="R27" i="28"/>
  <c r="P27" i="28"/>
  <c r="N27" i="28"/>
  <c r="J27" i="28"/>
  <c r="H27" i="28"/>
  <c r="F27" i="28"/>
  <c r="D27" i="28"/>
  <c r="L25" i="28"/>
  <c r="L27" i="28" s="1"/>
  <c r="L35" i="28" s="1"/>
  <c r="V25" i="28"/>
  <c r="V27" i="28" s="1"/>
  <c r="T32" i="28"/>
  <c r="X18" i="28"/>
  <c r="AB18" i="28" s="1"/>
  <c r="V31" i="28"/>
  <c r="X31" i="28" s="1"/>
  <c r="V17" i="28"/>
  <c r="X17" i="28" s="1"/>
  <c r="L32" i="28"/>
  <c r="V18" i="28"/>
  <c r="J19" i="28"/>
  <c r="J71" i="17"/>
  <c r="F71" i="17"/>
  <c r="O29" i="29" l="1"/>
  <c r="O31" i="29" s="1"/>
  <c r="Q29" i="29"/>
  <c r="Q31" i="29" s="1"/>
  <c r="X25" i="28"/>
  <c r="AB25" i="28" s="1"/>
  <c r="AB27" i="28" s="1"/>
  <c r="AB35" i="28" s="1"/>
  <c r="J56" i="17"/>
  <c r="H56" i="17"/>
  <c r="F56" i="17"/>
  <c r="F58" i="17" s="1"/>
  <c r="D56" i="17"/>
  <c r="F51" i="17"/>
  <c r="J51" i="17"/>
  <c r="J58" i="17" s="1"/>
  <c r="H51" i="17"/>
  <c r="H58" i="17" s="1"/>
  <c r="D51" i="17"/>
  <c r="D58" i="17" s="1"/>
  <c r="F68" i="27"/>
  <c r="X27" i="28" l="1"/>
  <c r="X35" i="28" s="1"/>
  <c r="M19" i="29"/>
  <c r="K19" i="29"/>
  <c r="K31" i="29" s="1"/>
  <c r="I19" i="29"/>
  <c r="G19" i="29"/>
  <c r="G31" i="29" s="1"/>
  <c r="E19" i="29"/>
  <c r="E31" i="29" s="1"/>
  <c r="C19" i="29"/>
  <c r="C31" i="29" s="1"/>
  <c r="S17" i="29"/>
  <c r="S19" i="29" s="1"/>
  <c r="Z19" i="28"/>
  <c r="X19" i="28"/>
  <c r="V19" i="28"/>
  <c r="T19" i="28"/>
  <c r="T42" i="28" s="1"/>
  <c r="R19" i="28"/>
  <c r="P19" i="28"/>
  <c r="N19" i="28"/>
  <c r="N42" i="28" s="1"/>
  <c r="L19" i="28"/>
  <c r="L42" i="28" s="1"/>
  <c r="H19" i="28"/>
  <c r="F19" i="28"/>
  <c r="D19" i="28"/>
  <c r="AB17" i="28"/>
  <c r="AB19" i="28" s="1"/>
  <c r="Z40" i="28"/>
  <c r="V40" i="28"/>
  <c r="P40" i="28"/>
  <c r="N40" i="28"/>
  <c r="AB32" i="28"/>
  <c r="Z32" i="28"/>
  <c r="Z35" i="28" s="1"/>
  <c r="V32" i="28"/>
  <c r="V35" i="28" s="1"/>
  <c r="R32" i="28"/>
  <c r="R35" i="28" s="1"/>
  <c r="P32" i="28"/>
  <c r="P35" i="28" s="1"/>
  <c r="N32" i="28"/>
  <c r="N35" i="28" s="1"/>
  <c r="J32" i="28"/>
  <c r="J35" i="28" s="1"/>
  <c r="H32" i="28"/>
  <c r="H35" i="28" s="1"/>
  <c r="F32" i="28"/>
  <c r="F35" i="28" s="1"/>
  <c r="D32" i="28"/>
  <c r="D35" i="28" s="1"/>
  <c r="J17" i="17"/>
  <c r="D39" i="27"/>
  <c r="J18" i="27"/>
  <c r="H18" i="27"/>
  <c r="F18" i="27"/>
  <c r="D18" i="27"/>
  <c r="R42" i="28" l="1"/>
  <c r="P42" i="28"/>
  <c r="D42" i="28"/>
  <c r="V42" i="28"/>
  <c r="D105" i="27" s="1"/>
  <c r="F42" i="28"/>
  <c r="H42" i="28"/>
  <c r="Z42" i="28"/>
  <c r="D108" i="27" s="1"/>
  <c r="M31" i="29"/>
  <c r="X32" i="28"/>
  <c r="F107" i="27" l="1"/>
  <c r="F109" i="27" s="1"/>
  <c r="J107" i="27" l="1"/>
  <c r="J109" i="27" s="1"/>
  <c r="H93" i="6"/>
  <c r="H76" i="6"/>
  <c r="D93" i="6"/>
  <c r="D76" i="6"/>
  <c r="J26" i="17"/>
  <c r="J33" i="17" s="1"/>
  <c r="J35" i="17" s="1"/>
  <c r="H11" i="6" s="1"/>
  <c r="H31" i="6" s="1"/>
  <c r="H42" i="6" s="1"/>
  <c r="H44" i="6" s="1"/>
  <c r="F31" i="17"/>
  <c r="F26" i="17"/>
  <c r="F33" i="17" s="1"/>
  <c r="F35" i="17" s="1"/>
  <c r="D11" i="6" s="1"/>
  <c r="D31" i="6" s="1"/>
  <c r="D42" i="6" s="1"/>
  <c r="D44" i="6" s="1"/>
  <c r="H104" i="6" l="1"/>
  <c r="H107" i="6" s="1"/>
  <c r="D104" i="6"/>
  <c r="D107" i="6" s="1"/>
  <c r="J64" i="17"/>
  <c r="J59" i="17"/>
  <c r="J69" i="17" s="1"/>
  <c r="F59" i="17"/>
  <c r="F69" i="17" s="1"/>
  <c r="F64" i="17"/>
  <c r="J16" i="25"/>
  <c r="H16" i="25"/>
  <c r="H18" i="25" s="1"/>
  <c r="V29" i="26"/>
  <c r="N29" i="26"/>
  <c r="T27" i="26"/>
  <c r="T20" i="26"/>
  <c r="T15" i="26"/>
  <c r="W15" i="26" s="1"/>
  <c r="R15" i="26"/>
  <c r="J39" i="27"/>
  <c r="H39" i="27"/>
  <c r="H41" i="27" s="1"/>
  <c r="F18" i="25"/>
  <c r="D18" i="25"/>
  <c r="B18" i="25"/>
  <c r="L11" i="25"/>
  <c r="J29" i="26"/>
  <c r="R24" i="26"/>
  <c r="V21" i="26"/>
  <c r="V24" i="26" s="1"/>
  <c r="R21" i="26"/>
  <c r="P21" i="26"/>
  <c r="P24" i="26" s="1"/>
  <c r="P31" i="26" s="1"/>
  <c r="N21" i="26"/>
  <c r="N24" i="26" s="1"/>
  <c r="L21" i="26"/>
  <c r="L24" i="26" s="1"/>
  <c r="J21" i="26"/>
  <c r="J24" i="26" s="1"/>
  <c r="H21" i="26"/>
  <c r="H24" i="26"/>
  <c r="H31" i="26" s="1"/>
  <c r="F21" i="26"/>
  <c r="T21" i="26" s="1"/>
  <c r="T24" i="26" s="1"/>
  <c r="D21" i="26"/>
  <c r="D24" i="26" s="1"/>
  <c r="D31" i="26" s="1"/>
  <c r="X20" i="26"/>
  <c r="X21" i="26" s="1"/>
  <c r="X24" i="26" s="1"/>
  <c r="X15" i="26"/>
  <c r="J80" i="27"/>
  <c r="J68" i="27"/>
  <c r="F80" i="27"/>
  <c r="H80" i="27"/>
  <c r="D80" i="27"/>
  <c r="H68" i="27"/>
  <c r="D68" i="27"/>
  <c r="D41" i="27"/>
  <c r="C107" i="6"/>
  <c r="E107" i="6"/>
  <c r="G107" i="6"/>
  <c r="B76" i="6"/>
  <c r="F76" i="6"/>
  <c r="F93" i="6"/>
  <c r="H17" i="17"/>
  <c r="B93" i="6"/>
  <c r="D31" i="17"/>
  <c r="D17" i="17"/>
  <c r="H26" i="17"/>
  <c r="D26" i="17"/>
  <c r="F41" i="27"/>
  <c r="T28" i="26" l="1"/>
  <c r="X28" i="26" s="1"/>
  <c r="H33" i="17"/>
  <c r="H35" i="17" s="1"/>
  <c r="X27" i="26"/>
  <c r="L14" i="25"/>
  <c r="D82" i="27"/>
  <c r="H82" i="27"/>
  <c r="J82" i="27"/>
  <c r="J111" i="27" s="1"/>
  <c r="F82" i="27"/>
  <c r="F111" i="27" s="1"/>
  <c r="J41" i="27"/>
  <c r="F24" i="26"/>
  <c r="F31" i="26" s="1"/>
  <c r="N31" i="26"/>
  <c r="J31" i="26"/>
  <c r="V31" i="26"/>
  <c r="L16" i="25"/>
  <c r="L18" i="25" s="1"/>
  <c r="J18" i="25"/>
  <c r="L29" i="26"/>
  <c r="L31" i="26" s="1"/>
  <c r="R28" i="26"/>
  <c r="R29" i="26" s="1"/>
  <c r="R31" i="26" s="1"/>
  <c r="D33" i="17"/>
  <c r="D35" i="17" s="1"/>
  <c r="D64" i="17" l="1"/>
  <c r="D62" i="17" s="1"/>
  <c r="B11" i="6"/>
  <c r="B31" i="6" s="1"/>
  <c r="B42" i="6" s="1"/>
  <c r="B44" i="6" s="1"/>
  <c r="B104" i="6" s="1"/>
  <c r="B107" i="6" s="1"/>
  <c r="H59" i="17"/>
  <c r="H69" i="17" s="1"/>
  <c r="H67" i="17" s="1"/>
  <c r="F11" i="6"/>
  <c r="F31" i="6" s="1"/>
  <c r="F42" i="6" s="1"/>
  <c r="F44" i="6" s="1"/>
  <c r="F104" i="6" s="1"/>
  <c r="F107" i="6" s="1"/>
  <c r="H64" i="17"/>
  <c r="H62" i="17" s="1"/>
  <c r="X29" i="26"/>
  <c r="X31" i="26" s="1"/>
  <c r="T29" i="26"/>
  <c r="T31" i="26" s="1"/>
  <c r="D59" i="17"/>
  <c r="D69" i="17" s="1"/>
  <c r="D67" i="17" s="1"/>
  <c r="I27" i="29" l="1"/>
  <c r="H71" i="17"/>
  <c r="J38" i="28"/>
  <c r="D71" i="17"/>
  <c r="X38" i="28" l="1"/>
  <c r="J40" i="28"/>
  <c r="J42" i="28" s="1"/>
  <c r="D103" i="27" s="1"/>
  <c r="D107" i="27" s="1"/>
  <c r="D109" i="27" s="1"/>
  <c r="D111" i="27" s="1"/>
  <c r="S27" i="29"/>
  <c r="S29" i="29" s="1"/>
  <c r="S31" i="29" s="1"/>
  <c r="I29" i="29"/>
  <c r="I31" i="29" s="1"/>
  <c r="H103" i="27" s="1"/>
  <c r="H107" i="27" s="1"/>
  <c r="H109" i="27" s="1"/>
  <c r="H111" i="27" s="1"/>
  <c r="AB38" i="28" l="1"/>
  <c r="AB40" i="28" s="1"/>
  <c r="AB42" i="28" s="1"/>
  <c r="X40" i="28"/>
  <c r="X42" i="28" s="1"/>
</calcChain>
</file>

<file path=xl/sharedStrings.xml><?xml version="1.0" encoding="utf-8"?>
<sst xmlns="http://schemas.openxmlformats.org/spreadsheetml/2006/main" count="507" uniqueCount="286">
  <si>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</si>
  <si>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</si>
  <si>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</si>
  <si>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</si>
  <si>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</si>
  <si>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</si>
  <si>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 xml:space="preserve">Issued and </t>
  </si>
  <si>
    <t>paid-up</t>
  </si>
  <si>
    <t>share capital</t>
  </si>
  <si>
    <t>Share premium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</si>
  <si>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</si>
  <si>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</si>
  <si>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</si>
  <si>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</si>
  <si>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</si>
  <si>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</si>
  <si>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</si>
  <si>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</si>
  <si>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</si>
  <si>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</si>
  <si>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</si>
  <si>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</si>
  <si>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</si>
  <si>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</si>
  <si>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</si>
  <si>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</si>
  <si>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</si>
  <si>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</si>
  <si>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</si>
  <si>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</si>
  <si>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</si>
  <si>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</si>
  <si>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Income</t>
  </si>
  <si>
    <t>Total income</t>
  </si>
  <si>
    <t>Expenses</t>
  </si>
  <si>
    <t>Total expenses</t>
  </si>
  <si>
    <t>Other components of equity</t>
  </si>
  <si>
    <t>investments</t>
  </si>
  <si>
    <t xml:space="preserve"> of equity</t>
  </si>
  <si>
    <t xml:space="preserve"> components</t>
  </si>
  <si>
    <t>other</t>
  </si>
  <si>
    <t xml:space="preserve">    Other comprehensive income</t>
  </si>
  <si>
    <t>Other comprehensive income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</si>
  <si>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</si>
  <si>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</si>
  <si>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</si>
  <si>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</si>
  <si>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</si>
  <si>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</si>
  <si>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business combination</t>
  </si>
  <si>
    <t>under common control</t>
  </si>
  <si>
    <t>Interest received</t>
  </si>
  <si>
    <t>Proceeds from loans from related parties</t>
  </si>
  <si>
    <t>Retained earnings</t>
  </si>
  <si>
    <t xml:space="preserve">    Profit </t>
  </si>
  <si>
    <t>Consolidated financial statements</t>
  </si>
  <si>
    <t>Separate financial statements</t>
  </si>
  <si>
    <t>Profit attributable to:</t>
  </si>
  <si>
    <t>31 December</t>
  </si>
  <si>
    <t>Other receivables</t>
  </si>
  <si>
    <t>Statement of financial position</t>
  </si>
  <si>
    <t>31 March</t>
  </si>
  <si>
    <t>(in thousand Baht)</t>
  </si>
  <si>
    <t xml:space="preserve">Profit before income tax expense </t>
  </si>
  <si>
    <t>Profit for the period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</si>
  <si>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</si>
  <si>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</si>
  <si>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</si>
  <si>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Comprehensive income for the period</t>
  </si>
  <si>
    <t>Statement of comprehensive income (Unaudited)</t>
  </si>
  <si>
    <t>Statement of changes in equity (Unaudited)</t>
  </si>
  <si>
    <t>Statement of cash flows (Unaudited)</t>
  </si>
  <si>
    <t xml:space="preserve">Equity </t>
  </si>
  <si>
    <t>Share of profit (loss)</t>
  </si>
  <si>
    <t>Associates</t>
  </si>
  <si>
    <t xml:space="preserve">Total </t>
  </si>
  <si>
    <t xml:space="preserve">Total equity </t>
  </si>
  <si>
    <t xml:space="preserve">31 March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</si>
  <si>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</si>
  <si>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</si>
  <si>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</si>
  <si>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</si>
  <si>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</si>
  <si>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Investments in subsidiaries and funds</t>
  </si>
  <si>
    <t>Long-term loans to related parties</t>
  </si>
  <si>
    <t>Investment properties</t>
  </si>
  <si>
    <t xml:space="preserve">Property, plant and equipment  </t>
  </si>
  <si>
    <t>Leasehold rights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</si>
  <si>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</si>
  <si>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</si>
  <si>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</si>
  <si>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</si>
  <si>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</si>
  <si>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 xml:space="preserve">Current portion of account payable for </t>
  </si>
  <si>
    <t xml:space="preserve">   leasehold right</t>
  </si>
  <si>
    <t>Income tax payable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</si>
  <si>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</si>
  <si>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</si>
  <si>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</si>
  <si>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</si>
  <si>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Other long-term loans</t>
  </si>
  <si>
    <t>Deposits received from customers</t>
  </si>
  <si>
    <t xml:space="preserve">Total non-current liabilities </t>
  </si>
  <si>
    <t>Total liabilities</t>
  </si>
  <si>
    <t>Equity</t>
  </si>
  <si>
    <t xml:space="preserve">Share capital </t>
  </si>
  <si>
    <t xml:space="preserve">  Authorised share capital</t>
  </si>
  <si>
    <t xml:space="preserve">  Issued and paid-up share capital</t>
  </si>
  <si>
    <t>Premium on ordinary shares</t>
  </si>
  <si>
    <t xml:space="preserve">  Appropriated to legal reserve</t>
  </si>
  <si>
    <t xml:space="preserve">  Unappropriated</t>
  </si>
  <si>
    <t>Non-controlling interests</t>
  </si>
  <si>
    <t>Total equity</t>
  </si>
  <si>
    <t>Total liabilities and equity</t>
  </si>
  <si>
    <t>Joint ventures</t>
  </si>
  <si>
    <t xml:space="preserve">Repayments of loans from financial institutions </t>
  </si>
  <si>
    <t>Surplus on</t>
  </si>
  <si>
    <t>of entities</t>
  </si>
  <si>
    <t xml:space="preserve">Current portion of advance received </t>
  </si>
  <si>
    <t>Real estate projects under development</t>
  </si>
  <si>
    <t xml:space="preserve">Three-month period ended    </t>
  </si>
  <si>
    <t xml:space="preserve">Three-month period ended  </t>
  </si>
  <si>
    <t xml:space="preserve">Three-month period ended </t>
  </si>
  <si>
    <t>Current portion of long-term loans</t>
  </si>
  <si>
    <t>Provision for decommissioning and restoration</t>
  </si>
  <si>
    <t>Guarantees received for leasehold rights</t>
  </si>
  <si>
    <t>Share of profit of associates and joint ventures</t>
  </si>
  <si>
    <t>(Gain) loss on sales of assets</t>
  </si>
  <si>
    <t xml:space="preserve">Other payables </t>
  </si>
  <si>
    <t xml:space="preserve">Proceeds from loans from financial institutions </t>
  </si>
  <si>
    <t xml:space="preserve">    and institutional investors</t>
  </si>
  <si>
    <t>Short-term loans from other parties</t>
  </si>
  <si>
    <t>Revenue from sale of real estate</t>
  </si>
  <si>
    <t xml:space="preserve">  Changes in ownership interests in subsidiaries</t>
  </si>
  <si>
    <t xml:space="preserve">    in equity</t>
  </si>
  <si>
    <t xml:space="preserve">    Acquisition of non-controlling interests without</t>
  </si>
  <si>
    <t xml:space="preserve">        a change in control</t>
  </si>
  <si>
    <t>Unrealised loss from financial instruments</t>
  </si>
  <si>
    <t>Payment of change in ownership interest in subsidiary without</t>
  </si>
  <si>
    <t xml:space="preserve">    a change in control</t>
  </si>
  <si>
    <t>(Unaudited)</t>
  </si>
  <si>
    <t>Revenue from rental and services</t>
  </si>
  <si>
    <t>Cost of rental and services</t>
  </si>
  <si>
    <t>Cost of real estate sales</t>
  </si>
  <si>
    <t xml:space="preserve">Available-for-sale </t>
  </si>
  <si>
    <t>Transactions with owners, recorded directly in equity</t>
  </si>
  <si>
    <t>Total transactions with owners, recorded directly</t>
  </si>
  <si>
    <t>Adjustments to reconcile profit (loss) to cash receipts (payments)</t>
  </si>
  <si>
    <t>Tax expense</t>
  </si>
  <si>
    <t>Other payables</t>
  </si>
  <si>
    <t>Items that will be reclassified subsequently to profit or loss</t>
  </si>
  <si>
    <t xml:space="preserve">   Owners of the parent</t>
  </si>
  <si>
    <t>the parent</t>
  </si>
  <si>
    <t>Other components</t>
  </si>
  <si>
    <t>of equity</t>
  </si>
  <si>
    <t xml:space="preserve">Proceeds from repayment of loan to related parties </t>
  </si>
  <si>
    <t>Acquisition of investment properties</t>
  </si>
  <si>
    <t>Acquisition of property and equipment</t>
  </si>
  <si>
    <t>Proceeds from sales of leasehold rights and investment properties</t>
  </si>
  <si>
    <t>Repayment of contractor payables</t>
  </si>
  <si>
    <t>Interest paid</t>
  </si>
  <si>
    <t xml:space="preserve">    to non-controlling interests</t>
  </si>
  <si>
    <t>Repayments of loans from related parties</t>
  </si>
  <si>
    <t>Cash and cash equivalents at beginning of period</t>
  </si>
  <si>
    <t>Cash and cash equivalents at ending of period</t>
  </si>
  <si>
    <t>Total comprehensive income attributable to:</t>
  </si>
  <si>
    <t xml:space="preserve">    Other comprehensive income </t>
  </si>
  <si>
    <t>Restricted bank deposits</t>
  </si>
  <si>
    <t>Goodwill</t>
  </si>
  <si>
    <t>Short-term loan from financial institutions</t>
  </si>
  <si>
    <t>Short-term loans from financial institutions</t>
  </si>
  <si>
    <t>Deferred tax liabilities</t>
  </si>
  <si>
    <t xml:space="preserve">Equity attributable to owners of the </t>
  </si>
  <si>
    <t xml:space="preserve">  Company</t>
  </si>
  <si>
    <t>Three-month period ended 31 March 2019</t>
  </si>
  <si>
    <t>Balance at 1 January 2019</t>
  </si>
  <si>
    <t>Balance at 31 March 2019</t>
  </si>
  <si>
    <t>Real estate projects under development decrease from</t>
  </si>
  <si>
    <t xml:space="preserve">   transfer to cost of sale</t>
  </si>
  <si>
    <t>Depreciation and amortisation expenses</t>
  </si>
  <si>
    <t>Reversal of doubtful debts expenses</t>
  </si>
  <si>
    <t>Write off of  investment properties</t>
  </si>
  <si>
    <t>Unrealised loss on exchange rate</t>
  </si>
  <si>
    <t>Provisions for employee benefit paid</t>
  </si>
  <si>
    <t xml:space="preserve">Taxes paid </t>
  </si>
  <si>
    <t xml:space="preserve">Acquisition of leasehold rights </t>
  </si>
  <si>
    <t xml:space="preserve">Advance payment for purchase of investment properties </t>
  </si>
  <si>
    <t xml:space="preserve">    and leasehold rights</t>
  </si>
  <si>
    <t>Net increase (decrease) in cash and cash equivalents</t>
  </si>
  <si>
    <t xml:space="preserve">Proceeds from issuance of ordinary shares of subsidiary </t>
  </si>
  <si>
    <t xml:space="preserve">Other comprehensive income (expense) </t>
  </si>
  <si>
    <t xml:space="preserve">   for the period, net of tax</t>
  </si>
  <si>
    <t>Foreign currencies translation differences for foreign operations</t>
  </si>
  <si>
    <t>differences</t>
  </si>
  <si>
    <t>Three-month period ended 31 March 2020</t>
  </si>
  <si>
    <t>Balance at 1 January 2020</t>
  </si>
  <si>
    <t>Balance at 31 March 2020</t>
  </si>
  <si>
    <t>For three-month period ended 31 March 2020 and 2019</t>
  </si>
  <si>
    <t>Investments in associates</t>
  </si>
  <si>
    <t>Investments in joint ventures</t>
  </si>
  <si>
    <t>Advance payment for shares</t>
  </si>
  <si>
    <t>Guarantees for sublease property agreement</t>
  </si>
  <si>
    <t xml:space="preserve">  (4,488,000,000 ordinary shares, par value at </t>
  </si>
  <si>
    <t xml:space="preserve">   Baht 0.5 per share)</t>
  </si>
  <si>
    <t>Current portion of lease liabilities</t>
  </si>
  <si>
    <t>Lease liabilities</t>
  </si>
  <si>
    <t>Treasury shares</t>
  </si>
  <si>
    <t>Exchange differences on translating financial statements</t>
  </si>
  <si>
    <t>Items that will not be reclassified to profit or loss</t>
  </si>
  <si>
    <t xml:space="preserve">   fair value through other comprehensive income</t>
  </si>
  <si>
    <t>Total items that will not be reclassified to profit or loss</t>
  </si>
  <si>
    <t>Total changes in ownership interests in subsidiaries</t>
  </si>
  <si>
    <t>Exchange</t>
  </si>
  <si>
    <t>on</t>
  </si>
  <si>
    <t>translating</t>
  </si>
  <si>
    <t>financial</t>
  </si>
  <si>
    <t>Gain (loss)</t>
  </si>
  <si>
    <t>measuring</t>
  </si>
  <si>
    <t>assets</t>
  </si>
  <si>
    <t>Treasury</t>
  </si>
  <si>
    <t>shares</t>
  </si>
  <si>
    <t xml:space="preserve">Gain (loss)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</si>
  <si>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</si>
  <si>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</si>
  <si>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</si>
  <si>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</si>
  <si>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 xml:space="preserve"> comprehensive </t>
  </si>
  <si>
    <t>income</t>
  </si>
  <si>
    <t>Impact of changes in accounting policies</t>
  </si>
  <si>
    <t xml:space="preserve">     to owners of the parent</t>
  </si>
  <si>
    <t xml:space="preserve"> Total contributions by and distributions </t>
  </si>
  <si>
    <t>Changes in ownership interests in subsidiaries</t>
  </si>
  <si>
    <t>premium</t>
  </si>
  <si>
    <t xml:space="preserve">Share </t>
  </si>
  <si>
    <t>Balance at 31 December 2019 - as reported</t>
  </si>
  <si>
    <t xml:space="preserve">  Contributions by and distributions to owners </t>
  </si>
  <si>
    <t xml:space="preserve"> Total contributions by and distributions to owners </t>
  </si>
  <si>
    <t>5, 16</t>
  </si>
  <si>
    <t>5, 12</t>
  </si>
  <si>
    <t>Total other</t>
  </si>
  <si>
    <t>Payment to owners to acquire or redeem the entity's shares</t>
  </si>
  <si>
    <t>Dividends paid to owners of the Company</t>
  </si>
  <si>
    <t xml:space="preserve">   (2019: Current investments)</t>
  </si>
  <si>
    <t xml:space="preserve">   (2019: Long-term investments in related</t>
  </si>
  <si>
    <t xml:space="preserve">   parties and other long-term investments)</t>
  </si>
  <si>
    <t xml:space="preserve">   equity instruments</t>
  </si>
  <si>
    <t>Other non-current financial assets - investments</t>
  </si>
  <si>
    <t>Other current financial assets - investments in</t>
  </si>
  <si>
    <t xml:space="preserve">   in equity instruments</t>
  </si>
  <si>
    <t>Gain on measurement of financial assets</t>
  </si>
  <si>
    <t>Loss on investments in equity instruments designated at</t>
  </si>
  <si>
    <t xml:space="preserve">   profit or loss</t>
  </si>
  <si>
    <t>Total items that will be reclassified subsequently to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</si>
  <si>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</si>
  <si>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Non-current provisions for employee benefits</t>
  </si>
  <si>
    <t>Advance received from rental income</t>
  </si>
  <si>
    <t>Recognition of advance received from rental income</t>
  </si>
  <si>
    <t xml:space="preserve">Net cash from (used in) financing activities  </t>
  </si>
  <si>
    <t xml:space="preserve">Net cash from (used in) investing activities  </t>
  </si>
  <si>
    <t xml:space="preserve">   from rental income</t>
  </si>
  <si>
    <t xml:space="preserve">Decrease in other current financial assets - investments in </t>
  </si>
  <si>
    <t>Proceeds from redemption of investment in subsidiary and associate</t>
  </si>
  <si>
    <t xml:space="preserve">Acquisition of other non-current financial assets - investments in </t>
  </si>
  <si>
    <t>Proceeds from sale of other non-current financial assets - investments</t>
  </si>
  <si>
    <t>Repayments of loans to related parties</t>
  </si>
  <si>
    <t>Acquisition of investments in subsidiaries, associates, and joint ventures</t>
  </si>
  <si>
    <t>Payment of lease liabilities</t>
  </si>
  <si>
    <t>Finance lease receivable</t>
  </si>
  <si>
    <t>5, 10</t>
  </si>
  <si>
    <t>Revenue from food center services</t>
  </si>
  <si>
    <t>Cost of food center services</t>
  </si>
  <si>
    <t xml:space="preserve">  Treasury shares purchased</t>
  </si>
  <si>
    <t xml:space="preserve">Transactions with owners, recorded directly </t>
  </si>
  <si>
    <t xml:space="preserve">   in equity</t>
  </si>
  <si>
    <t xml:space="preserve">     of the parent</t>
  </si>
  <si>
    <t>differences on</t>
  </si>
  <si>
    <t>Gain (loss) on</t>
  </si>
  <si>
    <t>Share</t>
  </si>
  <si>
    <t xml:space="preserve">Gain on sale of other non-current financial assets - investments in </t>
  </si>
  <si>
    <t xml:space="preserve">Gain on sale of  other current financial assets - investments in </t>
  </si>
  <si>
    <r>
      <t>The Company acquired  investment properties and property, plant and equipment at total cost of Baht 276.7 million</t>
    </r>
    <r>
      <rPr>
        <i/>
        <sz val="11"/>
        <rFont val="Times New Roman"/>
        <family val="1"/>
      </rPr>
      <t xml:space="preserve"> (2019: Baht 394.3 million)</t>
    </r>
    <r>
      <rPr>
        <sz val="11"/>
        <rFont val="Times New Roman"/>
        <family val="1"/>
      </rPr>
      <t xml:space="preserve">, of which Baht 96.1 million was paid by cash </t>
    </r>
    <r>
      <rPr>
        <i/>
        <sz val="11"/>
        <rFont val="Times New Roman"/>
        <family val="1"/>
      </rPr>
      <t>(2019: Baht 66.3 million)</t>
    </r>
    <r>
      <rPr>
        <sz val="11"/>
        <rFont val="Times New Roman"/>
        <family val="1"/>
      </rPr>
      <t>, capitalised borrowing costs relating to the acquisition of assets amounting to Baht 1.2 million</t>
    </r>
    <r>
      <rPr>
        <i/>
        <sz val="11"/>
        <rFont val="Times New Roman"/>
        <family val="1"/>
      </rPr>
      <t xml:space="preserve"> (2019: Baht 0.9 million),</t>
    </r>
    <r>
      <rPr>
        <sz val="11"/>
        <rFont val="Times New Roman"/>
        <family val="1"/>
      </rPr>
      <t xml:space="preserve"> and Baht 179.4 million was outstanding as contractor payables as at 31 March 2020</t>
    </r>
    <r>
      <rPr>
        <i/>
        <sz val="11"/>
        <rFont val="Times New Roman"/>
        <family val="1"/>
      </rPr>
      <t xml:space="preserve"> (2019: Baht 327.1 million)</t>
    </r>
    <r>
      <rPr>
        <sz val="11"/>
        <rFont val="Times New Roman"/>
        <family val="1"/>
      </rPr>
      <t>.</t>
    </r>
  </si>
  <si>
    <r>
      <t xml:space="preserve">The Group acquired real estate projects under development at total cost of Baht 315.8 million </t>
    </r>
    <r>
      <rPr>
        <i/>
        <sz val="11"/>
        <rFont val="Times New Roman"/>
        <family val="1"/>
      </rPr>
      <t xml:space="preserve">(2019: Baht 350.1 million), </t>
    </r>
    <r>
      <rPr>
        <sz val="11"/>
        <rFont val="Times New Roman"/>
        <family val="1"/>
      </rPr>
      <t xml:space="preserve">of which Baht 116.6 million was paid by cash </t>
    </r>
    <r>
      <rPr>
        <i/>
        <sz val="11"/>
        <rFont val="Times New Roman"/>
        <family val="1"/>
      </rPr>
      <t xml:space="preserve">(2019: Baht 243.1 million), </t>
    </r>
    <r>
      <rPr>
        <sz val="11"/>
        <rFont val="Times New Roman"/>
        <family val="1"/>
      </rPr>
      <t xml:space="preserve">capitalised borrowing costs relating to the acquisition of assets amounting to Baht  14.8 million </t>
    </r>
    <r>
      <rPr>
        <i/>
        <sz val="11"/>
        <rFont val="Times New Roman"/>
        <family val="1"/>
      </rPr>
      <t>(2019:  19.7 million),</t>
    </r>
    <r>
      <rPr>
        <sz val="11"/>
        <rFont val="Times New Roman"/>
        <family val="1"/>
      </rPr>
      <t xml:space="preserve"> and Baht 184.4 million was outstanding as trade accounts payable as at 31 March 2020 </t>
    </r>
    <r>
      <rPr>
        <i/>
        <sz val="11"/>
        <rFont val="Times New Roman"/>
        <family val="1"/>
      </rPr>
      <t>(2019: 87.3 million).</t>
    </r>
  </si>
  <si>
    <t>5, 14</t>
  </si>
  <si>
    <r>
      <t>The Group acquired investment properties and property, plant and equipment at total cost of Baht 647.5 million (</t>
    </r>
    <r>
      <rPr>
        <i/>
        <sz val="11"/>
        <rFont val="Times New Roman"/>
        <family val="1"/>
      </rPr>
      <t>2019: Baht 3,320.6 million</t>
    </r>
    <r>
      <rPr>
        <sz val="11"/>
        <rFont val="Times New Roman"/>
        <family val="1"/>
      </rPr>
      <t>), of which Baht 313.5 million was paid by cash</t>
    </r>
    <r>
      <rPr>
        <i/>
        <sz val="11"/>
        <rFont val="Times New Roman"/>
        <family val="1"/>
      </rPr>
      <t xml:space="preserve"> (2019: Baht 2,735.7 million)</t>
    </r>
    <r>
      <rPr>
        <sz val="11"/>
        <rFont val="Times New Roman"/>
        <family val="1"/>
      </rPr>
      <t xml:space="preserve">, capitalised borrowing costs relating to the acquisition of assets amounting to Baht 29.8 million </t>
    </r>
    <r>
      <rPr>
        <i/>
        <sz val="11"/>
        <rFont val="Times New Roman"/>
        <family val="1"/>
      </rPr>
      <t>(2019: Baht 17.2 million),</t>
    </r>
    <r>
      <rPr>
        <sz val="11"/>
        <rFont val="Times New Roman"/>
        <family val="1"/>
      </rPr>
      <t xml:space="preserve"> and Baht 304.2 million was outstanding as contractor payables as at 31 March 2020 </t>
    </r>
    <r>
      <rPr>
        <i/>
        <sz val="11"/>
        <rFont val="Times New Roman"/>
        <family val="1"/>
      </rPr>
      <t>(2019: Baht 567.7 million).</t>
    </r>
  </si>
  <si>
    <t>Cash generated from operating activities</t>
  </si>
  <si>
    <t xml:space="preserve">Net cash from operating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</si>
</sst>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.00_-;\-* #,##0.00_-;_-* &quot;-&quot;??_-;_-@_-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5" fillId="0" borderId="0"/>
  </cellStyleXfs>
  <cellXfs count="253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5" fillId="0" borderId="0" xfId="0" applyFont="1" applyFill="1" applyAlignment="1">
      <alignment horizontal="lef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" fontId="2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2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2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3" fontId="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Alignment="1">
      <alignment wrapText="1"/>
    </xf>
    <xf numFmtId="164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4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center"/>
    </xf>
    <xf numFmtId="37" fontId="2" fillId="0" borderId="3" xfId="0" applyNumberFormat="1" applyFont="1" applyFill="1" applyBorder="1" applyAlignment="1"/>
    <xf numFmtId="37" fontId="2" fillId="0" borderId="0" xfId="1" applyNumberFormat="1" applyFont="1" applyFill="1" applyAlignment="1">
      <alignment horizontal="right"/>
    </xf>
    <xf numFmtId="37" fontId="2" fillId="0" borderId="4" xfId="1" applyNumberFormat="1" applyFont="1" applyFill="1" applyBorder="1" applyAlignment="1">
      <alignment horizontal="right"/>
    </xf>
    <xf numFmtId="37" fontId="2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164" fontId="4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right" wrapText="1"/>
    </xf>
    <xf numFmtId="37" fontId="2" fillId="0" borderId="0" xfId="0" applyNumberFormat="1" applyFont="1" applyFill="1" applyAlignment="1">
      <alignment horizontal="right" wrapText="1"/>
    </xf>
    <xf numFmtId="37" fontId="2" fillId="0" borderId="0" xfId="1" applyNumberFormat="1" applyFont="1" applyFill="1" applyAlignment="1">
      <alignment horizontal="right" wrapText="1"/>
    </xf>
    <xf numFmtId="3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Alignment="1"/>
    <xf numFmtId="37" fontId="2" fillId="0" borderId="1" xfId="0" applyNumberFormat="1" applyFont="1" applyFill="1" applyBorder="1" applyAlignment="1"/>
    <xf numFmtId="49" fontId="4" fillId="0" borderId="0" xfId="0" applyNumberFormat="1" applyFont="1" applyFill="1" applyAlignment="1">
      <alignment horizontal="center"/>
    </xf>
    <xf numFmtId="43" fontId="2" fillId="0" borderId="5" xfId="1" applyFont="1" applyFill="1" applyBorder="1" applyAlignment="1"/>
    <xf numFmtId="43" fontId="2" fillId="0" borderId="0" xfId="1" applyFont="1" applyFill="1" applyAlignment="1"/>
    <xf numFmtId="0" fontId="13" fillId="0" borderId="0" xfId="0" applyFont="1" applyFill="1" applyAlignment="1">
      <alignment horizontal="left"/>
    </xf>
    <xf numFmtId="37" fontId="4" fillId="0" borderId="1" xfId="0" applyNumberFormat="1" applyFont="1" applyFill="1" applyBorder="1" applyAlignment="1"/>
    <xf numFmtId="37" fontId="4" fillId="0" borderId="0" xfId="0" applyNumberFormat="1" applyFont="1" applyFill="1" applyAlignment="1">
      <alignment horizontal="center"/>
    </xf>
    <xf numFmtId="37" fontId="2" fillId="0" borderId="4" xfId="0" applyNumberFormat="1" applyFont="1" applyFill="1" applyBorder="1" applyAlignment="1"/>
    <xf numFmtId="49" fontId="6" fillId="0" borderId="0" xfId="0" applyNumberFormat="1" applyFont="1" applyFill="1" applyAlignment="1">
      <alignment horizontal="center"/>
    </xf>
    <xf numFmtId="37" fontId="2" fillId="0" borderId="4" xfId="0" applyNumberFormat="1" applyFont="1" applyFill="1" applyBorder="1" applyAlignment="1">
      <alignment horizontal="right"/>
    </xf>
    <xf numFmtId="41" fontId="4" fillId="0" borderId="0" xfId="0" applyNumberFormat="1" applyFont="1" applyFill="1" applyAlignment="1"/>
    <xf numFmtId="0" fontId="4" fillId="0" borderId="1" xfId="0" applyFont="1" applyFill="1" applyBorder="1" applyAlignment="1">
      <alignment horizontal="center"/>
    </xf>
    <xf numFmtId="164" fontId="4" fillId="0" borderId="0" xfId="4" applyNumberFormat="1" applyFont="1" applyFill="1" applyAlignment="1"/>
    <xf numFmtId="37" fontId="2" fillId="0" borderId="1" xfId="1" applyNumberFormat="1" applyFont="1" applyFill="1" applyBorder="1" applyAlignment="1"/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41" fontId="4" fillId="0" borderId="1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/>
    <xf numFmtId="41" fontId="4" fillId="0" borderId="0" xfId="0" applyNumberFormat="1" applyFont="1" applyFill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center"/>
    </xf>
    <xf numFmtId="41" fontId="2" fillId="0" borderId="3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5" xfId="0" applyNumberFormat="1" applyFont="1" applyFill="1" applyBorder="1" applyAlignment="1">
      <alignment horizontal="right"/>
    </xf>
    <xf numFmtId="43" fontId="2" fillId="0" borderId="0" xfId="4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43" fontId="4" fillId="0" borderId="0" xfId="4" applyFont="1" applyFill="1" applyAlignment="1">
      <alignment horizontal="center"/>
    </xf>
    <xf numFmtId="43" fontId="4" fillId="0" borderId="0" xfId="4" applyFont="1" applyFill="1" applyBorder="1" applyAlignment="1">
      <alignment horizontal="right"/>
    </xf>
    <xf numFmtId="43" fontId="4" fillId="0" borderId="1" xfId="4" applyFont="1" applyFill="1" applyBorder="1" applyAlignment="1">
      <alignment horizontal="center"/>
    </xf>
    <xf numFmtId="43" fontId="2" fillId="0" borderId="0" xfId="4" applyFont="1" applyFill="1" applyBorder="1" applyAlignment="1">
      <alignment horizontal="right"/>
    </xf>
    <xf numFmtId="43" fontId="4" fillId="0" borderId="1" xfId="4" applyFont="1" applyFill="1" applyBorder="1" applyAlignment="1">
      <alignment horizontal="right"/>
    </xf>
    <xf numFmtId="164" fontId="2" fillId="0" borderId="2" xfId="4" applyNumberFormat="1" applyFont="1" applyFill="1" applyBorder="1" applyAlignment="1">
      <alignment horizontal="right"/>
    </xf>
    <xf numFmtId="43" fontId="2" fillId="0" borderId="2" xfId="4" applyFont="1" applyFill="1" applyBorder="1" applyAlignment="1">
      <alignment horizontal="right"/>
    </xf>
    <xf numFmtId="49" fontId="2" fillId="0" borderId="0" xfId="4" applyNumberFormat="1" applyFont="1" applyFill="1" applyBorder="1" applyAlignment="1">
      <alignment horizontal="right"/>
    </xf>
    <xf numFmtId="164" fontId="2" fillId="0" borderId="0" xfId="4" applyNumberFormat="1" applyFont="1" applyFill="1" applyBorder="1" applyAlignment="1">
      <alignment horizontal="right"/>
    </xf>
    <xf numFmtId="164" fontId="4" fillId="0" borderId="1" xfId="4" applyNumberFormat="1" applyFont="1" applyFill="1" applyBorder="1" applyAlignment="1">
      <alignment horizontal="center"/>
    </xf>
    <xf numFmtId="164" fontId="2" fillId="0" borderId="2" xfId="4" applyNumberFormat="1" applyFont="1" applyFill="1" applyBorder="1" applyAlignment="1">
      <alignment horizontal="center"/>
    </xf>
    <xf numFmtId="43" fontId="4" fillId="0" borderId="0" xfId="4" applyFont="1" applyFill="1" applyBorder="1" applyAlignment="1">
      <alignment horizontal="center"/>
    </xf>
    <xf numFmtId="41" fontId="4" fillId="0" borderId="0" xfId="0" applyNumberFormat="1" applyFont="1" applyFill="1"/>
    <xf numFmtId="43" fontId="2" fillId="0" borderId="1" xfId="4" applyFont="1" applyFill="1" applyBorder="1" applyAlignment="1">
      <alignment horizontal="right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37" fontId="4" fillId="0" borderId="0" xfId="4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2" fillId="0" borderId="2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164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37" fontId="4" fillId="0" borderId="0" xfId="1" applyNumberFormat="1" applyFont="1" applyFill="1" applyAlignment="1"/>
    <xf numFmtId="41" fontId="4" fillId="0" borderId="0" xfId="1" applyNumberFormat="1" applyFont="1" applyFill="1" applyAlignment="1"/>
    <xf numFmtId="43" fontId="4" fillId="0" borderId="0" xfId="1" applyFont="1" applyFill="1" applyBorder="1" applyAlignment="1">
      <alignment horizontal="center"/>
    </xf>
    <xf numFmtId="41" fontId="2" fillId="0" borderId="5" xfId="1" applyNumberFormat="1" applyFont="1" applyFill="1" applyBorder="1" applyAlignment="1">
      <alignment horizontal="right"/>
    </xf>
    <xf numFmtId="164" fontId="2" fillId="0" borderId="5" xfId="1" applyNumberFormat="1" applyFont="1" applyFill="1" applyBorder="1" applyAlignment="1">
      <alignment horizontal="right"/>
    </xf>
    <xf numFmtId="43" fontId="2" fillId="0" borderId="2" xfId="4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37" fontId="2" fillId="0" borderId="5" xfId="0" applyNumberFormat="1" applyFont="1" applyFill="1" applyBorder="1" applyAlignment="1">
      <alignment horizontal="right"/>
    </xf>
    <xf numFmtId="37" fontId="2" fillId="0" borderId="2" xfId="0" applyNumberFormat="1" applyFont="1" applyFill="1" applyBorder="1" applyAlignment="1"/>
    <xf numFmtId="37" fontId="16" fillId="0" borderId="0" xfId="0" applyNumberFormat="1" applyFont="1" applyFill="1" applyAlignment="1"/>
    <xf numFmtId="0" fontId="3" fillId="0" borderId="0" xfId="0" applyFont="1" applyFill="1" applyAlignment="1">
      <alignment wrapText="1"/>
    </xf>
    <xf numFmtId="37" fontId="2" fillId="0" borderId="5" xfId="0" applyNumberFormat="1" applyFont="1" applyFill="1" applyBorder="1" applyAlignment="1"/>
    <xf numFmtId="0" fontId="5" fillId="0" borderId="0" xfId="0" applyFont="1" applyFill="1"/>
    <xf numFmtId="0" fontId="6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17" fillId="0" borderId="0" xfId="0" applyFont="1" applyFill="1" applyAlignment="1">
      <alignment horizontal="left"/>
    </xf>
    <xf numFmtId="0" fontId="18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164" fontId="17" fillId="0" borderId="0" xfId="1" applyNumberFormat="1" applyFont="1" applyFill="1" applyBorder="1" applyAlignment="1">
      <alignment horizontal="right"/>
    </xf>
    <xf numFmtId="164" fontId="4" fillId="0" borderId="1" xfId="4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164" fontId="4" fillId="0" borderId="0" xfId="4" applyNumberFormat="1" applyFont="1" applyFill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43" fontId="2" fillId="0" borderId="2" xfId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17" fillId="0" borderId="0" xfId="1" applyFont="1" applyFill="1" applyBorder="1" applyAlignment="1">
      <alignment horizontal="right"/>
    </xf>
    <xf numFmtId="0" fontId="19" fillId="0" borderId="0" xfId="0" applyFont="1" applyFill="1"/>
    <xf numFmtId="164" fontId="4" fillId="0" borderId="1" xfId="1" applyNumberFormat="1" applyFont="1" applyFill="1" applyBorder="1" applyAlignment="1"/>
    <xf numFmtId="0" fontId="3" fillId="0" borderId="0" xfId="0" applyFont="1" applyFill="1" applyAlignment="1">
      <alignment horizontal="center" wrapText="1"/>
    </xf>
    <xf numFmtId="0" fontId="4" fillId="0" borderId="3" xfId="0" applyFont="1" applyFill="1" applyBorder="1" applyAlignment="1"/>
    <xf numFmtId="164" fontId="4" fillId="0" borderId="0" xfId="4" applyNumberFormat="1" applyFont="1" applyFill="1" applyBorder="1" applyAlignment="1">
      <alignment horizontal="right"/>
    </xf>
    <xf numFmtId="164" fontId="16" fillId="0" borderId="0" xfId="1" applyNumberFormat="1" applyFont="1" applyFill="1" applyAlignment="1"/>
    <xf numFmtId="0" fontId="4" fillId="0" borderId="0" xfId="0" applyFont="1" applyAlignment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4" fillId="0" borderId="0" xfId="1" applyNumberFormat="1" applyFont="1"/>
    <xf numFmtId="164" fontId="4" fillId="0" borderId="0" xfId="1" applyNumberFormat="1" applyFont="1" applyAlignment="1">
      <alignment horizontal="center"/>
    </xf>
    <xf numFmtId="0" fontId="4" fillId="0" borderId="0" xfId="0" applyFont="1"/>
    <xf numFmtId="164" fontId="4" fillId="0" borderId="0" xfId="1" applyNumberFormat="1" applyFont="1" applyAlignment="1">
      <alignment horizontal="right"/>
    </xf>
    <xf numFmtId="164" fontId="4" fillId="0" borderId="5" xfId="1" applyNumberFormat="1" applyFont="1" applyBorder="1"/>
    <xf numFmtId="164" fontId="4" fillId="0" borderId="1" xfId="1" applyNumberFormat="1" applyFont="1" applyBorder="1"/>
    <xf numFmtId="164" fontId="2" fillId="0" borderId="0" xfId="1" applyNumberFormat="1" applyFont="1"/>
    <xf numFmtId="164" fontId="2" fillId="0" borderId="2" xfId="1" applyNumberFormat="1" applyFont="1" applyBorder="1"/>
    <xf numFmtId="37" fontId="2" fillId="0" borderId="0" xfId="0" applyNumberFormat="1" applyFont="1"/>
    <xf numFmtId="37" fontId="2" fillId="0" borderId="5" xfId="0" applyNumberFormat="1" applyFont="1" applyBorder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37" fontId="16" fillId="0" borderId="0" xfId="0" applyNumberFormat="1" applyFont="1"/>
    <xf numFmtId="0" fontId="6" fillId="0" borderId="0" xfId="0" applyFont="1"/>
    <xf numFmtId="0" fontId="6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left" wrapText="1"/>
    </xf>
    <xf numFmtId="43" fontId="4" fillId="0" borderId="0" xfId="1" applyFont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43" fontId="17" fillId="0" borderId="0" xfId="1" applyFont="1" applyAlignment="1">
      <alignment horizontal="right"/>
    </xf>
    <xf numFmtId="37" fontId="2" fillId="0" borderId="1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49" fontId="2" fillId="0" borderId="2" xfId="4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4" fontId="2" fillId="0" borderId="0" xfId="4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43" fontId="4" fillId="0" borderId="0" xfId="1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1" fontId="2" fillId="0" borderId="1" xfId="1" applyNumberFormat="1" applyFont="1" applyFill="1" applyBorder="1" applyAlignment="1">
      <alignment horizontal="right"/>
    </xf>
    <xf numFmtId="41" fontId="4" fillId="0" borderId="1" xfId="4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2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2" fillId="0" borderId="5" xfId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 vertical="center" wrapText="1"/>
    </xf>
    <xf numFmtId="16" fontId="4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NumberFormat="1" applyFont="1" applyFill="1" applyAlignment="1">
      <alignment horizontal="justify" vertical="top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164" xfId="5" xr:uid="{00000000-0005-0000-0000-000005000000}"/>
    <cellStyle name="Normal 187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113"/>
  <sheetViews>
    <sheetView view="pageBreakPreview" zoomScale="85" zoomScaleNormal="100" zoomScaleSheetLayoutView="85" workbookViewId="0">
      <selection activeCell="B72" sqref="B72"/>
    </sheetView>
  </sheetViews>
  <sheetFormatPr defaultColWidth="9.09765625" defaultRowHeight="14" x14ac:dyDescent="0.3"/>
  <cols>
    <col min="1" max="1" width="44.296875" style="8" customWidth="1"/>
    <col min="2" max="2" width="5.59765625" style="2" customWidth="1"/>
    <col min="3" max="3" width="1.3984375" style="2" customWidth="1"/>
    <col min="4" max="4" width="17.3984375" style="2" customWidth="1"/>
    <col min="5" max="5" width="1.3984375" style="2" customWidth="1"/>
    <col min="6" max="6" width="14.19921875" style="2" customWidth="1"/>
    <col min="7" max="7" width="1.3984375" style="2" customWidth="1"/>
    <col min="8" max="8" width="13.8984375" style="2" customWidth="1"/>
    <col min="9" max="9" width="1.59765625" style="2" customWidth="1"/>
    <col min="10" max="10" width="13.8984375" style="2" customWidth="1"/>
    <col min="11" max="16384" width="9.09765625" style="2"/>
  </cols>
  <sheetData>
    <row r="1" spans="1:10" s="28" customFormat="1" ht="18" customHeight="1" x14ac:dyDescent="0.4">
      <c r="A1" s="29" t="s">
        <v>43</v>
      </c>
    </row>
    <row r="2" spans="1:10" s="30" customFormat="1" ht="18" customHeight="1" x14ac:dyDescent="0.35">
      <c r="A2" s="20" t="s">
        <v>60</v>
      </c>
    </row>
    <row r="3" spans="1:10" ht="18" customHeight="1" x14ac:dyDescent="0.3">
      <c r="A3" s="1"/>
    </row>
    <row r="4" spans="1:10" ht="18" customHeight="1" x14ac:dyDescent="0.3">
      <c r="A4" s="1"/>
      <c r="D4" s="243" t="s">
        <v>55</v>
      </c>
      <c r="E4" s="243"/>
      <c r="F4" s="243"/>
      <c r="G4" s="9"/>
      <c r="H4" s="244" t="s">
        <v>56</v>
      </c>
      <c r="I4" s="244"/>
      <c r="J4" s="244"/>
    </row>
    <row r="5" spans="1:10" ht="18" customHeight="1" x14ac:dyDescent="0.3">
      <c r="B5" s="6"/>
      <c r="C5" s="6"/>
      <c r="D5" s="74" t="s">
        <v>61</v>
      </c>
      <c r="E5" s="6"/>
      <c r="F5" s="74" t="s">
        <v>58</v>
      </c>
      <c r="G5" s="7"/>
      <c r="H5" s="74" t="s">
        <v>61</v>
      </c>
      <c r="I5" s="6"/>
      <c r="J5" s="74" t="s">
        <v>58</v>
      </c>
    </row>
    <row r="6" spans="1:10" ht="18" customHeight="1" x14ac:dyDescent="0.3">
      <c r="A6" s="20" t="s">
        <v>1</v>
      </c>
      <c r="B6" s="3" t="s">
        <v>4</v>
      </c>
      <c r="C6" s="6"/>
      <c r="D6" s="6">
        <v>2020</v>
      </c>
      <c r="E6" s="6"/>
      <c r="F6" s="6">
        <v>2019</v>
      </c>
      <c r="G6" s="6"/>
      <c r="H6" s="190">
        <v>2020</v>
      </c>
      <c r="I6" s="190"/>
      <c r="J6" s="190">
        <v>2019</v>
      </c>
    </row>
    <row r="7" spans="1:10" ht="18" customHeight="1" x14ac:dyDescent="0.3">
      <c r="C7" s="3"/>
      <c r="D7" s="6" t="s">
        <v>140</v>
      </c>
      <c r="E7" s="6"/>
      <c r="F7" s="6"/>
      <c r="G7" s="6"/>
      <c r="H7" s="6" t="s">
        <v>140</v>
      </c>
      <c r="I7" s="6"/>
      <c r="J7" s="6"/>
    </row>
    <row r="8" spans="1:10" ht="18" customHeight="1" x14ac:dyDescent="0.3">
      <c r="B8" s="6"/>
      <c r="C8" s="6"/>
      <c r="D8" s="245" t="s">
        <v>62</v>
      </c>
      <c r="E8" s="245"/>
      <c r="F8" s="245"/>
      <c r="G8" s="245"/>
      <c r="H8" s="245"/>
      <c r="I8" s="245"/>
      <c r="J8" s="245"/>
    </row>
    <row r="9" spans="1:10" ht="18" customHeight="1" x14ac:dyDescent="0.3">
      <c r="A9" s="72" t="s">
        <v>78</v>
      </c>
      <c r="B9" s="3"/>
      <c r="C9" s="3"/>
    </row>
    <row r="10" spans="1:10" ht="18" customHeight="1" x14ac:dyDescent="0.3">
      <c r="A10" s="2" t="s">
        <v>79</v>
      </c>
      <c r="B10" s="3"/>
      <c r="C10" s="3"/>
      <c r="D10" s="55">
        <v>9116820</v>
      </c>
      <c r="E10" s="23"/>
      <c r="F10" s="195">
        <v>2053237</v>
      </c>
      <c r="G10" s="23"/>
      <c r="H10" s="55">
        <v>7978276</v>
      </c>
      <c r="I10" s="66"/>
      <c r="J10" s="195">
        <v>649671</v>
      </c>
    </row>
    <row r="11" spans="1:10" ht="18" customHeight="1" x14ac:dyDescent="0.3">
      <c r="A11" s="2" t="s">
        <v>247</v>
      </c>
      <c r="B11" s="237"/>
      <c r="C11" s="237"/>
      <c r="D11" s="55"/>
      <c r="E11" s="23"/>
      <c r="F11" s="195"/>
      <c r="G11" s="23"/>
      <c r="H11" s="55"/>
      <c r="I11" s="66"/>
      <c r="J11" s="195"/>
    </row>
    <row r="12" spans="1:10" ht="18" customHeight="1" x14ac:dyDescent="0.3">
      <c r="A12" s="2" t="s">
        <v>245</v>
      </c>
      <c r="B12" s="237"/>
      <c r="C12" s="237"/>
      <c r="D12" s="55"/>
      <c r="E12" s="23"/>
      <c r="F12" s="195"/>
      <c r="G12" s="23"/>
      <c r="H12" s="55"/>
      <c r="I12" s="66"/>
      <c r="J12" s="195"/>
    </row>
    <row r="13" spans="1:10" ht="18" customHeight="1" x14ac:dyDescent="0.3">
      <c r="A13" s="10" t="s">
        <v>242</v>
      </c>
      <c r="B13" s="3">
        <v>16</v>
      </c>
      <c r="C13" s="3"/>
      <c r="D13" s="55">
        <v>4879401</v>
      </c>
      <c r="E13" s="23"/>
      <c r="F13" s="195">
        <v>1001375</v>
      </c>
      <c r="G13" s="23"/>
      <c r="H13" s="55">
        <v>4475919</v>
      </c>
      <c r="I13" s="66"/>
      <c r="J13" s="195">
        <v>537300</v>
      </c>
    </row>
    <row r="14" spans="1:10" ht="18" customHeight="1" x14ac:dyDescent="0.3">
      <c r="A14" s="2" t="s">
        <v>0</v>
      </c>
      <c r="B14" s="3" t="s">
        <v>237</v>
      </c>
      <c r="C14" s="3"/>
      <c r="D14" s="55">
        <v>1908238</v>
      </c>
      <c r="E14" s="23"/>
      <c r="F14" s="195">
        <v>1355706</v>
      </c>
      <c r="G14" s="23"/>
      <c r="H14" s="55">
        <v>1194550</v>
      </c>
      <c r="I14" s="66"/>
      <c r="J14" s="195">
        <v>997822</v>
      </c>
    </row>
    <row r="15" spans="1:10" ht="18" customHeight="1" x14ac:dyDescent="0.3">
      <c r="A15" s="2" t="s">
        <v>59</v>
      </c>
      <c r="B15" s="3">
        <v>5</v>
      </c>
      <c r="C15" s="3"/>
      <c r="D15" s="55">
        <v>2780290</v>
      </c>
      <c r="E15" s="23"/>
      <c r="F15" s="195">
        <v>3606334</v>
      </c>
      <c r="G15" s="23"/>
      <c r="H15" s="55">
        <v>2070045</v>
      </c>
      <c r="I15" s="66"/>
      <c r="J15" s="195">
        <v>1520065</v>
      </c>
    </row>
    <row r="16" spans="1:10" ht="18" customHeight="1" x14ac:dyDescent="0.3">
      <c r="A16" s="2" t="s">
        <v>119</v>
      </c>
      <c r="B16" s="3"/>
      <c r="C16" s="3"/>
      <c r="D16" s="55">
        <v>8620714</v>
      </c>
      <c r="E16" s="23"/>
      <c r="F16" s="195">
        <v>8361608</v>
      </c>
      <c r="G16" s="23"/>
      <c r="H16" s="58">
        <v>0</v>
      </c>
      <c r="I16" s="66"/>
      <c r="J16" s="196">
        <v>0</v>
      </c>
    </row>
    <row r="17" spans="1:10" ht="18" customHeight="1" x14ac:dyDescent="0.3">
      <c r="A17" s="2" t="s">
        <v>80</v>
      </c>
      <c r="B17" s="240">
        <v>5</v>
      </c>
      <c r="C17" s="3"/>
      <c r="D17" s="58">
        <v>0</v>
      </c>
      <c r="E17" s="79"/>
      <c r="F17" s="196">
        <v>0</v>
      </c>
      <c r="G17" s="23"/>
      <c r="H17" s="55">
        <v>35539</v>
      </c>
      <c r="I17" s="66"/>
      <c r="J17" s="195">
        <v>32176</v>
      </c>
    </row>
    <row r="18" spans="1:10" ht="18" customHeight="1" x14ac:dyDescent="0.3">
      <c r="A18" s="9" t="s">
        <v>81</v>
      </c>
      <c r="B18" s="3"/>
      <c r="C18" s="3"/>
      <c r="D18" s="151">
        <f>SUM(D10:D17)</f>
        <v>27305463</v>
      </c>
      <c r="E18" s="5"/>
      <c r="F18" s="151">
        <f>SUM(F10:F17)</f>
        <v>16378260</v>
      </c>
      <c r="G18" s="5"/>
      <c r="H18" s="151">
        <f>SUM(H10:H17)</f>
        <v>15754329</v>
      </c>
      <c r="J18" s="151">
        <f>SUM(J10:J17)</f>
        <v>3737034</v>
      </c>
    </row>
    <row r="19" spans="1:10" ht="18" customHeight="1" x14ac:dyDescent="0.3">
      <c r="B19" s="3"/>
      <c r="C19" s="3"/>
      <c r="D19" s="152"/>
      <c r="E19" s="152"/>
      <c r="F19" s="152"/>
      <c r="G19" s="152"/>
      <c r="H19" s="152"/>
      <c r="J19" s="152"/>
    </row>
    <row r="20" spans="1:10" ht="18" customHeight="1" x14ac:dyDescent="0.3">
      <c r="A20" s="153" t="s">
        <v>82</v>
      </c>
      <c r="B20" s="3"/>
      <c r="C20" s="3"/>
      <c r="D20" s="152"/>
      <c r="E20" s="152"/>
      <c r="F20" s="152"/>
      <c r="G20" s="152"/>
      <c r="H20" s="152"/>
      <c r="J20" s="152"/>
    </row>
    <row r="21" spans="1:10" ht="18" customHeight="1" x14ac:dyDescent="0.3">
      <c r="A21" s="197" t="s">
        <v>167</v>
      </c>
      <c r="B21" s="3"/>
      <c r="C21" s="3"/>
      <c r="D21" s="55">
        <v>1000</v>
      </c>
      <c r="E21" s="184"/>
      <c r="F21" s="195">
        <v>1000</v>
      </c>
      <c r="G21" s="184"/>
      <c r="H21" s="58">
        <v>0</v>
      </c>
      <c r="I21" s="55"/>
      <c r="J21" s="196">
        <v>0</v>
      </c>
    </row>
    <row r="22" spans="1:10" ht="18" customHeight="1" x14ac:dyDescent="0.3">
      <c r="A22" s="197" t="s">
        <v>83</v>
      </c>
      <c r="B22" s="3">
        <v>6</v>
      </c>
      <c r="C22" s="3"/>
      <c r="D22" s="58">
        <v>0</v>
      </c>
      <c r="E22" s="55"/>
      <c r="F22" s="196">
        <v>0</v>
      </c>
      <c r="G22" s="55"/>
      <c r="H22" s="55">
        <v>28021905</v>
      </c>
      <c r="I22" s="55"/>
      <c r="J22" s="195">
        <v>28022904</v>
      </c>
    </row>
    <row r="23" spans="1:10" ht="18" customHeight="1" x14ac:dyDescent="0.3">
      <c r="A23" s="197" t="s">
        <v>198</v>
      </c>
      <c r="B23" s="3">
        <v>7</v>
      </c>
      <c r="C23" s="3"/>
      <c r="D23" s="57">
        <v>5493087</v>
      </c>
      <c r="E23" s="55"/>
      <c r="F23" s="196">
        <v>7357463</v>
      </c>
      <c r="G23" s="55"/>
      <c r="H23" s="55">
        <v>7886681</v>
      </c>
      <c r="I23" s="55"/>
      <c r="J23" s="195">
        <v>7886681</v>
      </c>
    </row>
    <row r="24" spans="1:10" ht="18" customHeight="1" x14ac:dyDescent="0.3">
      <c r="A24" s="197" t="s">
        <v>199</v>
      </c>
      <c r="B24" s="192">
        <v>7</v>
      </c>
      <c r="C24" s="3"/>
      <c r="D24" s="58">
        <v>4776424</v>
      </c>
      <c r="E24" s="55"/>
      <c r="F24" s="196">
        <v>4809159</v>
      </c>
      <c r="G24" s="55"/>
      <c r="H24" s="55">
        <v>304833</v>
      </c>
      <c r="I24" s="55"/>
      <c r="J24" s="195">
        <v>287325</v>
      </c>
    </row>
    <row r="25" spans="1:10" ht="18" customHeight="1" x14ac:dyDescent="0.3">
      <c r="A25" s="197" t="s">
        <v>246</v>
      </c>
      <c r="B25" s="237"/>
      <c r="C25" s="237"/>
      <c r="D25" s="58"/>
      <c r="E25" s="55"/>
      <c r="F25" s="196"/>
      <c r="G25" s="55"/>
      <c r="H25" s="55"/>
      <c r="I25" s="55"/>
      <c r="J25" s="195"/>
    </row>
    <row r="26" spans="1:10" ht="18" customHeight="1" x14ac:dyDescent="0.3">
      <c r="A26" s="2" t="s">
        <v>248</v>
      </c>
      <c r="B26" s="237"/>
      <c r="C26" s="237"/>
      <c r="D26" s="58"/>
      <c r="E26" s="55"/>
      <c r="F26" s="196"/>
      <c r="G26" s="55"/>
      <c r="H26" s="55"/>
      <c r="I26" s="55"/>
      <c r="J26" s="195"/>
    </row>
    <row r="27" spans="1:10" ht="18" customHeight="1" x14ac:dyDescent="0.3">
      <c r="A27" s="208" t="s">
        <v>243</v>
      </c>
      <c r="B27" s="237"/>
      <c r="C27" s="237"/>
      <c r="D27" s="58"/>
      <c r="E27" s="55"/>
      <c r="F27" s="196"/>
      <c r="G27" s="55"/>
      <c r="H27" s="55"/>
      <c r="I27" s="55"/>
      <c r="J27" s="195"/>
    </row>
    <row r="28" spans="1:10" ht="18" customHeight="1" x14ac:dyDescent="0.3">
      <c r="A28" s="208" t="s">
        <v>244</v>
      </c>
      <c r="B28" s="3" t="s">
        <v>237</v>
      </c>
      <c r="C28" s="3"/>
      <c r="D28" s="58">
        <f>1127024+199325</f>
        <v>1326349</v>
      </c>
      <c r="E28" s="55"/>
      <c r="F28" s="196">
        <f>1557187+199189</f>
        <v>1756376</v>
      </c>
      <c r="G28" s="58"/>
      <c r="H28" s="55">
        <f>1060774+3069</f>
        <v>1063843</v>
      </c>
      <c r="I28" s="55"/>
      <c r="J28" s="195">
        <f>1490937+3092</f>
        <v>1494029</v>
      </c>
    </row>
    <row r="29" spans="1:10" ht="18" customHeight="1" x14ac:dyDescent="0.3">
      <c r="A29" s="197" t="s">
        <v>200</v>
      </c>
      <c r="B29" s="189">
        <v>8</v>
      </c>
      <c r="C29" s="189"/>
      <c r="D29" s="58">
        <v>2309616</v>
      </c>
      <c r="E29" s="55"/>
      <c r="F29" s="196">
        <v>2309616</v>
      </c>
      <c r="G29" s="55"/>
      <c r="H29" s="55">
        <v>2309616</v>
      </c>
      <c r="I29" s="55"/>
      <c r="J29" s="195">
        <v>2309616</v>
      </c>
    </row>
    <row r="30" spans="1:10" ht="18" customHeight="1" x14ac:dyDescent="0.3">
      <c r="A30" s="197" t="s">
        <v>267</v>
      </c>
      <c r="B30" s="214">
        <v>5</v>
      </c>
      <c r="C30" s="214"/>
      <c r="D30" s="58">
        <v>15436000</v>
      </c>
      <c r="E30" s="55"/>
      <c r="F30" s="196">
        <v>0</v>
      </c>
      <c r="G30" s="55"/>
      <c r="H30" s="55">
        <v>0</v>
      </c>
      <c r="I30" s="55"/>
      <c r="J30" s="195">
        <v>0</v>
      </c>
    </row>
    <row r="31" spans="1:10" ht="18" customHeight="1" x14ac:dyDescent="0.3">
      <c r="A31" s="197" t="s">
        <v>84</v>
      </c>
      <c r="B31" s="3">
        <v>5</v>
      </c>
      <c r="C31" s="3"/>
      <c r="D31" s="58">
        <v>5319337</v>
      </c>
      <c r="E31" s="55"/>
      <c r="F31" s="196">
        <v>5166690</v>
      </c>
      <c r="G31" s="55"/>
      <c r="H31" s="55">
        <v>22938911</v>
      </c>
      <c r="I31" s="55"/>
      <c r="J31" s="195">
        <v>23014715</v>
      </c>
    </row>
    <row r="32" spans="1:10" ht="18" customHeight="1" x14ac:dyDescent="0.3">
      <c r="A32" s="197" t="s">
        <v>85</v>
      </c>
      <c r="B32" s="3">
        <v>9</v>
      </c>
      <c r="C32" s="3"/>
      <c r="D32" s="58">
        <v>149449503</v>
      </c>
      <c r="E32" s="55"/>
      <c r="F32" s="196">
        <v>104503447</v>
      </c>
      <c r="G32" s="55"/>
      <c r="H32" s="55">
        <v>85110756</v>
      </c>
      <c r="I32" s="55"/>
      <c r="J32" s="195">
        <v>35146876</v>
      </c>
    </row>
    <row r="33" spans="1:10" ht="18" customHeight="1" x14ac:dyDescent="0.3">
      <c r="A33" s="197" t="s">
        <v>86</v>
      </c>
      <c r="B33" s="3"/>
      <c r="C33" s="3"/>
      <c r="D33" s="58">
        <v>1562686</v>
      </c>
      <c r="E33" s="55"/>
      <c r="F33" s="196">
        <v>1596512</v>
      </c>
      <c r="G33" s="55"/>
      <c r="H33" s="55">
        <v>462115</v>
      </c>
      <c r="I33" s="55"/>
      <c r="J33" s="195">
        <v>464353</v>
      </c>
    </row>
    <row r="34" spans="1:10" ht="18" customHeight="1" x14ac:dyDescent="0.3">
      <c r="A34" s="197" t="s">
        <v>168</v>
      </c>
      <c r="B34" s="3"/>
      <c r="C34" s="3"/>
      <c r="D34" s="58">
        <v>1036492</v>
      </c>
      <c r="E34" s="55"/>
      <c r="F34" s="196">
        <v>1036492</v>
      </c>
      <c r="G34" s="55"/>
      <c r="H34" s="58">
        <v>0</v>
      </c>
      <c r="I34" s="55"/>
      <c r="J34" s="196">
        <v>0</v>
      </c>
    </row>
    <row r="35" spans="1:10" ht="18" customHeight="1" x14ac:dyDescent="0.3">
      <c r="A35" s="197" t="s">
        <v>87</v>
      </c>
      <c r="B35" s="3"/>
      <c r="C35" s="3"/>
      <c r="D35" s="58">
        <v>0</v>
      </c>
      <c r="E35" s="55"/>
      <c r="F35" s="196">
        <v>20782536</v>
      </c>
      <c r="G35" s="55"/>
      <c r="H35" s="55">
        <v>0</v>
      </c>
      <c r="I35" s="55"/>
      <c r="J35" s="195">
        <v>11135837</v>
      </c>
    </row>
    <row r="36" spans="1:10" ht="18" customHeight="1" x14ac:dyDescent="0.3">
      <c r="A36" s="197" t="s">
        <v>201</v>
      </c>
      <c r="B36" s="189">
        <v>5</v>
      </c>
      <c r="C36" s="189"/>
      <c r="D36" s="58">
        <v>0</v>
      </c>
      <c r="E36" s="55"/>
      <c r="F36" s="196">
        <v>0</v>
      </c>
      <c r="G36" s="55"/>
      <c r="H36" s="55">
        <v>0</v>
      </c>
      <c r="I36" s="55"/>
      <c r="J36" s="195">
        <v>9000000</v>
      </c>
    </row>
    <row r="37" spans="1:10" ht="18" customHeight="1" x14ac:dyDescent="0.3">
      <c r="A37" s="197" t="s">
        <v>88</v>
      </c>
      <c r="B37" s="3"/>
      <c r="C37" s="3"/>
      <c r="D37" s="55">
        <v>3353905</v>
      </c>
      <c r="E37" s="55"/>
      <c r="F37" s="195">
        <v>2226344</v>
      </c>
      <c r="G37" s="55"/>
      <c r="H37" s="55">
        <v>2081846</v>
      </c>
      <c r="I37" s="55"/>
      <c r="J37" s="195">
        <v>993043</v>
      </c>
    </row>
    <row r="38" spans="1:10" ht="18" customHeight="1" x14ac:dyDescent="0.3">
      <c r="A38" s="197" t="s">
        <v>2</v>
      </c>
      <c r="B38" s="3">
        <v>5</v>
      </c>
      <c r="C38" s="3"/>
      <c r="D38" s="58">
        <v>2038714</v>
      </c>
      <c r="E38" s="55"/>
      <c r="F38" s="196">
        <v>2009139</v>
      </c>
      <c r="G38" s="55"/>
      <c r="H38" s="55">
        <v>538200</v>
      </c>
      <c r="I38" s="55"/>
      <c r="J38" s="195">
        <v>521023</v>
      </c>
    </row>
    <row r="39" spans="1:10" ht="18" customHeight="1" x14ac:dyDescent="0.3">
      <c r="A39" s="46" t="s">
        <v>89</v>
      </c>
      <c r="B39" s="3"/>
      <c r="C39" s="3"/>
      <c r="D39" s="151">
        <f>SUM(D21:D38)</f>
        <v>192103113</v>
      </c>
      <c r="E39" s="5"/>
      <c r="F39" s="151">
        <f>SUM(F21:F38)</f>
        <v>153554774</v>
      </c>
      <c r="G39" s="5"/>
      <c r="H39" s="151">
        <f>SUM(H21:H38)</f>
        <v>150718706</v>
      </c>
      <c r="J39" s="151">
        <f>SUM(J21:J38)</f>
        <v>120276402</v>
      </c>
    </row>
    <row r="40" spans="1:10" ht="18" customHeight="1" x14ac:dyDescent="0.3">
      <c r="A40" s="46"/>
      <c r="B40" s="3"/>
      <c r="C40" s="3"/>
      <c r="D40" s="4"/>
      <c r="E40" s="5"/>
      <c r="F40" s="4"/>
      <c r="G40" s="5"/>
      <c r="H40" s="4"/>
      <c r="J40" s="4"/>
    </row>
    <row r="41" spans="1:10" ht="18" customHeight="1" thickBot="1" x14ac:dyDescent="0.35">
      <c r="A41" s="9" t="s">
        <v>90</v>
      </c>
      <c r="B41" s="3"/>
      <c r="C41" s="3"/>
      <c r="D41" s="154">
        <f>SUM(D18,D39)</f>
        <v>219408576</v>
      </c>
      <c r="E41" s="5"/>
      <c r="F41" s="154">
        <f>SUM(F18,F39)</f>
        <v>169933034</v>
      </c>
      <c r="G41" s="5"/>
      <c r="H41" s="154">
        <f>SUM(H18,H39)</f>
        <v>166473035</v>
      </c>
      <c r="I41" s="23"/>
      <c r="J41" s="154">
        <f>SUM(J18,J39)</f>
        <v>124013436</v>
      </c>
    </row>
    <row r="42" spans="1:10" ht="18" customHeight="1" thickTop="1" x14ac:dyDescent="0.3"/>
    <row r="43" spans="1:10" ht="18" customHeight="1" x14ac:dyDescent="0.3"/>
    <row r="44" spans="1:10" ht="18" customHeight="1" x14ac:dyDescent="0.3"/>
    <row r="45" spans="1:10" s="28" customFormat="1" ht="18" customHeight="1" x14ac:dyDescent="0.4">
      <c r="A45" s="29" t="s">
        <v>43</v>
      </c>
    </row>
    <row r="46" spans="1:10" s="30" customFormat="1" ht="18" customHeight="1" x14ac:dyDescent="0.35">
      <c r="A46" s="20" t="s">
        <v>60</v>
      </c>
    </row>
    <row r="47" spans="1:10" ht="18" customHeight="1" x14ac:dyDescent="0.3">
      <c r="A47" s="1"/>
    </row>
    <row r="48" spans="1:10" ht="18" customHeight="1" x14ac:dyDescent="0.3">
      <c r="B48" s="6"/>
      <c r="C48" s="6"/>
      <c r="D48" s="243" t="s">
        <v>55</v>
      </c>
      <c r="E48" s="243"/>
      <c r="F48" s="243"/>
      <c r="G48" s="9"/>
      <c r="H48" s="244" t="s">
        <v>56</v>
      </c>
      <c r="I48" s="244"/>
      <c r="J48" s="244"/>
    </row>
    <row r="49" spans="1:10" ht="18" customHeight="1" x14ac:dyDescent="0.3">
      <c r="B49" s="6"/>
      <c r="C49" s="6"/>
      <c r="D49" s="74" t="s">
        <v>61</v>
      </c>
      <c r="E49" s="6"/>
      <c r="F49" s="74" t="s">
        <v>58</v>
      </c>
      <c r="G49" s="7"/>
      <c r="H49" s="74" t="s">
        <v>61</v>
      </c>
      <c r="I49" s="6"/>
      <c r="J49" s="74" t="s">
        <v>58</v>
      </c>
    </row>
    <row r="50" spans="1:10" ht="18" customHeight="1" x14ac:dyDescent="0.3">
      <c r="A50" s="37" t="s">
        <v>3</v>
      </c>
      <c r="B50" s="3" t="s">
        <v>4</v>
      </c>
      <c r="C50" s="6"/>
      <c r="D50" s="6">
        <v>2020</v>
      </c>
      <c r="E50" s="6"/>
      <c r="F50" s="6">
        <v>2019</v>
      </c>
      <c r="G50" s="6"/>
      <c r="H50" s="6">
        <v>2020</v>
      </c>
      <c r="I50" s="6"/>
      <c r="J50" s="6">
        <v>2019</v>
      </c>
    </row>
    <row r="51" spans="1:10" ht="18" customHeight="1" x14ac:dyDescent="0.3">
      <c r="A51" s="2"/>
      <c r="C51" s="6"/>
      <c r="D51" s="6" t="s">
        <v>140</v>
      </c>
      <c r="E51" s="6"/>
      <c r="F51" s="6"/>
      <c r="G51" s="6"/>
      <c r="H51" s="6" t="s">
        <v>140</v>
      </c>
      <c r="I51" s="6"/>
      <c r="J51" s="6"/>
    </row>
    <row r="52" spans="1:10" ht="18" customHeight="1" x14ac:dyDescent="0.3">
      <c r="C52" s="3"/>
      <c r="D52" s="245" t="s">
        <v>62</v>
      </c>
      <c r="E52" s="245"/>
      <c r="F52" s="245"/>
      <c r="G52" s="245"/>
      <c r="H52" s="245"/>
      <c r="I52" s="245"/>
      <c r="J52" s="245"/>
    </row>
    <row r="53" spans="1:10" ht="18" customHeight="1" x14ac:dyDescent="0.3">
      <c r="A53" s="72" t="s">
        <v>91</v>
      </c>
      <c r="B53" s="6"/>
      <c r="C53" s="6"/>
      <c r="D53" s="23"/>
      <c r="E53" s="23"/>
      <c r="F53" s="23"/>
      <c r="G53" s="23"/>
      <c r="H53" s="23"/>
      <c r="J53" s="23"/>
    </row>
    <row r="54" spans="1:10" ht="18" hidden="1" customHeight="1" x14ac:dyDescent="0.3">
      <c r="A54" s="2" t="s">
        <v>169</v>
      </c>
      <c r="B54" s="3">
        <v>18</v>
      </c>
      <c r="C54" s="6"/>
      <c r="D54" s="65"/>
      <c r="E54" s="23"/>
      <c r="F54" s="65"/>
      <c r="G54" s="83"/>
      <c r="H54" s="65"/>
      <c r="J54" s="65"/>
    </row>
    <row r="55" spans="1:10" ht="18" customHeight="1" x14ac:dyDescent="0.3">
      <c r="A55" s="2" t="s">
        <v>170</v>
      </c>
      <c r="B55" s="3"/>
      <c r="C55" s="6"/>
      <c r="D55" s="55">
        <v>12500000</v>
      </c>
      <c r="E55" s="55"/>
      <c r="F55" s="195">
        <v>4970000</v>
      </c>
      <c r="G55" s="55"/>
      <c r="H55" s="55">
        <v>12200000</v>
      </c>
      <c r="I55" s="55"/>
      <c r="J55" s="195">
        <v>3600000</v>
      </c>
    </row>
    <row r="56" spans="1:10" ht="18" customHeight="1" x14ac:dyDescent="0.3">
      <c r="A56" s="2" t="s">
        <v>22</v>
      </c>
      <c r="B56" s="3">
        <v>5</v>
      </c>
      <c r="C56" s="6"/>
      <c r="D56" s="57">
        <v>1429933</v>
      </c>
      <c r="E56" s="55"/>
      <c r="F56" s="198">
        <v>1694325</v>
      </c>
      <c r="G56" s="55"/>
      <c r="H56" s="57">
        <f>1779919-1200000</f>
        <v>579919</v>
      </c>
      <c r="I56" s="55"/>
      <c r="J56" s="198">
        <v>865741</v>
      </c>
    </row>
    <row r="57" spans="1:10" ht="18" customHeight="1" x14ac:dyDescent="0.3">
      <c r="A57" s="2" t="s">
        <v>149</v>
      </c>
      <c r="B57" s="3" t="s">
        <v>268</v>
      </c>
      <c r="C57" s="3"/>
      <c r="D57" s="57">
        <v>4827086</v>
      </c>
      <c r="E57" s="55"/>
      <c r="F57" s="198">
        <v>5563849</v>
      </c>
      <c r="G57" s="55"/>
      <c r="H57" s="57">
        <f>2124663+1200000</f>
        <v>3324663</v>
      </c>
      <c r="I57" s="55"/>
      <c r="J57" s="198">
        <v>2441619</v>
      </c>
    </row>
    <row r="58" spans="1:10" ht="18" customHeight="1" x14ac:dyDescent="0.3">
      <c r="A58" s="2" t="s">
        <v>204</v>
      </c>
      <c r="B58" s="192">
        <v>5</v>
      </c>
      <c r="C58" s="192"/>
      <c r="D58" s="57">
        <v>2212143</v>
      </c>
      <c r="E58" s="55"/>
      <c r="F58" s="198">
        <v>0</v>
      </c>
      <c r="G58" s="55"/>
      <c r="H58" s="57">
        <v>2136683</v>
      </c>
      <c r="I58" s="55"/>
      <c r="J58" s="198">
        <v>0</v>
      </c>
    </row>
    <row r="59" spans="1:10" ht="18" customHeight="1" x14ac:dyDescent="0.3">
      <c r="A59" s="2" t="s">
        <v>92</v>
      </c>
      <c r="B59" s="3">
        <v>5</v>
      </c>
      <c r="C59" s="6"/>
      <c r="D59" s="57">
        <v>126695</v>
      </c>
      <c r="E59" s="55"/>
      <c r="F59" s="198">
        <v>125761</v>
      </c>
      <c r="G59" s="55"/>
      <c r="H59" s="57">
        <v>10465523</v>
      </c>
      <c r="I59" s="55"/>
      <c r="J59" s="198">
        <v>9861746</v>
      </c>
    </row>
    <row r="60" spans="1:10" ht="18" hidden="1" customHeight="1" x14ac:dyDescent="0.3">
      <c r="A60" s="2" t="s">
        <v>131</v>
      </c>
      <c r="B60" s="3"/>
      <c r="C60" s="6"/>
      <c r="D60" s="58"/>
      <c r="E60" s="55"/>
      <c r="F60" s="196"/>
      <c r="G60" s="55"/>
      <c r="H60" s="58"/>
      <c r="I60" s="55"/>
      <c r="J60" s="196"/>
    </row>
    <row r="61" spans="1:10" ht="18" hidden="1" customHeight="1" x14ac:dyDescent="0.3">
      <c r="A61" s="2" t="s">
        <v>93</v>
      </c>
      <c r="B61" s="3"/>
      <c r="C61" s="6"/>
      <c r="D61" s="55"/>
      <c r="E61" s="55"/>
      <c r="F61" s="195"/>
      <c r="G61" s="55"/>
      <c r="H61" s="55"/>
      <c r="I61" s="55"/>
      <c r="J61" s="195"/>
    </row>
    <row r="62" spans="1:10" ht="18" hidden="1" customHeight="1" x14ac:dyDescent="0.3">
      <c r="A62" s="2" t="s">
        <v>94</v>
      </c>
      <c r="B62" s="3"/>
      <c r="C62" s="6"/>
      <c r="D62" s="58"/>
      <c r="E62" s="55"/>
      <c r="F62" s="196"/>
      <c r="G62" s="55"/>
      <c r="H62" s="58"/>
      <c r="I62" s="55"/>
      <c r="J62" s="196"/>
    </row>
    <row r="63" spans="1:10" ht="18" customHeight="1" x14ac:dyDescent="0.3">
      <c r="A63" s="2" t="s">
        <v>123</v>
      </c>
      <c r="B63" s="3">
        <v>16</v>
      </c>
      <c r="D63" s="55">
        <v>3616784</v>
      </c>
      <c r="E63" s="55"/>
      <c r="F63" s="195">
        <v>3769203</v>
      </c>
      <c r="G63" s="55"/>
      <c r="H63" s="55">
        <v>2216785</v>
      </c>
      <c r="I63" s="55"/>
      <c r="J63" s="195">
        <v>2369203</v>
      </c>
    </row>
    <row r="64" spans="1:10" ht="18" customHeight="1" x14ac:dyDescent="0.3">
      <c r="A64" s="2" t="s">
        <v>118</v>
      </c>
      <c r="B64" s="3"/>
      <c r="C64" s="6"/>
      <c r="D64" s="57"/>
      <c r="E64" s="55"/>
      <c r="F64" s="198"/>
      <c r="G64" s="55"/>
      <c r="H64" s="57"/>
      <c r="I64" s="55"/>
      <c r="J64" s="198"/>
    </row>
    <row r="65" spans="1:14" ht="18" customHeight="1" x14ac:dyDescent="0.3">
      <c r="A65" s="2" t="s">
        <v>259</v>
      </c>
      <c r="B65" s="3">
        <v>5</v>
      </c>
      <c r="C65" s="6"/>
      <c r="D65" s="57">
        <v>1845872</v>
      </c>
      <c r="E65" s="55"/>
      <c r="F65" s="198">
        <v>1842399</v>
      </c>
      <c r="G65" s="55"/>
      <c r="H65" s="57">
        <v>234938</v>
      </c>
      <c r="I65" s="55"/>
      <c r="J65" s="196">
        <v>232756</v>
      </c>
    </row>
    <row r="66" spans="1:14" ht="18" customHeight="1" x14ac:dyDescent="0.3">
      <c r="A66" s="2" t="s">
        <v>95</v>
      </c>
      <c r="B66" s="3"/>
      <c r="C66" s="6"/>
      <c r="D66" s="58">
        <v>1518744</v>
      </c>
      <c r="E66" s="55"/>
      <c r="F66" s="196">
        <v>921155</v>
      </c>
      <c r="G66" s="55"/>
      <c r="H66" s="57">
        <v>590926</v>
      </c>
      <c r="I66" s="55"/>
      <c r="J66" s="198">
        <v>304364</v>
      </c>
    </row>
    <row r="67" spans="1:14" ht="18" customHeight="1" x14ac:dyDescent="0.3">
      <c r="A67" s="2" t="s">
        <v>96</v>
      </c>
      <c r="B67" s="3"/>
      <c r="C67" s="6"/>
      <c r="D67" s="171">
        <v>1953989</v>
      </c>
      <c r="E67" s="55"/>
      <c r="F67" s="198">
        <v>2188285</v>
      </c>
      <c r="G67" s="55"/>
      <c r="H67" s="57">
        <v>654391</v>
      </c>
      <c r="I67" s="55"/>
      <c r="J67" s="198">
        <v>689210</v>
      </c>
    </row>
    <row r="68" spans="1:14" ht="18" customHeight="1" x14ac:dyDescent="0.3">
      <c r="A68" s="46" t="s">
        <v>97</v>
      </c>
      <c r="B68" s="3"/>
      <c r="C68" s="3"/>
      <c r="D68" s="151">
        <f>SUM(D54:D67)</f>
        <v>30031246</v>
      </c>
      <c r="E68" s="5"/>
      <c r="F68" s="151">
        <f>SUM(F54:F67)</f>
        <v>21074977</v>
      </c>
      <c r="G68" s="5"/>
      <c r="H68" s="151">
        <f>SUM(H54:H67)</f>
        <v>32403828</v>
      </c>
      <c r="J68" s="151">
        <f>SUM(J54:J67)</f>
        <v>20364639</v>
      </c>
    </row>
    <row r="69" spans="1:14" ht="18" customHeight="1" x14ac:dyDescent="0.3">
      <c r="B69" s="3"/>
      <c r="C69" s="3"/>
      <c r="D69" s="23"/>
      <c r="E69" s="23"/>
      <c r="F69" s="23"/>
      <c r="G69" s="23"/>
      <c r="H69" s="23"/>
      <c r="J69" s="23"/>
    </row>
    <row r="70" spans="1:14" ht="18" customHeight="1" x14ac:dyDescent="0.3">
      <c r="A70" s="153" t="s">
        <v>98</v>
      </c>
      <c r="B70" s="3"/>
      <c r="C70" s="3"/>
      <c r="D70" s="23"/>
      <c r="E70" s="23"/>
      <c r="F70" s="23"/>
      <c r="G70" s="23"/>
      <c r="H70" s="23"/>
      <c r="J70" s="23"/>
    </row>
    <row r="71" spans="1:14" ht="18" customHeight="1" x14ac:dyDescent="0.3">
      <c r="A71" s="27" t="s">
        <v>99</v>
      </c>
      <c r="B71" s="3" t="s">
        <v>237</v>
      </c>
      <c r="C71" s="3"/>
      <c r="D71" s="58">
        <v>692724</v>
      </c>
      <c r="E71" s="55"/>
      <c r="F71" s="196">
        <v>692725</v>
      </c>
      <c r="G71" s="55"/>
      <c r="H71" s="55">
        <v>8233852</v>
      </c>
      <c r="I71" s="55"/>
      <c r="J71" s="195">
        <v>8105328</v>
      </c>
    </row>
    <row r="72" spans="1:14" ht="18" customHeight="1" x14ac:dyDescent="0.3">
      <c r="A72" s="27" t="s">
        <v>100</v>
      </c>
      <c r="B72" s="3">
        <v>16</v>
      </c>
      <c r="C72" s="3"/>
      <c r="D72" s="55">
        <v>25825547</v>
      </c>
      <c r="E72" s="55"/>
      <c r="F72" s="195">
        <v>24470814</v>
      </c>
      <c r="G72" s="55"/>
      <c r="H72" s="55">
        <v>20835701</v>
      </c>
      <c r="I72" s="55"/>
      <c r="J72" s="195">
        <v>19480968</v>
      </c>
    </row>
    <row r="73" spans="1:14" ht="18" customHeight="1" x14ac:dyDescent="0.3">
      <c r="A73" s="27" t="s">
        <v>205</v>
      </c>
      <c r="B73" s="192">
        <v>5</v>
      </c>
      <c r="C73" s="192"/>
      <c r="D73" s="55">
        <v>44146391</v>
      </c>
      <c r="E73" s="55"/>
      <c r="F73" s="195">
        <v>0</v>
      </c>
      <c r="G73" s="55"/>
      <c r="H73" s="55">
        <v>31219923</v>
      </c>
      <c r="I73" s="55"/>
      <c r="J73" s="195"/>
    </row>
    <row r="74" spans="1:14" ht="18" customHeight="1" x14ac:dyDescent="0.3">
      <c r="A74" s="27" t="s">
        <v>171</v>
      </c>
      <c r="B74" s="3"/>
      <c r="C74" s="3"/>
      <c r="D74" s="58">
        <v>2519246</v>
      </c>
      <c r="E74" s="55"/>
      <c r="F74" s="196">
        <v>1974786</v>
      </c>
      <c r="G74" s="55"/>
      <c r="H74" s="58">
        <v>0</v>
      </c>
      <c r="I74" s="55"/>
      <c r="J74" s="196">
        <v>0</v>
      </c>
      <c r="M74" s="27"/>
      <c r="N74" s="3"/>
    </row>
    <row r="75" spans="1:14" ht="18" customHeight="1" x14ac:dyDescent="0.3">
      <c r="A75" s="2" t="s">
        <v>255</v>
      </c>
      <c r="B75" s="220">
        <v>5</v>
      </c>
      <c r="C75" s="3"/>
      <c r="D75" s="58">
        <v>31846646</v>
      </c>
      <c r="E75" s="55"/>
      <c r="F75" s="195">
        <v>32292676</v>
      </c>
      <c r="G75" s="55"/>
      <c r="H75" s="55">
        <v>3922239</v>
      </c>
      <c r="I75" s="55"/>
      <c r="J75" s="195">
        <v>3946069</v>
      </c>
    </row>
    <row r="76" spans="1:14" ht="18" customHeight="1" x14ac:dyDescent="0.3">
      <c r="A76" s="27" t="s">
        <v>101</v>
      </c>
      <c r="B76" s="220">
        <v>5</v>
      </c>
      <c r="C76" s="3"/>
      <c r="D76" s="55">
        <v>8010998</v>
      </c>
      <c r="E76" s="55"/>
      <c r="F76" s="195">
        <v>8027662</v>
      </c>
      <c r="G76" s="55"/>
      <c r="H76" s="55">
        <v>4719510</v>
      </c>
      <c r="I76" s="55"/>
      <c r="J76" s="195">
        <v>3760455</v>
      </c>
    </row>
    <row r="77" spans="1:14" ht="18" customHeight="1" x14ac:dyDescent="0.3">
      <c r="A77" s="27" t="s">
        <v>254</v>
      </c>
      <c r="B77" s="3"/>
      <c r="C77" s="3"/>
      <c r="D77" s="55">
        <v>671135</v>
      </c>
      <c r="E77" s="55"/>
      <c r="F77" s="195">
        <v>649367</v>
      </c>
      <c r="G77" s="55"/>
      <c r="H77" s="55">
        <v>534949</v>
      </c>
      <c r="I77" s="55"/>
      <c r="J77" s="195">
        <v>517840</v>
      </c>
    </row>
    <row r="78" spans="1:14" ht="18" customHeight="1" x14ac:dyDescent="0.3">
      <c r="A78" s="2" t="s">
        <v>124</v>
      </c>
      <c r="B78" s="3"/>
      <c r="C78" s="3"/>
      <c r="D78" s="55">
        <v>372305</v>
      </c>
      <c r="E78" s="55"/>
      <c r="F78" s="195">
        <v>287057</v>
      </c>
      <c r="G78" s="55"/>
      <c r="H78" s="55">
        <v>270261</v>
      </c>
      <c r="I78" s="55"/>
      <c r="J78" s="195">
        <v>287058</v>
      </c>
    </row>
    <row r="79" spans="1:14" ht="18" customHeight="1" x14ac:dyDescent="0.3">
      <c r="A79" s="2" t="s">
        <v>125</v>
      </c>
      <c r="B79" s="3">
        <v>5</v>
      </c>
      <c r="C79" s="3"/>
      <c r="D79" s="55">
        <v>707</v>
      </c>
      <c r="E79" s="55"/>
      <c r="F79" s="195">
        <v>707</v>
      </c>
      <c r="G79" s="55"/>
      <c r="H79" s="58">
        <v>0</v>
      </c>
      <c r="I79" s="55"/>
      <c r="J79" s="196">
        <v>0</v>
      </c>
    </row>
    <row r="80" spans="1:14" ht="18" customHeight="1" x14ac:dyDescent="0.3">
      <c r="A80" s="46" t="s">
        <v>102</v>
      </c>
      <c r="B80" s="3"/>
      <c r="C80" s="3"/>
      <c r="D80" s="151">
        <f>SUM(D71:D79)</f>
        <v>114085699</v>
      </c>
      <c r="E80" s="5"/>
      <c r="F80" s="151">
        <f>SUM(F71:F79)</f>
        <v>68395794</v>
      </c>
      <c r="G80" s="5"/>
      <c r="H80" s="151">
        <f>SUM(H71:H79)</f>
        <v>69736435</v>
      </c>
      <c r="J80" s="151">
        <f>SUM(J71:J79)</f>
        <v>36097718</v>
      </c>
    </row>
    <row r="81" spans="1:10" ht="18" customHeight="1" x14ac:dyDescent="0.3">
      <c r="A81" s="46"/>
      <c r="B81" s="3"/>
      <c r="C81" s="3"/>
      <c r="D81" s="61"/>
      <c r="E81" s="4"/>
      <c r="F81" s="61"/>
      <c r="G81" s="4"/>
      <c r="H81" s="61"/>
      <c r="J81" s="61"/>
    </row>
    <row r="82" spans="1:10" ht="18" customHeight="1" x14ac:dyDescent="0.3">
      <c r="A82" s="9" t="s">
        <v>103</v>
      </c>
      <c r="B82" s="3"/>
      <c r="C82" s="3"/>
      <c r="D82" s="73">
        <f>SUM(D68,D80)</f>
        <v>144116945</v>
      </c>
      <c r="E82" s="5"/>
      <c r="F82" s="73">
        <f>SUM(F68,F80)</f>
        <v>89470771</v>
      </c>
      <c r="G82" s="5"/>
      <c r="H82" s="73">
        <f>SUM(H68,H80)</f>
        <v>102140263</v>
      </c>
      <c r="J82" s="73">
        <f>SUM(J68,J80)</f>
        <v>56462357</v>
      </c>
    </row>
    <row r="83" spans="1:10" ht="18" customHeight="1" x14ac:dyDescent="0.3">
      <c r="A83" s="9"/>
      <c r="B83" s="220"/>
      <c r="C83" s="220"/>
      <c r="D83" s="4"/>
      <c r="E83" s="5"/>
      <c r="F83" s="4"/>
      <c r="G83" s="5"/>
      <c r="H83" s="4"/>
      <c r="J83" s="4"/>
    </row>
    <row r="84" spans="1:10" s="28" customFormat="1" ht="18" customHeight="1" x14ac:dyDescent="0.4">
      <c r="A84" s="29" t="s">
        <v>43</v>
      </c>
    </row>
    <row r="85" spans="1:10" s="30" customFormat="1" ht="18" customHeight="1" x14ac:dyDescent="0.35">
      <c r="A85" s="20" t="s">
        <v>60</v>
      </c>
    </row>
    <row r="86" spans="1:10" s="30" customFormat="1" ht="18" customHeight="1" x14ac:dyDescent="0.35">
      <c r="A86" s="20"/>
    </row>
    <row r="87" spans="1:10" ht="18" customHeight="1" x14ac:dyDescent="0.3">
      <c r="B87" s="6"/>
      <c r="C87" s="6"/>
      <c r="D87" s="243" t="s">
        <v>55</v>
      </c>
      <c r="E87" s="243"/>
      <c r="F87" s="243"/>
      <c r="G87" s="9"/>
      <c r="H87" s="244" t="s">
        <v>56</v>
      </c>
      <c r="I87" s="244"/>
      <c r="J87" s="244"/>
    </row>
    <row r="88" spans="1:10" ht="18" customHeight="1" x14ac:dyDescent="0.3">
      <c r="B88" s="6"/>
      <c r="C88" s="6"/>
      <c r="D88" s="74" t="s">
        <v>61</v>
      </c>
      <c r="E88" s="190"/>
      <c r="F88" s="74" t="s">
        <v>58</v>
      </c>
      <c r="G88" s="188"/>
      <c r="H88" s="74" t="s">
        <v>61</v>
      </c>
      <c r="I88" s="190"/>
      <c r="J88" s="74" t="s">
        <v>58</v>
      </c>
    </row>
    <row r="89" spans="1:10" ht="18" customHeight="1" x14ac:dyDescent="0.3">
      <c r="A89" s="9" t="s">
        <v>3</v>
      </c>
      <c r="B89" s="238" t="s">
        <v>4</v>
      </c>
      <c r="C89" s="6"/>
      <c r="D89" s="190">
        <v>2020</v>
      </c>
      <c r="E89" s="190"/>
      <c r="F89" s="190">
        <v>2019</v>
      </c>
      <c r="G89" s="190"/>
      <c r="H89" s="190">
        <v>2020</v>
      </c>
      <c r="I89" s="190"/>
      <c r="J89" s="190">
        <v>2019</v>
      </c>
    </row>
    <row r="90" spans="1:10" ht="18" customHeight="1" x14ac:dyDescent="0.3">
      <c r="A90" s="2"/>
      <c r="C90" s="3"/>
      <c r="D90" s="6" t="s">
        <v>140</v>
      </c>
      <c r="E90" s="6"/>
      <c r="F90" s="6"/>
      <c r="G90" s="6"/>
      <c r="H90" s="6" t="s">
        <v>140</v>
      </c>
      <c r="I90" s="6"/>
      <c r="J90" s="6"/>
    </row>
    <row r="91" spans="1:10" ht="18" customHeight="1" x14ac:dyDescent="0.3">
      <c r="B91" s="3"/>
      <c r="C91" s="3"/>
      <c r="D91" s="245" t="s">
        <v>62</v>
      </c>
      <c r="E91" s="245"/>
      <c r="F91" s="245"/>
      <c r="G91" s="245"/>
      <c r="H91" s="245"/>
      <c r="I91" s="245"/>
      <c r="J91" s="245"/>
    </row>
    <row r="92" spans="1:10" s="197" customFormat="1" ht="18" customHeight="1" x14ac:dyDescent="0.3">
      <c r="A92" s="205" t="s">
        <v>104</v>
      </c>
      <c r="B92" s="206"/>
      <c r="C92" s="206"/>
      <c r="D92" s="207"/>
      <c r="E92" s="207"/>
      <c r="F92" s="207"/>
      <c r="G92" s="207"/>
      <c r="H92" s="207"/>
      <c r="J92" s="207"/>
    </row>
    <row r="93" spans="1:10" s="197" customFormat="1" ht="18" customHeight="1" x14ac:dyDescent="0.3">
      <c r="A93" s="157" t="s">
        <v>105</v>
      </c>
      <c r="B93" s="206"/>
      <c r="C93" s="206"/>
      <c r="D93" s="207"/>
      <c r="E93" s="207"/>
      <c r="F93" s="207"/>
      <c r="G93" s="207"/>
      <c r="H93" s="207"/>
      <c r="J93" s="207"/>
    </row>
    <row r="94" spans="1:10" s="197" customFormat="1" ht="18" customHeight="1" x14ac:dyDescent="0.3">
      <c r="A94" s="157" t="s">
        <v>106</v>
      </c>
      <c r="B94" s="206"/>
      <c r="C94" s="206"/>
      <c r="D94" s="207"/>
      <c r="E94" s="207"/>
      <c r="F94" s="207"/>
      <c r="G94" s="207"/>
      <c r="H94" s="207"/>
      <c r="J94" s="207"/>
    </row>
    <row r="95" spans="1:10" s="197" customFormat="1" ht="18" customHeight="1" x14ac:dyDescent="0.3">
      <c r="A95" s="208" t="s">
        <v>202</v>
      </c>
      <c r="B95" s="206"/>
      <c r="C95" s="206"/>
      <c r="D95" s="207"/>
      <c r="E95" s="207"/>
      <c r="F95" s="207"/>
      <c r="G95" s="207"/>
      <c r="H95" s="207"/>
      <c r="J95" s="207"/>
    </row>
    <row r="96" spans="1:10" s="197" customFormat="1" ht="18" customHeight="1" thickBot="1" x14ac:dyDescent="0.35">
      <c r="A96" s="209" t="s">
        <v>203</v>
      </c>
      <c r="B96" s="206"/>
      <c r="C96" s="206"/>
      <c r="D96" s="199">
        <v>2244000</v>
      </c>
      <c r="E96" s="195"/>
      <c r="F96" s="199">
        <v>2244000</v>
      </c>
      <c r="G96" s="195"/>
      <c r="H96" s="199">
        <v>2244000</v>
      </c>
      <c r="I96" s="195"/>
      <c r="J96" s="199">
        <v>2244000</v>
      </c>
    </row>
    <row r="97" spans="1:10" s="197" customFormat="1" ht="18" customHeight="1" thickTop="1" x14ac:dyDescent="0.3">
      <c r="A97" s="157" t="s">
        <v>107</v>
      </c>
      <c r="B97" s="206"/>
      <c r="C97" s="206"/>
      <c r="D97" s="195"/>
      <c r="E97" s="195"/>
      <c r="F97" s="195"/>
      <c r="G97" s="195"/>
      <c r="H97" s="195"/>
      <c r="I97" s="195"/>
      <c r="J97" s="195"/>
    </row>
    <row r="98" spans="1:10" s="197" customFormat="1" ht="18" customHeight="1" x14ac:dyDescent="0.3">
      <c r="A98" s="208" t="s">
        <v>202</v>
      </c>
      <c r="B98" s="206"/>
      <c r="C98" s="206"/>
      <c r="D98" s="195"/>
      <c r="E98" s="195"/>
      <c r="F98" s="195"/>
      <c r="G98" s="195"/>
      <c r="H98" s="195"/>
      <c r="I98" s="195"/>
      <c r="J98" s="195"/>
    </row>
    <row r="99" spans="1:10" s="197" customFormat="1" ht="18" customHeight="1" x14ac:dyDescent="0.3">
      <c r="A99" s="209" t="s">
        <v>203</v>
      </c>
      <c r="B99" s="206"/>
      <c r="C99" s="206"/>
      <c r="D99" s="198">
        <v>2244000</v>
      </c>
      <c r="E99" s="195"/>
      <c r="F99" s="198">
        <v>2244000</v>
      </c>
      <c r="G99" s="195"/>
      <c r="H99" s="198">
        <v>2244000</v>
      </c>
      <c r="I99" s="195"/>
      <c r="J99" s="198">
        <v>2244000</v>
      </c>
    </row>
    <row r="100" spans="1:10" s="197" customFormat="1" ht="18" customHeight="1" x14ac:dyDescent="0.3">
      <c r="A100" s="210" t="s">
        <v>108</v>
      </c>
      <c r="B100" s="206"/>
      <c r="C100" s="206"/>
      <c r="D100" s="195">
        <v>8558558</v>
      </c>
      <c r="E100" s="195"/>
      <c r="F100" s="195">
        <v>8558558</v>
      </c>
      <c r="G100" s="195"/>
      <c r="H100" s="195">
        <v>8558558</v>
      </c>
      <c r="I100" s="195"/>
      <c r="J100" s="195">
        <v>8558558</v>
      </c>
    </row>
    <row r="101" spans="1:10" s="197" customFormat="1" ht="18" customHeight="1" x14ac:dyDescent="0.3">
      <c r="A101" s="157" t="s">
        <v>53</v>
      </c>
      <c r="B101" s="206"/>
      <c r="C101" s="206"/>
      <c r="D101" s="195"/>
      <c r="E101" s="195"/>
      <c r="F101" s="195"/>
      <c r="G101" s="195"/>
      <c r="H101" s="195"/>
      <c r="I101" s="195"/>
      <c r="J101" s="195"/>
    </row>
    <row r="102" spans="1:10" s="197" customFormat="1" ht="18" customHeight="1" x14ac:dyDescent="0.3">
      <c r="A102" s="210" t="s">
        <v>109</v>
      </c>
      <c r="B102" s="206"/>
      <c r="C102" s="206"/>
      <c r="D102" s="195">
        <v>224400</v>
      </c>
      <c r="E102" s="195"/>
      <c r="F102" s="195">
        <v>224400</v>
      </c>
      <c r="G102" s="195"/>
      <c r="H102" s="195">
        <v>224400</v>
      </c>
      <c r="I102" s="195"/>
      <c r="J102" s="195">
        <v>224400</v>
      </c>
    </row>
    <row r="103" spans="1:10" s="197" customFormat="1" ht="18" customHeight="1" x14ac:dyDescent="0.3">
      <c r="A103" s="210" t="s">
        <v>110</v>
      </c>
      <c r="B103" s="206"/>
      <c r="C103" s="206"/>
      <c r="D103" s="195">
        <f>'EQ-8'!J42</f>
        <v>57362666</v>
      </c>
      <c r="E103" s="195"/>
      <c r="F103" s="195">
        <v>61457082</v>
      </c>
      <c r="G103" s="195"/>
      <c r="H103" s="195">
        <f>'EQ-10'!I31</f>
        <v>54550849</v>
      </c>
      <c r="I103" s="195"/>
      <c r="J103" s="195">
        <v>56666056</v>
      </c>
    </row>
    <row r="104" spans="1:10" s="197" customFormat="1" ht="18" customHeight="1" x14ac:dyDescent="0.3">
      <c r="A104" s="210" t="s">
        <v>206</v>
      </c>
      <c r="B104" s="206">
        <v>11</v>
      </c>
      <c r="C104" s="206"/>
      <c r="D104" s="195">
        <v>-761216</v>
      </c>
      <c r="E104" s="195"/>
      <c r="F104" s="195">
        <v>0</v>
      </c>
      <c r="G104" s="195"/>
      <c r="H104" s="195">
        <v>-761216</v>
      </c>
      <c r="I104" s="195"/>
      <c r="J104" s="195">
        <v>0</v>
      </c>
    </row>
    <row r="105" spans="1:10" s="197" customFormat="1" ht="18" customHeight="1" x14ac:dyDescent="0.3">
      <c r="A105" s="210" t="s">
        <v>36</v>
      </c>
      <c r="B105" s="206"/>
      <c r="C105" s="206"/>
      <c r="D105" s="200">
        <f>'EQ-8'!V42</f>
        <v>-695119</v>
      </c>
      <c r="E105" s="195"/>
      <c r="F105" s="200">
        <v>-355632</v>
      </c>
      <c r="G105" s="195"/>
      <c r="H105" s="200">
        <v>-483819</v>
      </c>
      <c r="I105" s="195"/>
      <c r="J105" s="200">
        <v>-141935</v>
      </c>
    </row>
    <row r="106" spans="1:10" s="197" customFormat="1" ht="18" customHeight="1" x14ac:dyDescent="0.3">
      <c r="A106" s="211" t="s">
        <v>172</v>
      </c>
      <c r="B106" s="206"/>
      <c r="C106" s="206"/>
      <c r="D106" s="195"/>
      <c r="E106" s="195"/>
      <c r="F106" s="195"/>
      <c r="G106" s="195"/>
      <c r="H106" s="195"/>
      <c r="I106" s="195"/>
      <c r="J106" s="195"/>
    </row>
    <row r="107" spans="1:10" s="197" customFormat="1" ht="18" customHeight="1" x14ac:dyDescent="0.3">
      <c r="A107" s="212" t="s">
        <v>173</v>
      </c>
      <c r="B107" s="206"/>
      <c r="C107" s="206"/>
      <c r="D107" s="201">
        <f>SUM(D99:D105)</f>
        <v>66933289</v>
      </c>
      <c r="E107" s="201"/>
      <c r="F107" s="201">
        <f>SUM(F99:F105)</f>
        <v>72128408</v>
      </c>
      <c r="G107" s="201"/>
      <c r="H107" s="201">
        <f>SUM(H99:H105)</f>
        <v>64332772</v>
      </c>
      <c r="I107" s="195"/>
      <c r="J107" s="201">
        <f>SUM(J99:J105)</f>
        <v>67551079</v>
      </c>
    </row>
    <row r="108" spans="1:10" s="197" customFormat="1" ht="18" customHeight="1" x14ac:dyDescent="0.3">
      <c r="A108" s="157" t="s">
        <v>111</v>
      </c>
      <c r="B108" s="206"/>
      <c r="C108" s="206"/>
      <c r="D108" s="195">
        <f>'EQ-8'!Z42</f>
        <v>8358342</v>
      </c>
      <c r="E108" s="195"/>
      <c r="F108" s="195">
        <v>8333855</v>
      </c>
      <c r="G108" s="195"/>
      <c r="H108" s="196">
        <v>0</v>
      </c>
      <c r="I108" s="195"/>
      <c r="J108" s="196">
        <v>0</v>
      </c>
    </row>
    <row r="109" spans="1:10" s="197" customFormat="1" ht="18" customHeight="1" x14ac:dyDescent="0.3">
      <c r="A109" s="211" t="s">
        <v>112</v>
      </c>
      <c r="B109" s="206"/>
      <c r="C109" s="206"/>
      <c r="D109" s="202">
        <f>SUM(D107:D108)</f>
        <v>75291631</v>
      </c>
      <c r="E109" s="201"/>
      <c r="F109" s="202">
        <f>SUM(F107:F108)</f>
        <v>80462263</v>
      </c>
      <c r="G109" s="201"/>
      <c r="H109" s="202">
        <f>SUM(H107:H108)</f>
        <v>64332772</v>
      </c>
      <c r="I109" s="195"/>
      <c r="J109" s="202">
        <f>SUM(J107:J108)</f>
        <v>67551079</v>
      </c>
    </row>
    <row r="110" spans="1:10" s="197" customFormat="1" ht="18" customHeight="1" x14ac:dyDescent="0.3">
      <c r="A110" s="211"/>
      <c r="B110" s="206"/>
      <c r="C110" s="206"/>
      <c r="D110" s="203"/>
      <c r="E110" s="203"/>
      <c r="F110" s="203"/>
      <c r="G110" s="203"/>
      <c r="H110" s="203"/>
      <c r="J110" s="203"/>
    </row>
    <row r="111" spans="1:10" s="197" customFormat="1" ht="18" customHeight="1" thickBot="1" x14ac:dyDescent="0.35">
      <c r="A111" s="211" t="s">
        <v>113</v>
      </c>
      <c r="B111" s="206"/>
      <c r="C111" s="206"/>
      <c r="D111" s="204">
        <f>SUM(D109,D82)</f>
        <v>219408576</v>
      </c>
      <c r="E111" s="203"/>
      <c r="F111" s="204">
        <f>SUM(F109,F82)</f>
        <v>169933034</v>
      </c>
      <c r="G111" s="203"/>
      <c r="H111" s="204">
        <f>SUM(H109,H82)</f>
        <v>166473035</v>
      </c>
      <c r="I111" s="213"/>
      <c r="J111" s="204">
        <f>SUM(J109,J82)</f>
        <v>124013436</v>
      </c>
    </row>
    <row r="112" spans="1:10" ht="14.5" thickTop="1" x14ac:dyDescent="0.3"/>
    <row r="113" spans="4:10" x14ac:dyDescent="0.3">
      <c r="D113" s="23"/>
      <c r="F113" s="23"/>
      <c r="H113" s="23"/>
      <c r="J113" s="23"/>
    </row>
  </sheetData>
  <mergeCells count="9">
    <mergeCell ref="D87:F87"/>
    <mergeCell ref="H87:J87"/>
    <mergeCell ref="D91:J91"/>
    <mergeCell ref="D4:F4"/>
    <mergeCell ref="H4:J4"/>
    <mergeCell ref="D8:J8"/>
    <mergeCell ref="D48:F48"/>
    <mergeCell ref="H48:J48"/>
    <mergeCell ref="D52:J52"/>
  </mergeCells>
  <pageMargins left="0.7" right="0.7" top="0.48" bottom="0.5" header="0.5" footer="0.5"/>
  <pageSetup paperSize="9" scale="87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4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L76"/>
  <sheetViews>
    <sheetView view="pageBreakPreview" topLeftCell="A13" zoomScale="85" zoomScaleNormal="100" zoomScaleSheetLayoutView="85" workbookViewId="0">
      <selection activeCell="J17" sqref="J17"/>
    </sheetView>
  </sheetViews>
  <sheetFormatPr defaultColWidth="9.09765625" defaultRowHeight="21.75" customHeight="1" x14ac:dyDescent="0.3"/>
  <cols>
    <col min="1" max="1" width="55.796875" style="8" customWidth="1"/>
    <col min="2" max="2" width="6.8984375" style="2" customWidth="1"/>
    <col min="3" max="3" width="1.3984375" style="2" customWidth="1"/>
    <col min="4" max="4" width="12.296875" style="2" customWidth="1"/>
    <col min="5" max="5" width="1.3984375" style="2" customWidth="1"/>
    <col min="6" max="6" width="12.5" style="2" customWidth="1"/>
    <col min="7" max="7" width="1.3984375" style="2" customWidth="1"/>
    <col min="8" max="8" width="11.8984375" style="2" customWidth="1"/>
    <col min="9" max="9" width="1.3984375" style="2" customWidth="1"/>
    <col min="10" max="10" width="12.3984375" style="2" customWidth="1"/>
    <col min="11" max="16384" width="9.09765625" style="2"/>
  </cols>
  <sheetData>
    <row r="1" spans="1:10" s="28" customFormat="1" ht="18" customHeight="1" x14ac:dyDescent="0.4">
      <c r="A1" s="29" t="s">
        <v>43</v>
      </c>
      <c r="C1" s="32"/>
      <c r="D1" s="33"/>
      <c r="E1" s="34"/>
      <c r="F1" s="33"/>
      <c r="G1" s="34"/>
      <c r="H1" s="33"/>
      <c r="I1" s="34"/>
      <c r="J1" s="33"/>
    </row>
    <row r="2" spans="1:10" s="30" customFormat="1" ht="18" customHeight="1" x14ac:dyDescent="0.35">
      <c r="A2" s="20" t="s">
        <v>69</v>
      </c>
      <c r="C2" s="35"/>
      <c r="D2" s="36"/>
      <c r="E2" s="36"/>
      <c r="F2" s="36"/>
      <c r="G2" s="36"/>
      <c r="H2" s="36"/>
      <c r="I2" s="36"/>
      <c r="J2" s="36"/>
    </row>
    <row r="3" spans="1:10" ht="18" customHeight="1" x14ac:dyDescent="0.3">
      <c r="B3" s="8"/>
      <c r="C3" s="8"/>
      <c r="D3" s="8"/>
      <c r="E3" s="1"/>
      <c r="F3" s="8"/>
      <c r="G3" s="7"/>
      <c r="H3" s="7"/>
      <c r="I3" s="7"/>
      <c r="J3" s="186"/>
    </row>
    <row r="4" spans="1:10" ht="18" customHeight="1" x14ac:dyDescent="0.3">
      <c r="B4" s="8"/>
      <c r="C4" s="8"/>
      <c r="D4" s="243" t="s">
        <v>27</v>
      </c>
      <c r="E4" s="243"/>
      <c r="F4" s="243"/>
      <c r="H4" s="243" t="s">
        <v>28</v>
      </c>
      <c r="I4" s="243"/>
      <c r="J4" s="243"/>
    </row>
    <row r="5" spans="1:10" ht="18" customHeight="1" x14ac:dyDescent="0.3">
      <c r="B5" s="6"/>
      <c r="C5" s="6"/>
      <c r="D5" s="244" t="s">
        <v>44</v>
      </c>
      <c r="E5" s="244"/>
      <c r="F5" s="244"/>
      <c r="G5" s="7"/>
      <c r="H5" s="244" t="s">
        <v>44</v>
      </c>
      <c r="I5" s="244"/>
      <c r="J5" s="244"/>
    </row>
    <row r="6" spans="1:10" ht="17.25" customHeight="1" x14ac:dyDescent="0.3">
      <c r="B6" s="6"/>
      <c r="C6" s="6"/>
      <c r="D6" s="246" t="s">
        <v>120</v>
      </c>
      <c r="E6" s="246"/>
      <c r="F6" s="246"/>
      <c r="G6" s="7"/>
      <c r="H6" s="246" t="s">
        <v>120</v>
      </c>
      <c r="I6" s="246"/>
      <c r="J6" s="246"/>
    </row>
    <row r="7" spans="1:10" ht="17.25" customHeight="1" x14ac:dyDescent="0.3">
      <c r="B7" s="6"/>
      <c r="C7" s="6"/>
      <c r="D7" s="247" t="s">
        <v>77</v>
      </c>
      <c r="E7" s="248"/>
      <c r="F7" s="248"/>
      <c r="G7" s="7"/>
      <c r="H7" s="247" t="s">
        <v>77</v>
      </c>
      <c r="I7" s="248"/>
      <c r="J7" s="248"/>
    </row>
    <row r="8" spans="1:10" ht="18" customHeight="1" x14ac:dyDescent="0.3">
      <c r="B8" s="3" t="s">
        <v>4</v>
      </c>
      <c r="C8" s="3"/>
      <c r="D8" s="6">
        <v>2020</v>
      </c>
      <c r="E8" s="6"/>
      <c r="F8" s="187">
        <v>2019</v>
      </c>
      <c r="G8" s="6"/>
      <c r="H8" s="6">
        <v>2020</v>
      </c>
      <c r="I8" s="6"/>
      <c r="J8" s="187">
        <v>2019</v>
      </c>
    </row>
    <row r="9" spans="1:10" ht="18" customHeight="1" x14ac:dyDescent="0.3">
      <c r="A9" s="1"/>
      <c r="C9" s="3"/>
      <c r="D9" s="245" t="s">
        <v>62</v>
      </c>
      <c r="E9" s="245"/>
      <c r="F9" s="245"/>
      <c r="G9" s="245"/>
      <c r="H9" s="245"/>
      <c r="I9" s="245"/>
      <c r="J9" s="245"/>
    </row>
    <row r="10" spans="1:10" ht="18" customHeight="1" x14ac:dyDescent="0.3">
      <c r="A10" s="123" t="s">
        <v>32</v>
      </c>
      <c r="B10" s="124"/>
      <c r="C10" s="124"/>
      <c r="D10" s="49"/>
      <c r="E10" s="49"/>
      <c r="F10" s="49"/>
      <c r="G10" s="49"/>
      <c r="H10" s="49"/>
      <c r="I10" s="49"/>
      <c r="J10" s="49"/>
    </row>
    <row r="11" spans="1:10" ht="18" customHeight="1" x14ac:dyDescent="0.3">
      <c r="A11" s="121" t="s">
        <v>141</v>
      </c>
      <c r="B11" s="124" t="s">
        <v>238</v>
      </c>
      <c r="C11" s="124"/>
      <c r="D11" s="172">
        <v>7482286</v>
      </c>
      <c r="E11" s="172"/>
      <c r="F11" s="172">
        <v>7758430</v>
      </c>
      <c r="G11" s="172"/>
      <c r="H11" s="172">
        <v>3971738</v>
      </c>
      <c r="I11" s="172"/>
      <c r="J11" s="172">
        <v>4004577</v>
      </c>
    </row>
    <row r="12" spans="1:10" ht="18" customHeight="1" x14ac:dyDescent="0.3">
      <c r="A12" s="121" t="s">
        <v>269</v>
      </c>
      <c r="B12" s="124" t="s">
        <v>238</v>
      </c>
      <c r="C12" s="124"/>
      <c r="D12" s="172">
        <v>159932</v>
      </c>
      <c r="E12" s="172"/>
      <c r="F12" s="172">
        <v>203500</v>
      </c>
      <c r="G12" s="172"/>
      <c r="H12" s="173">
        <v>60618</v>
      </c>
      <c r="I12" s="172"/>
      <c r="J12" s="173">
        <v>79730</v>
      </c>
    </row>
    <row r="13" spans="1:10" ht="18" customHeight="1" x14ac:dyDescent="0.3">
      <c r="A13" s="121" t="s">
        <v>45</v>
      </c>
      <c r="B13" s="124">
        <v>12</v>
      </c>
      <c r="C13" s="124"/>
      <c r="D13" s="172">
        <v>207042</v>
      </c>
      <c r="E13" s="172"/>
      <c r="F13" s="172">
        <v>308559</v>
      </c>
      <c r="G13" s="172"/>
      <c r="H13" s="173">
        <v>0</v>
      </c>
      <c r="I13" s="172"/>
      <c r="J13" s="173">
        <v>0</v>
      </c>
    </row>
    <row r="14" spans="1:10" ht="18" customHeight="1" x14ac:dyDescent="0.3">
      <c r="A14" s="121" t="s">
        <v>132</v>
      </c>
      <c r="B14" s="124">
        <v>12</v>
      </c>
      <c r="C14" s="124"/>
      <c r="D14" s="172">
        <v>350280</v>
      </c>
      <c r="E14" s="172"/>
      <c r="F14" s="172">
        <v>142346</v>
      </c>
      <c r="G14" s="172"/>
      <c r="H14" s="173">
        <v>0</v>
      </c>
      <c r="I14" s="172"/>
      <c r="J14" s="173">
        <v>0</v>
      </c>
    </row>
    <row r="15" spans="1:10" ht="18" customHeight="1" x14ac:dyDescent="0.3">
      <c r="A15" s="121" t="s">
        <v>31</v>
      </c>
      <c r="B15" s="124"/>
      <c r="C15" s="124"/>
      <c r="D15" s="172">
        <v>35259</v>
      </c>
      <c r="E15" s="172"/>
      <c r="F15" s="172">
        <v>81810</v>
      </c>
      <c r="G15" s="172"/>
      <c r="H15" s="172">
        <v>386807</v>
      </c>
      <c r="I15" s="172"/>
      <c r="J15" s="172">
        <v>828577</v>
      </c>
    </row>
    <row r="16" spans="1:10" ht="18" customHeight="1" x14ac:dyDescent="0.3">
      <c r="A16" s="121" t="s">
        <v>46</v>
      </c>
      <c r="B16" s="124" t="s">
        <v>282</v>
      </c>
      <c r="C16" s="124"/>
      <c r="D16" s="172">
        <v>3223128</v>
      </c>
      <c r="E16" s="172"/>
      <c r="F16" s="172">
        <v>306173</v>
      </c>
      <c r="G16" s="172"/>
      <c r="H16" s="172">
        <v>513863</v>
      </c>
      <c r="I16" s="172"/>
      <c r="J16" s="172">
        <v>353906</v>
      </c>
    </row>
    <row r="17" spans="1:10" ht="18" customHeight="1" x14ac:dyDescent="0.3">
      <c r="A17" s="122" t="s">
        <v>33</v>
      </c>
      <c r="B17" s="124"/>
      <c r="C17" s="124"/>
      <c r="D17" s="127">
        <f>SUM(D11:D16)</f>
        <v>11457927</v>
      </c>
      <c r="E17" s="128"/>
      <c r="F17" s="127">
        <f>SUM(F11:F16)</f>
        <v>8800818</v>
      </c>
      <c r="G17" s="128"/>
      <c r="H17" s="127">
        <f>SUM(H11:H16)</f>
        <v>4933026</v>
      </c>
      <c r="I17" s="128"/>
      <c r="J17" s="127">
        <f>SUM(J11:J16)</f>
        <v>5266790</v>
      </c>
    </row>
    <row r="18" spans="1:10" ht="10" customHeight="1" x14ac:dyDescent="0.3">
      <c r="A18" s="122"/>
      <c r="B18" s="3"/>
      <c r="C18" s="3"/>
      <c r="D18" s="4"/>
      <c r="E18" s="5"/>
      <c r="F18" s="4"/>
      <c r="G18" s="5"/>
      <c r="H18" s="4"/>
      <c r="I18" s="5"/>
      <c r="J18" s="4"/>
    </row>
    <row r="19" spans="1:10" ht="18" customHeight="1" x14ac:dyDescent="0.3">
      <c r="A19" s="129" t="s">
        <v>34</v>
      </c>
      <c r="B19" s="124"/>
      <c r="C19" s="124"/>
      <c r="D19" s="126"/>
      <c r="E19" s="126"/>
      <c r="F19" s="126"/>
      <c r="G19" s="126"/>
      <c r="H19" s="126"/>
      <c r="I19" s="126"/>
      <c r="J19" s="126"/>
    </row>
    <row r="20" spans="1:10" ht="18" customHeight="1" x14ac:dyDescent="0.3">
      <c r="A20" s="121" t="s">
        <v>142</v>
      </c>
      <c r="B20" s="124">
        <v>5</v>
      </c>
      <c r="C20" s="124"/>
      <c r="D20" s="125">
        <v>3632723</v>
      </c>
      <c r="E20" s="126"/>
      <c r="F20" s="125">
        <v>3790246</v>
      </c>
      <c r="G20" s="126"/>
      <c r="H20" s="125">
        <v>2180640</v>
      </c>
      <c r="I20" s="126"/>
      <c r="J20" s="125">
        <v>2132202</v>
      </c>
    </row>
    <row r="21" spans="1:10" ht="18" customHeight="1" x14ac:dyDescent="0.3">
      <c r="A21" s="121" t="s">
        <v>270</v>
      </c>
      <c r="B21" s="124">
        <v>5</v>
      </c>
      <c r="C21" s="124"/>
      <c r="D21" s="142">
        <v>91180</v>
      </c>
      <c r="E21" s="126"/>
      <c r="F21" s="142">
        <v>91187</v>
      </c>
      <c r="G21" s="126"/>
      <c r="H21" s="100">
        <v>31916</v>
      </c>
      <c r="I21" s="126"/>
      <c r="J21" s="100">
        <v>34042</v>
      </c>
    </row>
    <row r="22" spans="1:10" ht="18" customHeight="1" x14ac:dyDescent="0.3">
      <c r="A22" s="121" t="s">
        <v>47</v>
      </c>
      <c r="B22" s="124"/>
      <c r="C22" s="124"/>
      <c r="D22" s="142">
        <v>75431</v>
      </c>
      <c r="E22" s="126"/>
      <c r="F22" s="142">
        <v>98980</v>
      </c>
      <c r="G22" s="126"/>
      <c r="H22" s="144">
        <v>0</v>
      </c>
      <c r="I22" s="126"/>
      <c r="J22" s="144">
        <v>0</v>
      </c>
    </row>
    <row r="23" spans="1:10" ht="18" customHeight="1" x14ac:dyDescent="0.3">
      <c r="A23" s="121" t="s">
        <v>143</v>
      </c>
      <c r="B23" s="124"/>
      <c r="C23" s="124"/>
      <c r="D23" s="142">
        <v>238606</v>
      </c>
      <c r="E23" s="126"/>
      <c r="F23" s="142">
        <v>74658</v>
      </c>
      <c r="G23" s="126"/>
      <c r="H23" s="144">
        <v>0</v>
      </c>
      <c r="I23" s="126"/>
      <c r="J23" s="144">
        <v>0</v>
      </c>
    </row>
    <row r="24" spans="1:10" ht="18" customHeight="1" x14ac:dyDescent="0.3">
      <c r="A24" s="121" t="s">
        <v>48</v>
      </c>
      <c r="B24" s="124">
        <v>5</v>
      </c>
      <c r="C24" s="124"/>
      <c r="D24" s="142">
        <v>1723543</v>
      </c>
      <c r="E24" s="126"/>
      <c r="F24" s="142">
        <v>1420991</v>
      </c>
      <c r="G24" s="126"/>
      <c r="H24" s="143">
        <v>937293</v>
      </c>
      <c r="I24" s="126"/>
      <c r="J24" s="143">
        <v>855023</v>
      </c>
    </row>
    <row r="25" spans="1:10" ht="18" customHeight="1" x14ac:dyDescent="0.3">
      <c r="A25" s="121" t="s">
        <v>20</v>
      </c>
      <c r="B25" s="124">
        <v>5</v>
      </c>
      <c r="C25" s="124"/>
      <c r="D25" s="142">
        <v>480112</v>
      </c>
      <c r="E25" s="126"/>
      <c r="F25" s="142">
        <v>186073</v>
      </c>
      <c r="G25" s="126"/>
      <c r="H25" s="143">
        <v>487595</v>
      </c>
      <c r="I25" s="126"/>
      <c r="J25" s="143">
        <v>254740</v>
      </c>
    </row>
    <row r="26" spans="1:10" ht="18" customHeight="1" x14ac:dyDescent="0.3">
      <c r="A26" s="122" t="s">
        <v>35</v>
      </c>
      <c r="B26" s="124"/>
      <c r="C26" s="124"/>
      <c r="D26" s="127">
        <f>SUM(D20:D25)</f>
        <v>6241595</v>
      </c>
      <c r="E26" s="128"/>
      <c r="F26" s="127">
        <f>SUM(F20:F25)</f>
        <v>5662135</v>
      </c>
      <c r="G26" s="128"/>
      <c r="H26" s="127">
        <f>SUM(H20:H25)</f>
        <v>3637444</v>
      </c>
      <c r="I26" s="128"/>
      <c r="J26" s="127">
        <f>SUM(J20:J25)</f>
        <v>3276007</v>
      </c>
    </row>
    <row r="27" spans="1:10" ht="14" x14ac:dyDescent="0.3">
      <c r="A27" s="122"/>
      <c r="B27" s="3"/>
      <c r="C27" s="3"/>
      <c r="D27" s="61"/>
      <c r="E27" s="5"/>
      <c r="F27" s="61"/>
      <c r="G27" s="5"/>
      <c r="H27" s="61"/>
      <c r="I27" s="5"/>
      <c r="J27" s="61"/>
    </row>
    <row r="28" spans="1:10" ht="18" customHeight="1" x14ac:dyDescent="0.3">
      <c r="A28" s="122" t="s">
        <v>73</v>
      </c>
      <c r="B28" s="81"/>
      <c r="C28" s="3"/>
      <c r="D28" s="4"/>
      <c r="E28" s="5"/>
      <c r="F28" s="4"/>
      <c r="G28" s="5"/>
      <c r="H28" s="4"/>
      <c r="I28" s="5"/>
      <c r="J28" s="4"/>
    </row>
    <row r="29" spans="1:10" ht="18" customHeight="1" x14ac:dyDescent="0.3">
      <c r="A29" s="121" t="s">
        <v>74</v>
      </c>
      <c r="B29" s="3">
        <v>7</v>
      </c>
      <c r="C29" s="3"/>
      <c r="D29" s="83">
        <v>606703</v>
      </c>
      <c r="E29" s="5"/>
      <c r="F29" s="83">
        <v>300771</v>
      </c>
      <c r="G29" s="5"/>
      <c r="H29" s="144">
        <v>0</v>
      </c>
      <c r="I29" s="5"/>
      <c r="J29" s="144">
        <v>0</v>
      </c>
    </row>
    <row r="30" spans="1:10" ht="18" customHeight="1" x14ac:dyDescent="0.3">
      <c r="A30" s="121" t="s">
        <v>114</v>
      </c>
      <c r="B30" s="3">
        <v>7</v>
      </c>
      <c r="C30" s="3"/>
      <c r="D30" s="90">
        <v>-25976</v>
      </c>
      <c r="E30" s="5"/>
      <c r="F30" s="90">
        <v>402</v>
      </c>
      <c r="G30" s="5"/>
      <c r="H30" s="148">
        <v>0</v>
      </c>
      <c r="I30" s="5"/>
      <c r="J30" s="148">
        <v>0</v>
      </c>
    </row>
    <row r="31" spans="1:10" ht="18" customHeight="1" x14ac:dyDescent="0.3">
      <c r="A31" s="122" t="s">
        <v>75</v>
      </c>
      <c r="B31" s="81"/>
      <c r="C31" s="51"/>
      <c r="D31" s="86">
        <f>SUM(D29:D30)</f>
        <v>580727</v>
      </c>
      <c r="E31" s="4"/>
      <c r="F31" s="86">
        <f>SUM(F29:F30)</f>
        <v>301173</v>
      </c>
      <c r="G31" s="87"/>
      <c r="H31" s="149">
        <v>0</v>
      </c>
      <c r="I31" s="87"/>
      <c r="J31" s="149">
        <v>0</v>
      </c>
    </row>
    <row r="32" spans="1:10" s="9" customFormat="1" ht="18" customHeight="1" x14ac:dyDescent="0.3">
      <c r="A32" s="138"/>
      <c r="B32" s="51"/>
      <c r="C32" s="51"/>
      <c r="D32" s="5"/>
      <c r="E32" s="5"/>
      <c r="F32" s="5"/>
      <c r="G32" s="5"/>
      <c r="H32" s="5"/>
      <c r="I32" s="5"/>
      <c r="J32" s="5"/>
    </row>
    <row r="33" spans="1:10" s="9" customFormat="1" ht="18" customHeight="1" x14ac:dyDescent="0.3">
      <c r="A33" s="134" t="s">
        <v>63</v>
      </c>
      <c r="B33" s="3"/>
      <c r="C33" s="3"/>
      <c r="D33" s="4">
        <f>SUM(D17,-D26,D31)</f>
        <v>5797059</v>
      </c>
      <c r="E33" s="5"/>
      <c r="F33" s="4">
        <f>SUM(F17,-F26,F31)</f>
        <v>3439856</v>
      </c>
      <c r="G33" s="5"/>
      <c r="H33" s="88">
        <f>SUM(H17,-H26,H31)</f>
        <v>1295582</v>
      </c>
      <c r="I33" s="5"/>
      <c r="J33" s="88">
        <f>SUM(J17,-J26,J31)</f>
        <v>1990783</v>
      </c>
    </row>
    <row r="34" spans="1:10" ht="18" customHeight="1" x14ac:dyDescent="0.3">
      <c r="A34" s="49" t="s">
        <v>253</v>
      </c>
      <c r="B34" s="3">
        <v>15</v>
      </c>
      <c r="C34" s="3"/>
      <c r="D34" s="78">
        <v>-1177219</v>
      </c>
      <c r="E34" s="24"/>
      <c r="F34" s="78">
        <v>-552852</v>
      </c>
      <c r="G34" s="24"/>
      <c r="H34" s="89">
        <v>-235988</v>
      </c>
      <c r="I34" s="24"/>
      <c r="J34" s="89">
        <v>-289935</v>
      </c>
    </row>
    <row r="35" spans="1:10" ht="18" customHeight="1" x14ac:dyDescent="0.3">
      <c r="A35" s="134" t="s">
        <v>64</v>
      </c>
      <c r="B35" s="3"/>
      <c r="C35" s="3"/>
      <c r="D35" s="151">
        <f>SUM(D33:D34)</f>
        <v>4619840</v>
      </c>
      <c r="E35" s="4"/>
      <c r="F35" s="151">
        <f>SUM(F33:F34)</f>
        <v>2887004</v>
      </c>
      <c r="G35" s="4"/>
      <c r="H35" s="151">
        <f>SUM(H33:H34)</f>
        <v>1059594</v>
      </c>
      <c r="I35" s="4"/>
      <c r="J35" s="151">
        <f>SUM(J33:J34)</f>
        <v>1700848</v>
      </c>
    </row>
    <row r="36" spans="1:10" ht="18" customHeight="1" x14ac:dyDescent="0.3">
      <c r="A36" s="134"/>
      <c r="B36" s="3"/>
      <c r="C36" s="3"/>
      <c r="D36" s="4"/>
      <c r="E36" s="4"/>
      <c r="F36" s="4"/>
      <c r="G36" s="4"/>
      <c r="H36" s="4"/>
      <c r="I36" s="4"/>
      <c r="J36" s="4"/>
    </row>
    <row r="37" spans="1:10" ht="18" customHeight="1" x14ac:dyDescent="0.4">
      <c r="A37" s="29" t="s">
        <v>43</v>
      </c>
      <c r="B37" s="30"/>
      <c r="C37" s="32"/>
      <c r="D37" s="33"/>
      <c r="E37" s="34"/>
      <c r="F37" s="33"/>
      <c r="G37" s="34"/>
      <c r="H37" s="33"/>
      <c r="I37" s="34"/>
      <c r="J37" s="33"/>
    </row>
    <row r="38" spans="1:10" ht="18" customHeight="1" x14ac:dyDescent="0.35">
      <c r="A38" s="20" t="s">
        <v>69</v>
      </c>
      <c r="B38" s="30"/>
      <c r="C38" s="35"/>
      <c r="D38" s="36"/>
      <c r="E38" s="36"/>
      <c r="F38" s="36"/>
      <c r="G38" s="36"/>
      <c r="H38" s="36"/>
      <c r="I38" s="36"/>
      <c r="J38" s="36"/>
    </row>
    <row r="39" spans="1:10" ht="18" customHeight="1" x14ac:dyDescent="0.3">
      <c r="B39" s="8"/>
      <c r="C39" s="8"/>
      <c r="D39" s="8"/>
      <c r="E39" s="1"/>
      <c r="F39" s="8"/>
      <c r="G39" s="7"/>
      <c r="H39" s="7"/>
      <c r="I39" s="7"/>
      <c r="J39" s="186"/>
    </row>
    <row r="40" spans="1:10" ht="18" customHeight="1" x14ac:dyDescent="0.3">
      <c r="A40" s="45"/>
      <c r="B40" s="6"/>
      <c r="C40" s="8"/>
      <c r="D40" s="243" t="s">
        <v>27</v>
      </c>
      <c r="E40" s="243"/>
      <c r="F40" s="243"/>
      <c r="H40" s="243" t="s">
        <v>28</v>
      </c>
      <c r="I40" s="243"/>
      <c r="J40" s="243"/>
    </row>
    <row r="41" spans="1:10" ht="18" customHeight="1" x14ac:dyDescent="0.3">
      <c r="C41" s="6"/>
      <c r="D41" s="244" t="s">
        <v>44</v>
      </c>
      <c r="E41" s="244"/>
      <c r="F41" s="244"/>
      <c r="G41" s="7"/>
      <c r="H41" s="244" t="s">
        <v>44</v>
      </c>
      <c r="I41" s="244"/>
      <c r="J41" s="244"/>
    </row>
    <row r="42" spans="1:10" ht="18" customHeight="1" x14ac:dyDescent="0.3">
      <c r="B42" s="3"/>
      <c r="C42" s="6"/>
      <c r="D42" s="246" t="s">
        <v>120</v>
      </c>
      <c r="E42" s="246"/>
      <c r="F42" s="246"/>
      <c r="G42" s="7"/>
      <c r="H42" s="246" t="s">
        <v>120</v>
      </c>
      <c r="I42" s="246"/>
      <c r="J42" s="246"/>
    </row>
    <row r="43" spans="1:10" ht="18" customHeight="1" x14ac:dyDescent="0.3">
      <c r="B43" s="3"/>
      <c r="C43" s="6"/>
      <c r="D43" s="247" t="s">
        <v>77</v>
      </c>
      <c r="E43" s="248"/>
      <c r="F43" s="248"/>
      <c r="G43" s="7"/>
      <c r="H43" s="247" t="s">
        <v>77</v>
      </c>
      <c r="I43" s="248"/>
      <c r="J43" s="248"/>
    </row>
    <row r="44" spans="1:10" ht="18" customHeight="1" x14ac:dyDescent="0.3">
      <c r="B44" s="3"/>
      <c r="C44" s="3"/>
      <c r="D44" s="6">
        <v>2020</v>
      </c>
      <c r="E44" s="6"/>
      <c r="F44" s="187">
        <v>2019</v>
      </c>
      <c r="G44" s="6"/>
      <c r="H44" s="6">
        <v>2020</v>
      </c>
      <c r="I44" s="6"/>
      <c r="J44" s="187">
        <v>2019</v>
      </c>
    </row>
    <row r="45" spans="1:10" ht="18" customHeight="1" x14ac:dyDescent="0.3">
      <c r="C45" s="3"/>
      <c r="D45" s="245" t="s">
        <v>62</v>
      </c>
      <c r="E45" s="245"/>
      <c r="F45" s="245"/>
      <c r="G45" s="245"/>
      <c r="H45" s="245"/>
      <c r="I45" s="245"/>
      <c r="J45" s="245"/>
    </row>
    <row r="46" spans="1:10" ht="18" customHeight="1" x14ac:dyDescent="0.3">
      <c r="A46" s="139" t="s">
        <v>5</v>
      </c>
      <c r="B46" s="3"/>
      <c r="C46" s="3"/>
      <c r="D46" s="21"/>
      <c r="E46" s="14"/>
      <c r="F46" s="21"/>
      <c r="G46" s="14"/>
      <c r="H46" s="21"/>
      <c r="I46" s="14"/>
      <c r="J46" s="21"/>
    </row>
    <row r="47" spans="1:10" ht="18" customHeight="1" x14ac:dyDescent="0.3">
      <c r="A47" s="129" t="s">
        <v>150</v>
      </c>
      <c r="B47" s="3"/>
      <c r="C47" s="3"/>
      <c r="D47" s="21"/>
      <c r="E47" s="14"/>
      <c r="F47" s="21"/>
      <c r="G47" s="14"/>
      <c r="H47" s="21"/>
      <c r="I47" s="14"/>
      <c r="J47" s="21"/>
    </row>
    <row r="48" spans="1:10" ht="18" customHeight="1" x14ac:dyDescent="0.3">
      <c r="A48" s="49" t="s">
        <v>207</v>
      </c>
      <c r="B48" s="3"/>
      <c r="C48" s="3"/>
      <c r="D48" s="15">
        <v>371</v>
      </c>
      <c r="E48" s="15"/>
      <c r="F48" s="15">
        <v>11391</v>
      </c>
      <c r="G48" s="79"/>
      <c r="H48" s="141">
        <v>0</v>
      </c>
      <c r="I48" s="79"/>
      <c r="J48" s="141">
        <v>0</v>
      </c>
    </row>
    <row r="49" spans="1:12" ht="18" customHeight="1" x14ac:dyDescent="0.3">
      <c r="A49" s="49" t="s">
        <v>249</v>
      </c>
      <c r="B49" s="3"/>
      <c r="C49" s="3"/>
      <c r="D49" s="180">
        <v>0</v>
      </c>
      <c r="E49" s="57"/>
      <c r="F49" s="180">
        <v>161884</v>
      </c>
      <c r="G49" s="57"/>
      <c r="H49" s="180">
        <v>0</v>
      </c>
      <c r="I49" s="57"/>
      <c r="J49" s="180">
        <v>161681</v>
      </c>
    </row>
    <row r="50" spans="1:12" ht="18" customHeight="1" x14ac:dyDescent="0.3">
      <c r="A50" s="134" t="s">
        <v>252</v>
      </c>
      <c r="B50" s="237"/>
      <c r="C50" s="237"/>
      <c r="D50" s="140"/>
      <c r="E50" s="171"/>
      <c r="F50" s="140"/>
      <c r="G50" s="171"/>
      <c r="H50" s="140"/>
      <c r="I50" s="171"/>
      <c r="J50" s="140"/>
    </row>
    <row r="51" spans="1:12" ht="18" customHeight="1" x14ac:dyDescent="0.3">
      <c r="A51" s="134" t="s">
        <v>251</v>
      </c>
      <c r="B51" s="3"/>
      <c r="C51" s="3"/>
      <c r="D51" s="225">
        <f>SUM(D48:D49)</f>
        <v>371</v>
      </c>
      <c r="E51" s="226"/>
      <c r="F51" s="225">
        <f>SUM(F48:F49)</f>
        <v>173275</v>
      </c>
      <c r="G51" s="226"/>
      <c r="H51" s="225">
        <f>SUM(H48:H49)</f>
        <v>0</v>
      </c>
      <c r="I51" s="226"/>
      <c r="J51" s="225">
        <f>SUM(J48:J49)</f>
        <v>161681</v>
      </c>
    </row>
    <row r="52" spans="1:12" ht="18" customHeight="1" x14ac:dyDescent="0.3">
      <c r="A52" s="49"/>
      <c r="B52" s="3"/>
      <c r="C52" s="3"/>
      <c r="D52" s="15"/>
      <c r="E52" s="15"/>
      <c r="F52" s="15"/>
      <c r="G52" s="15"/>
      <c r="H52" s="15"/>
      <c r="I52" s="15"/>
      <c r="J52" s="15"/>
    </row>
    <row r="53" spans="1:12" ht="18" customHeight="1" x14ac:dyDescent="0.3">
      <c r="A53" s="215" t="s">
        <v>208</v>
      </c>
      <c r="B53" s="3"/>
      <c r="C53" s="3"/>
      <c r="D53" s="15"/>
      <c r="E53" s="15"/>
      <c r="F53" s="15"/>
      <c r="G53" s="15"/>
      <c r="H53" s="15"/>
      <c r="I53" s="15"/>
      <c r="J53" s="15"/>
    </row>
    <row r="54" spans="1:12" ht="18" customHeight="1" x14ac:dyDescent="0.3">
      <c r="A54" s="49" t="s">
        <v>250</v>
      </c>
      <c r="B54" s="192"/>
      <c r="C54" s="192"/>
      <c r="D54" s="15"/>
      <c r="E54" s="15"/>
      <c r="F54" s="15"/>
      <c r="G54" s="15"/>
      <c r="H54" s="15"/>
      <c r="I54" s="15"/>
      <c r="J54" s="15"/>
    </row>
    <row r="55" spans="1:12" ht="18" customHeight="1" x14ac:dyDescent="0.3">
      <c r="A55" s="49" t="s">
        <v>209</v>
      </c>
      <c r="B55" s="192"/>
      <c r="C55" s="192"/>
      <c r="D55" s="165">
        <v>-340541</v>
      </c>
      <c r="E55" s="57"/>
      <c r="F55" s="165">
        <v>0</v>
      </c>
      <c r="G55" s="57"/>
      <c r="H55" s="165">
        <v>-341884</v>
      </c>
      <c r="I55" s="57"/>
      <c r="J55" s="165">
        <v>0</v>
      </c>
    </row>
    <row r="56" spans="1:12" ht="18" customHeight="1" x14ac:dyDescent="0.3">
      <c r="A56" s="134" t="s">
        <v>210</v>
      </c>
      <c r="B56" s="3"/>
      <c r="C56" s="3"/>
      <c r="D56" s="217">
        <f>SUM(D55)</f>
        <v>-340541</v>
      </c>
      <c r="E56" s="15"/>
      <c r="F56" s="177">
        <f>SUM(F55)</f>
        <v>0</v>
      </c>
      <c r="G56" s="15"/>
      <c r="H56" s="217">
        <f>SUM(H55)</f>
        <v>-341884</v>
      </c>
      <c r="I56" s="15"/>
      <c r="J56" s="177">
        <f>SUM(J55)</f>
        <v>0</v>
      </c>
    </row>
    <row r="57" spans="1:12" ht="18" customHeight="1" x14ac:dyDescent="0.3">
      <c r="A57" s="9" t="s">
        <v>190</v>
      </c>
      <c r="B57" s="3"/>
      <c r="C57" s="3"/>
      <c r="D57" s="15"/>
      <c r="E57" s="15"/>
      <c r="F57" s="15"/>
      <c r="G57" s="15"/>
      <c r="H57" s="15"/>
      <c r="I57" s="15"/>
      <c r="J57" s="15"/>
    </row>
    <row r="58" spans="1:12" ht="18" customHeight="1" x14ac:dyDescent="0.3">
      <c r="A58" s="9" t="s">
        <v>191</v>
      </c>
      <c r="B58" s="3"/>
      <c r="C58" s="3"/>
      <c r="D58" s="62">
        <f>D51+D56</f>
        <v>-340170</v>
      </c>
      <c r="E58" s="14"/>
      <c r="F58" s="62">
        <f>F51+F56</f>
        <v>173275</v>
      </c>
      <c r="G58" s="62"/>
      <c r="H58" s="62">
        <f>H51+H56</f>
        <v>-341884</v>
      </c>
      <c r="I58" s="62"/>
      <c r="J58" s="62">
        <f>J51+J56</f>
        <v>161681</v>
      </c>
    </row>
    <row r="59" spans="1:12" ht="18" customHeight="1" thickBot="1" x14ac:dyDescent="0.35">
      <c r="A59" s="134" t="s">
        <v>65</v>
      </c>
      <c r="B59" s="3"/>
      <c r="C59" s="3"/>
      <c r="D59" s="63">
        <f>SUM(D35,D58)</f>
        <v>4279670</v>
      </c>
      <c r="E59" s="21"/>
      <c r="F59" s="63">
        <f>SUM(F35,F58)</f>
        <v>3060279</v>
      </c>
      <c r="G59" s="64"/>
      <c r="H59" s="63">
        <f>SUM(H35,H58)</f>
        <v>717710</v>
      </c>
      <c r="I59" s="64"/>
      <c r="J59" s="63">
        <f>SUM(J35,J58)</f>
        <v>1862529</v>
      </c>
    </row>
    <row r="60" spans="1:12" s="30" customFormat="1" ht="18" customHeight="1" thickTop="1" x14ac:dyDescent="0.4">
      <c r="A60" s="9"/>
      <c r="B60" s="28"/>
      <c r="C60" s="3"/>
      <c r="D60" s="25"/>
      <c r="E60" s="31"/>
      <c r="F60" s="25"/>
      <c r="G60" s="31"/>
      <c r="H60" s="25"/>
      <c r="I60" s="31"/>
      <c r="J60" s="25"/>
      <c r="K60" s="28"/>
      <c r="L60" s="2"/>
    </row>
    <row r="61" spans="1:12" ht="18" customHeight="1" x14ac:dyDescent="0.3">
      <c r="A61" s="122" t="s">
        <v>57</v>
      </c>
      <c r="B61" s="124"/>
      <c r="C61" s="124"/>
      <c r="D61" s="131"/>
      <c r="E61" s="126"/>
      <c r="F61" s="131"/>
      <c r="G61" s="126"/>
      <c r="H61" s="131"/>
      <c r="I61" s="126"/>
      <c r="J61" s="131"/>
    </row>
    <row r="62" spans="1:12" ht="18" customHeight="1" x14ac:dyDescent="0.3">
      <c r="A62" s="130" t="s">
        <v>151</v>
      </c>
      <c r="B62" s="124"/>
      <c r="C62" s="124"/>
      <c r="D62" s="140">
        <f>D64-D63</f>
        <v>4591995</v>
      </c>
      <c r="E62" s="132"/>
      <c r="F62" s="140">
        <v>2846979</v>
      </c>
      <c r="G62" s="132"/>
      <c r="H62" s="140">
        <f>H64-H63</f>
        <v>1059594</v>
      </c>
      <c r="I62" s="132"/>
      <c r="J62" s="140">
        <v>1700848</v>
      </c>
    </row>
    <row r="63" spans="1:12" ht="18" customHeight="1" x14ac:dyDescent="0.3">
      <c r="A63" s="121" t="s">
        <v>29</v>
      </c>
      <c r="B63" s="124"/>
      <c r="C63" s="124"/>
      <c r="D63" s="140">
        <v>27845</v>
      </c>
      <c r="E63" s="132"/>
      <c r="F63" s="140">
        <v>40025</v>
      </c>
      <c r="G63" s="132"/>
      <c r="H63" s="144">
        <v>0</v>
      </c>
      <c r="I63" s="133"/>
      <c r="J63" s="144">
        <v>0</v>
      </c>
    </row>
    <row r="64" spans="1:12" ht="18" customHeight="1" thickBot="1" x14ac:dyDescent="0.35">
      <c r="A64" s="134" t="s">
        <v>66</v>
      </c>
      <c r="B64" s="124"/>
      <c r="C64" s="124"/>
      <c r="D64" s="135">
        <f>D35</f>
        <v>4619840</v>
      </c>
      <c r="E64" s="136"/>
      <c r="F64" s="135">
        <f>F35</f>
        <v>2887004</v>
      </c>
      <c r="G64" s="136"/>
      <c r="H64" s="135">
        <f>H35</f>
        <v>1059594</v>
      </c>
      <c r="I64" s="136"/>
      <c r="J64" s="135">
        <f>J35</f>
        <v>1700848</v>
      </c>
    </row>
    <row r="65" spans="1:12" ht="18" customHeight="1" thickTop="1" x14ac:dyDescent="0.3">
      <c r="A65" s="9"/>
      <c r="B65" s="3"/>
      <c r="C65" s="3"/>
      <c r="D65" s="4"/>
      <c r="E65" s="4"/>
      <c r="F65" s="4"/>
      <c r="G65" s="4"/>
      <c r="H65" s="4"/>
      <c r="I65" s="4"/>
      <c r="J65" s="4"/>
    </row>
    <row r="66" spans="1:12" ht="18" customHeight="1" x14ac:dyDescent="0.3">
      <c r="A66" s="9" t="s">
        <v>165</v>
      </c>
      <c r="B66" s="3"/>
      <c r="C66" s="3"/>
      <c r="D66" s="67"/>
      <c r="E66" s="67"/>
      <c r="F66" s="67"/>
      <c r="G66" s="67"/>
      <c r="H66" s="67"/>
      <c r="I66" s="67"/>
      <c r="J66" s="67"/>
    </row>
    <row r="67" spans="1:12" ht="18" customHeight="1" x14ac:dyDescent="0.3">
      <c r="A67" s="130" t="s">
        <v>151</v>
      </c>
      <c r="B67" s="124"/>
      <c r="C67" s="124"/>
      <c r="D67" s="24">
        <f>D69-D68</f>
        <v>4252508</v>
      </c>
      <c r="E67" s="132"/>
      <c r="F67" s="24">
        <v>3020254</v>
      </c>
      <c r="G67" s="132"/>
      <c r="H67" s="24">
        <f>H69-H68</f>
        <v>717710</v>
      </c>
      <c r="I67" s="132"/>
      <c r="J67" s="24">
        <v>1862529</v>
      </c>
    </row>
    <row r="68" spans="1:12" ht="18" customHeight="1" x14ac:dyDescent="0.3">
      <c r="A68" s="121" t="s">
        <v>29</v>
      </c>
      <c r="B68" s="124"/>
      <c r="C68" s="124"/>
      <c r="D68" s="140">
        <v>27162</v>
      </c>
      <c r="E68" s="132">
        <v>0</v>
      </c>
      <c r="F68" s="140">
        <v>40025</v>
      </c>
      <c r="G68" s="132"/>
      <c r="H68" s="144">
        <v>0</v>
      </c>
      <c r="I68" s="133"/>
      <c r="J68" s="144">
        <v>0</v>
      </c>
    </row>
    <row r="69" spans="1:12" ht="18" customHeight="1" thickBot="1" x14ac:dyDescent="0.35">
      <c r="A69" s="9" t="s">
        <v>65</v>
      </c>
      <c r="B69" s="3"/>
      <c r="C69" s="3"/>
      <c r="D69" s="80">
        <f>D59</f>
        <v>4279670</v>
      </c>
      <c r="E69" s="68"/>
      <c r="F69" s="80">
        <f>F59</f>
        <v>3060279</v>
      </c>
      <c r="G69" s="69"/>
      <c r="H69" s="80">
        <f>H59</f>
        <v>717710</v>
      </c>
      <c r="I69" s="69"/>
      <c r="J69" s="80">
        <f>J59</f>
        <v>1862529</v>
      </c>
    </row>
    <row r="70" spans="1:12" ht="18" customHeight="1" thickTop="1" x14ac:dyDescent="0.3">
      <c r="A70" s="46"/>
      <c r="B70" s="3"/>
      <c r="C70" s="3"/>
      <c r="D70" s="70"/>
      <c r="E70" s="71"/>
      <c r="F70" s="70"/>
      <c r="G70" s="71"/>
      <c r="H70" s="71"/>
      <c r="I70" s="71"/>
      <c r="J70" s="71"/>
    </row>
    <row r="71" spans="1:12" ht="18" customHeight="1" thickBot="1" x14ac:dyDescent="0.35">
      <c r="A71" s="46" t="s">
        <v>67</v>
      </c>
      <c r="B71" s="3"/>
      <c r="C71" s="3"/>
      <c r="D71" s="75">
        <f>D62/$D$76+0.01</f>
        <v>1.0331717914438503</v>
      </c>
      <c r="E71" s="76"/>
      <c r="F71" s="75">
        <f>F62/$F$76</f>
        <v>0.63435360962566845</v>
      </c>
      <c r="G71" s="76"/>
      <c r="H71" s="75">
        <f>H62/$D$76</f>
        <v>0.23609491978609626</v>
      </c>
      <c r="I71" s="76"/>
      <c r="J71" s="75">
        <f>J62/$F$76</f>
        <v>0.37897682709447417</v>
      </c>
    </row>
    <row r="72" spans="1:12" ht="18" customHeight="1" thickTop="1" x14ac:dyDescent="0.3">
      <c r="A72" s="77"/>
      <c r="B72" s="3"/>
      <c r="C72" s="3"/>
      <c r="D72" s="11"/>
      <c r="F72" s="11"/>
      <c r="H72" s="11"/>
      <c r="J72" s="11"/>
    </row>
    <row r="73" spans="1:12" s="28" customFormat="1" ht="10" customHeight="1" x14ac:dyDescent="0.4">
      <c r="A73" s="27"/>
      <c r="B73" s="2"/>
      <c r="C73" s="3"/>
      <c r="D73" s="11"/>
      <c r="E73" s="2"/>
      <c r="F73" s="11"/>
      <c r="G73" s="2"/>
      <c r="H73" s="11"/>
      <c r="I73" s="2"/>
      <c r="J73" s="11"/>
      <c r="K73" s="2"/>
      <c r="L73" s="2"/>
    </row>
    <row r="74" spans="1:12" ht="18" customHeight="1" x14ac:dyDescent="0.3"/>
    <row r="76" spans="1:12" ht="21.75" hidden="1" customHeight="1" x14ac:dyDescent="0.3">
      <c r="D76" s="2">
        <v>4488000</v>
      </c>
      <c r="F76" s="2">
        <v>4488000</v>
      </c>
    </row>
  </sheetData>
  <mergeCells count="18">
    <mergeCell ref="H42:J42"/>
    <mergeCell ref="D43:F43"/>
    <mergeCell ref="D7:F7"/>
    <mergeCell ref="H7:J7"/>
    <mergeCell ref="D45:J45"/>
    <mergeCell ref="D40:F40"/>
    <mergeCell ref="D42:F42"/>
    <mergeCell ref="H43:J43"/>
    <mergeCell ref="H40:J40"/>
    <mergeCell ref="D41:F41"/>
    <mergeCell ref="H41:J41"/>
    <mergeCell ref="D4:F4"/>
    <mergeCell ref="H4:J4"/>
    <mergeCell ref="D5:F5"/>
    <mergeCell ref="H5:J5"/>
    <mergeCell ref="D9:J9"/>
    <mergeCell ref="D6:F6"/>
    <mergeCell ref="H6:J6"/>
  </mergeCells>
  <phoneticPr fontId="12" type="noConversion"/>
  <pageMargins left="0.7" right="0.7" top="0.48" bottom="0.5" header="0.5" footer="0.5"/>
  <pageSetup paperSize="9" scale="85" firstPageNumber="6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X33"/>
  <sheetViews>
    <sheetView view="pageBreakPreview" zoomScale="85" zoomScaleNormal="81" zoomScaleSheetLayoutView="85" workbookViewId="0">
      <selection activeCell="B18" sqref="B18"/>
    </sheetView>
  </sheetViews>
  <sheetFormatPr defaultColWidth="9.09765625" defaultRowHeight="18" customHeight="1" x14ac:dyDescent="0.3"/>
  <cols>
    <col min="1" max="1" width="47.8984375" style="8" customWidth="1"/>
    <col min="2" max="2" width="4.69921875" style="6" bestFit="1" customWidth="1"/>
    <col min="3" max="3" width="1.3984375" style="11" customWidth="1"/>
    <col min="4" max="4" width="12.09765625" style="2" customWidth="1"/>
    <col min="5" max="5" width="1.3984375" style="11" customWidth="1"/>
    <col min="6" max="6" width="13.296875" style="2" customWidth="1"/>
    <col min="7" max="7" width="1" style="11" customWidth="1"/>
    <col min="8" max="8" width="10.3984375" style="2" customWidth="1"/>
    <col min="9" max="9" width="1.3984375" style="11" customWidth="1"/>
    <col min="10" max="10" width="13.09765625" style="2" customWidth="1"/>
    <col min="11" max="11" width="1.09765625" style="2" customWidth="1"/>
    <col min="12" max="12" width="12.8984375" style="2" customWidth="1"/>
    <col min="13" max="13" width="0.69921875" style="2" customWidth="1"/>
    <col min="14" max="14" width="12.296875" style="2" customWidth="1"/>
    <col min="15" max="15" width="1.09765625" style="2" customWidth="1"/>
    <col min="16" max="16" width="20" style="2" customWidth="1"/>
    <col min="17" max="17" width="1.296875" style="2" customWidth="1"/>
    <col min="18" max="18" width="11.296875" style="2" customWidth="1"/>
    <col min="19" max="19" width="1.3984375" style="11" customWidth="1"/>
    <col min="20" max="20" width="12.796875" style="2" customWidth="1"/>
    <col min="21" max="21" width="1.3984375" style="11" customWidth="1"/>
    <col min="22" max="22" width="12.09765625" style="2" customWidth="1"/>
    <col min="23" max="23" width="1.3984375" style="11" customWidth="1"/>
    <col min="24" max="24" width="13.09765625" style="2" customWidth="1"/>
    <col min="25" max="16384" width="9.09765625" style="2"/>
  </cols>
  <sheetData>
    <row r="1" spans="1:24" ht="18.75" customHeight="1" x14ac:dyDescent="0.4">
      <c r="A1" s="29" t="s">
        <v>43</v>
      </c>
      <c r="B1" s="174"/>
      <c r="C1" s="41"/>
      <c r="D1" s="28"/>
      <c r="E1" s="41"/>
      <c r="F1" s="28"/>
      <c r="G1" s="41"/>
      <c r="H1" s="28"/>
      <c r="I1" s="41"/>
      <c r="J1" s="28"/>
      <c r="K1" s="28"/>
      <c r="L1" s="28"/>
      <c r="M1" s="28"/>
      <c r="N1" s="28"/>
      <c r="O1" s="28"/>
      <c r="P1" s="28"/>
      <c r="Q1" s="28"/>
      <c r="R1" s="28"/>
      <c r="S1" s="41"/>
      <c r="T1" s="28"/>
      <c r="U1" s="41"/>
      <c r="V1" s="28"/>
      <c r="W1" s="41"/>
      <c r="X1" s="28"/>
    </row>
    <row r="2" spans="1:24" ht="18.75" customHeight="1" x14ac:dyDescent="0.35">
      <c r="A2" s="155" t="s">
        <v>70</v>
      </c>
      <c r="B2" s="36"/>
      <c r="C2" s="42"/>
      <c r="D2" s="30"/>
      <c r="E2" s="42"/>
      <c r="F2" s="30"/>
      <c r="G2" s="42"/>
      <c r="H2" s="30"/>
      <c r="I2" s="42"/>
      <c r="J2" s="30"/>
      <c r="K2" s="30"/>
      <c r="L2" s="30"/>
      <c r="M2" s="30"/>
      <c r="N2" s="30"/>
      <c r="O2" s="30"/>
      <c r="P2" s="42"/>
      <c r="Q2" s="30"/>
      <c r="R2" s="30"/>
      <c r="S2" s="42"/>
      <c r="T2" s="30"/>
      <c r="U2" s="42"/>
      <c r="V2" s="30"/>
      <c r="W2" s="42"/>
      <c r="X2" s="30"/>
    </row>
    <row r="3" spans="1:24" ht="18.75" customHeight="1" x14ac:dyDescent="0.35">
      <c r="A3" s="155"/>
      <c r="B3" s="36"/>
      <c r="C3" s="42"/>
      <c r="D3" s="30"/>
      <c r="E3" s="42"/>
      <c r="F3" s="30"/>
      <c r="G3" s="42"/>
      <c r="H3" s="30"/>
      <c r="I3" s="42"/>
      <c r="J3" s="30"/>
      <c r="K3" s="30"/>
      <c r="L3" s="30"/>
      <c r="M3" s="30"/>
      <c r="N3" s="30"/>
      <c r="O3" s="30"/>
      <c r="P3" s="30"/>
      <c r="Q3" s="30"/>
      <c r="R3" s="30"/>
      <c r="S3" s="42"/>
      <c r="T3" s="30"/>
      <c r="U3" s="42"/>
      <c r="V3" s="30"/>
      <c r="W3" s="42"/>
      <c r="X3" s="30"/>
    </row>
    <row r="4" spans="1:24" ht="18.75" customHeight="1" x14ac:dyDescent="0.3">
      <c r="C4" s="6"/>
      <c r="D4" s="251" t="s">
        <v>55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</row>
    <row r="5" spans="1:24" ht="18.75" customHeight="1" x14ac:dyDescent="0.3">
      <c r="B5" s="3"/>
      <c r="C5" s="40"/>
      <c r="E5" s="40"/>
      <c r="F5" s="12"/>
      <c r="G5" s="12"/>
      <c r="K5" s="12"/>
      <c r="L5" s="249" t="s">
        <v>36</v>
      </c>
      <c r="M5" s="249"/>
      <c r="N5" s="249"/>
      <c r="O5" s="249"/>
      <c r="P5" s="249"/>
      <c r="Q5" s="249"/>
      <c r="R5" s="249"/>
      <c r="S5" s="13"/>
      <c r="T5" s="13"/>
      <c r="U5" s="40"/>
      <c r="V5" s="7"/>
      <c r="X5" s="60"/>
    </row>
    <row r="6" spans="1:24" ht="18.75" customHeight="1" x14ac:dyDescent="0.3">
      <c r="B6" s="3"/>
      <c r="C6" s="40"/>
      <c r="E6" s="40"/>
      <c r="F6" s="12"/>
      <c r="G6" s="12"/>
      <c r="K6" s="12"/>
      <c r="L6" s="250" t="s">
        <v>42</v>
      </c>
      <c r="M6" s="250"/>
      <c r="N6" s="250"/>
      <c r="O6" s="182"/>
      <c r="P6" s="182"/>
      <c r="Q6" s="12"/>
      <c r="R6" s="11"/>
      <c r="S6" s="13"/>
      <c r="T6" s="13"/>
      <c r="U6" s="40"/>
      <c r="V6" s="7"/>
      <c r="X6" s="7"/>
    </row>
    <row r="7" spans="1:24" ht="18.75" customHeight="1" x14ac:dyDescent="0.3">
      <c r="B7" s="192"/>
      <c r="C7" s="194"/>
      <c r="E7" s="194"/>
      <c r="F7" s="12"/>
      <c r="G7" s="12"/>
      <c r="K7" s="12"/>
      <c r="L7" s="12" t="s">
        <v>212</v>
      </c>
      <c r="M7" s="12"/>
      <c r="N7" s="12"/>
      <c r="O7" s="11"/>
      <c r="P7" s="11"/>
      <c r="Q7" s="12"/>
      <c r="R7" s="11"/>
      <c r="S7" s="13"/>
      <c r="T7" s="13"/>
      <c r="U7" s="194"/>
      <c r="V7" s="191"/>
      <c r="X7" s="191"/>
    </row>
    <row r="8" spans="1:24" ht="18.75" customHeight="1" x14ac:dyDescent="0.3">
      <c r="B8" s="192"/>
      <c r="C8" s="194"/>
      <c r="E8" s="194"/>
      <c r="F8" s="12"/>
      <c r="G8" s="12"/>
      <c r="K8" s="12"/>
      <c r="L8" s="193" t="s">
        <v>193</v>
      </c>
      <c r="M8" s="12"/>
      <c r="N8" s="12" t="s">
        <v>216</v>
      </c>
      <c r="O8" s="11"/>
      <c r="P8" s="11"/>
      <c r="Q8" s="12"/>
      <c r="R8" s="11"/>
      <c r="S8" s="13"/>
      <c r="T8" s="13"/>
      <c r="U8" s="194"/>
      <c r="V8" s="191"/>
      <c r="X8" s="191"/>
    </row>
    <row r="9" spans="1:24" ht="18.75" customHeight="1" x14ac:dyDescent="0.3">
      <c r="B9" s="3"/>
      <c r="C9" s="40"/>
      <c r="E9" s="40"/>
      <c r="F9" s="12"/>
      <c r="G9" s="12"/>
      <c r="H9" s="12"/>
      <c r="I9" s="12"/>
      <c r="J9" s="12"/>
      <c r="K9" s="12"/>
      <c r="L9" s="193" t="s">
        <v>213</v>
      </c>
      <c r="M9" s="12"/>
      <c r="N9" s="193" t="s">
        <v>213</v>
      </c>
      <c r="O9" s="12"/>
      <c r="P9" s="12" t="s">
        <v>116</v>
      </c>
      <c r="Q9" s="12"/>
      <c r="R9" s="6" t="s">
        <v>17</v>
      </c>
      <c r="S9" s="13"/>
      <c r="T9" s="6" t="s">
        <v>72</v>
      </c>
      <c r="U9" s="40"/>
      <c r="V9" s="7"/>
      <c r="X9" s="7"/>
    </row>
    <row r="10" spans="1:24" ht="18.75" customHeight="1" x14ac:dyDescent="0.3">
      <c r="B10" s="3"/>
      <c r="D10" s="6" t="s">
        <v>6</v>
      </c>
      <c r="F10" s="6"/>
      <c r="G10" s="12"/>
      <c r="H10" s="249" t="s">
        <v>53</v>
      </c>
      <c r="I10" s="249"/>
      <c r="J10" s="249"/>
      <c r="K10" s="6"/>
      <c r="L10" s="193" t="s">
        <v>214</v>
      </c>
      <c r="M10" s="6"/>
      <c r="N10" s="193" t="s">
        <v>217</v>
      </c>
      <c r="P10" s="6" t="s">
        <v>49</v>
      </c>
      <c r="Q10" s="6"/>
      <c r="R10" s="6" t="s">
        <v>40</v>
      </c>
      <c r="T10" s="6" t="s">
        <v>13</v>
      </c>
      <c r="U10" s="12"/>
      <c r="V10" s="6" t="s">
        <v>14</v>
      </c>
      <c r="W10" s="12"/>
    </row>
    <row r="11" spans="1:24" ht="18.75" customHeight="1" x14ac:dyDescent="0.3">
      <c r="B11" s="3"/>
      <c r="D11" s="6" t="s">
        <v>7</v>
      </c>
      <c r="F11" s="6"/>
      <c r="G11" s="12"/>
      <c r="H11" s="6" t="s">
        <v>10</v>
      </c>
      <c r="I11" s="12"/>
      <c r="K11" s="6"/>
      <c r="L11" s="193" t="s">
        <v>215</v>
      </c>
      <c r="M11" s="6"/>
      <c r="N11" s="193" t="s">
        <v>215</v>
      </c>
      <c r="P11" s="6" t="s">
        <v>117</v>
      </c>
      <c r="Q11" s="6"/>
      <c r="R11" s="6" t="s">
        <v>39</v>
      </c>
      <c r="T11" s="6" t="s">
        <v>30</v>
      </c>
      <c r="U11" s="12"/>
      <c r="V11" s="6" t="s">
        <v>15</v>
      </c>
      <c r="W11" s="12"/>
      <c r="X11" s="6" t="s">
        <v>17</v>
      </c>
    </row>
    <row r="12" spans="1:24" ht="18.75" customHeight="1" x14ac:dyDescent="0.3">
      <c r="B12" s="3" t="s">
        <v>4</v>
      </c>
      <c r="D12" s="6" t="s">
        <v>8</v>
      </c>
      <c r="F12" s="6" t="s">
        <v>9</v>
      </c>
      <c r="G12" s="12"/>
      <c r="H12" s="6" t="s">
        <v>11</v>
      </c>
      <c r="I12" s="12"/>
      <c r="J12" s="6" t="s">
        <v>12</v>
      </c>
      <c r="K12" s="6"/>
      <c r="L12" s="193" t="s">
        <v>44</v>
      </c>
      <c r="M12" s="6"/>
      <c r="N12" s="193" t="s">
        <v>218</v>
      </c>
      <c r="P12" s="6" t="s">
        <v>50</v>
      </c>
      <c r="Q12" s="6"/>
      <c r="R12" s="52" t="s">
        <v>38</v>
      </c>
      <c r="T12" s="6" t="s">
        <v>152</v>
      </c>
      <c r="U12" s="12"/>
      <c r="V12" s="6" t="s">
        <v>16</v>
      </c>
      <c r="W12" s="12"/>
      <c r="X12" s="6" t="s">
        <v>18</v>
      </c>
    </row>
    <row r="13" spans="1:24" ht="18.75" customHeight="1" x14ac:dyDescent="0.3">
      <c r="B13" s="3"/>
      <c r="C13" s="6"/>
      <c r="D13" s="245" t="s">
        <v>62</v>
      </c>
      <c r="E13" s="245"/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245"/>
      <c r="S13" s="245"/>
      <c r="T13" s="245"/>
      <c r="U13" s="245"/>
      <c r="V13" s="245"/>
      <c r="W13" s="245"/>
      <c r="X13" s="245"/>
    </row>
    <row r="14" spans="1:24" ht="18.75" customHeight="1" x14ac:dyDescent="0.3">
      <c r="A14" s="1" t="s">
        <v>174</v>
      </c>
      <c r="B14" s="43"/>
      <c r="C14" s="21"/>
      <c r="D14" s="14"/>
      <c r="E14" s="21"/>
      <c r="F14" s="14"/>
      <c r="G14" s="21"/>
      <c r="H14" s="14"/>
      <c r="I14" s="21"/>
      <c r="J14" s="14"/>
      <c r="K14" s="14"/>
      <c r="L14" s="56"/>
      <c r="M14" s="14"/>
      <c r="N14" s="59"/>
      <c r="O14" s="14"/>
      <c r="P14" s="59"/>
      <c r="Q14" s="14"/>
      <c r="R14" s="56"/>
      <c r="S14" s="21"/>
      <c r="T14" s="14"/>
      <c r="U14" s="21"/>
      <c r="V14" s="14"/>
      <c r="W14" s="21"/>
      <c r="X14" s="14"/>
    </row>
    <row r="15" spans="1:24" ht="18.75" customHeight="1" x14ac:dyDescent="0.3">
      <c r="A15" s="46" t="s">
        <v>175</v>
      </c>
      <c r="B15" s="181"/>
      <c r="C15" s="92"/>
      <c r="D15" s="14">
        <v>2244000</v>
      </c>
      <c r="E15" s="92"/>
      <c r="F15" s="21">
        <v>8558558</v>
      </c>
      <c r="G15" s="92"/>
      <c r="H15" s="21">
        <v>224400</v>
      </c>
      <c r="I15" s="92"/>
      <c r="J15" s="21">
        <v>55007135</v>
      </c>
      <c r="K15" s="93"/>
      <c r="L15" s="21">
        <v>-52508</v>
      </c>
      <c r="M15" s="92"/>
      <c r="N15" s="21">
        <v>-201194</v>
      </c>
      <c r="O15" s="92"/>
      <c r="P15" s="21">
        <v>-54372</v>
      </c>
      <c r="Q15" s="93"/>
      <c r="R15" s="21">
        <f>SUM(L15:P15)</f>
        <v>-308074</v>
      </c>
      <c r="S15" s="95"/>
      <c r="T15" s="21">
        <f>SUM(D15:P15)</f>
        <v>65726019</v>
      </c>
      <c r="U15" s="95"/>
      <c r="V15" s="21">
        <v>8449718</v>
      </c>
      <c r="W15" s="95">
        <f>SUM(P15:V15)</f>
        <v>73813291</v>
      </c>
      <c r="X15" s="21">
        <f>SUM(T15:V15)</f>
        <v>74175737</v>
      </c>
    </row>
    <row r="16" spans="1:24" ht="18.75" customHeight="1" x14ac:dyDescent="0.3">
      <c r="A16" s="46"/>
      <c r="B16" s="181"/>
      <c r="C16" s="92"/>
      <c r="D16" s="14"/>
      <c r="E16" s="92"/>
      <c r="F16" s="21"/>
      <c r="G16" s="92"/>
      <c r="H16" s="21"/>
      <c r="I16" s="92"/>
      <c r="J16" s="21"/>
      <c r="K16" s="93"/>
      <c r="L16" s="21"/>
      <c r="M16" s="92"/>
      <c r="N16" s="21"/>
      <c r="O16" s="92"/>
      <c r="P16" s="21"/>
      <c r="Q16" s="93"/>
      <c r="R16" s="21"/>
      <c r="S16" s="95"/>
      <c r="T16" s="21"/>
      <c r="U16" s="95"/>
      <c r="V16" s="21"/>
      <c r="W16" s="95"/>
      <c r="X16" s="21"/>
    </row>
    <row r="17" spans="1:24" ht="18.75" customHeight="1" x14ac:dyDescent="0.65">
      <c r="A17" s="1" t="s">
        <v>145</v>
      </c>
      <c r="B17" s="43"/>
      <c r="C17" s="160"/>
      <c r="D17" s="159"/>
      <c r="E17" s="160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</row>
    <row r="18" spans="1:24" ht="18.75" customHeight="1" x14ac:dyDescent="0.65">
      <c r="A18" s="26" t="s">
        <v>133</v>
      </c>
      <c r="B18" s="43"/>
      <c r="C18" s="160"/>
      <c r="D18" s="159"/>
      <c r="E18" s="160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</row>
    <row r="19" spans="1:24" ht="18.75" customHeight="1" x14ac:dyDescent="0.3">
      <c r="A19" s="8" t="s">
        <v>135</v>
      </c>
      <c r="B19" s="3"/>
      <c r="C19" s="96"/>
      <c r="D19" s="108"/>
      <c r="E19" s="96"/>
      <c r="F19" s="108"/>
      <c r="G19" s="108"/>
      <c r="H19" s="19"/>
      <c r="I19" s="96"/>
      <c r="J19" s="91"/>
      <c r="K19" s="96"/>
      <c r="L19" s="108"/>
      <c r="M19" s="108"/>
      <c r="N19" s="108"/>
      <c r="O19" s="108"/>
      <c r="P19" s="108"/>
      <c r="Q19" s="108"/>
      <c r="R19" s="108"/>
      <c r="S19" s="96"/>
      <c r="T19" s="91"/>
      <c r="U19" s="96"/>
      <c r="V19" s="96"/>
      <c r="W19" s="96"/>
      <c r="X19" s="16"/>
    </row>
    <row r="20" spans="1:24" ht="18.75" customHeight="1" x14ac:dyDescent="0.3">
      <c r="A20" s="8" t="s">
        <v>136</v>
      </c>
      <c r="B20" s="3">
        <v>6</v>
      </c>
      <c r="C20" s="168"/>
      <c r="D20" s="164">
        <v>0</v>
      </c>
      <c r="E20" s="168"/>
      <c r="F20" s="164">
        <v>0</v>
      </c>
      <c r="G20" s="183"/>
      <c r="H20" s="165">
        <v>0</v>
      </c>
      <c r="I20" s="168"/>
      <c r="J20" s="164">
        <v>-159836</v>
      </c>
      <c r="K20" s="168"/>
      <c r="L20" s="169">
        <v>0</v>
      </c>
      <c r="M20" s="168"/>
      <c r="N20" s="169">
        <v>0</v>
      </c>
      <c r="O20" s="168"/>
      <c r="P20" s="164">
        <v>0</v>
      </c>
      <c r="Q20" s="168"/>
      <c r="R20" s="165">
        <v>0</v>
      </c>
      <c r="S20" s="168"/>
      <c r="T20" s="170">
        <f>SUM(D20:P20)</f>
        <v>-159836</v>
      </c>
      <c r="U20" s="168"/>
      <c r="V20" s="164">
        <v>-25857</v>
      </c>
      <c r="W20" s="168"/>
      <c r="X20" s="16">
        <f>SUM(T20:V20)</f>
        <v>-185693</v>
      </c>
    </row>
    <row r="21" spans="1:24" ht="18.75" customHeight="1" x14ac:dyDescent="0.3">
      <c r="A21" s="26" t="s">
        <v>211</v>
      </c>
      <c r="B21" s="43"/>
      <c r="C21" s="95"/>
      <c r="D21" s="120">
        <f>SUM(D19:D20)</f>
        <v>0</v>
      </c>
      <c r="E21" s="95"/>
      <c r="F21" s="120">
        <f>SUM(F19:F20)</f>
        <v>0</v>
      </c>
      <c r="G21" s="95"/>
      <c r="H21" s="120">
        <f>SUM(H19:H20)</f>
        <v>0</v>
      </c>
      <c r="I21" s="95"/>
      <c r="J21" s="97">
        <f>SUM(J19:J20)</f>
        <v>-159836</v>
      </c>
      <c r="K21" s="95"/>
      <c r="L21" s="176">
        <f>SUM(L19:L20)</f>
        <v>0</v>
      </c>
      <c r="M21" s="48"/>
      <c r="N21" s="176">
        <f>SUM(N19:N20)</f>
        <v>0</v>
      </c>
      <c r="O21" s="48"/>
      <c r="P21" s="177">
        <f>SUM(P19:P20)</f>
        <v>0</v>
      </c>
      <c r="Q21" s="48"/>
      <c r="R21" s="176">
        <f>SUM(R19:R20)</f>
        <v>0</v>
      </c>
      <c r="S21" s="95"/>
      <c r="T21" s="99">
        <f>SUM(R21,D21:J21)</f>
        <v>-159836</v>
      </c>
      <c r="U21" s="95"/>
      <c r="V21" s="97">
        <f>SUM(V19:V20)</f>
        <v>-25857</v>
      </c>
      <c r="W21" s="95"/>
      <c r="X21" s="97">
        <f>SUM(X19:X20)</f>
        <v>-185693</v>
      </c>
    </row>
    <row r="22" spans="1:24" ht="18.75" customHeight="1" x14ac:dyDescent="0.65">
      <c r="A22" s="179"/>
      <c r="B22" s="162"/>
      <c r="C22" s="160"/>
      <c r="D22" s="162"/>
      <c r="E22" s="160"/>
      <c r="F22" s="163"/>
      <c r="G22" s="163"/>
      <c r="H22" s="163"/>
      <c r="I22" s="163"/>
      <c r="J22" s="163"/>
      <c r="K22" s="163"/>
      <c r="L22" s="178"/>
      <c r="M22" s="178"/>
      <c r="N22" s="178"/>
      <c r="O22" s="178"/>
      <c r="P22" s="178"/>
      <c r="Q22" s="178"/>
      <c r="R22" s="178"/>
      <c r="S22" s="163"/>
      <c r="T22" s="163"/>
      <c r="U22" s="163"/>
      <c r="V22" s="163"/>
      <c r="W22" s="163"/>
      <c r="X22" s="163"/>
    </row>
    <row r="23" spans="1:24" ht="18.75" customHeight="1" x14ac:dyDescent="0.3">
      <c r="A23" s="1" t="s">
        <v>146</v>
      </c>
      <c r="B23" s="7"/>
      <c r="C23" s="2"/>
      <c r="E23" s="2"/>
      <c r="G23" s="2"/>
      <c r="I23" s="2"/>
      <c r="L23" s="65"/>
      <c r="M23" s="65"/>
      <c r="N23" s="65"/>
      <c r="O23" s="65"/>
      <c r="P23" s="65"/>
      <c r="Q23" s="65"/>
      <c r="R23" s="65"/>
      <c r="S23" s="2"/>
      <c r="U23" s="2"/>
      <c r="W23" s="2"/>
    </row>
    <row r="24" spans="1:24" ht="18.75" customHeight="1" x14ac:dyDescent="0.3">
      <c r="A24" s="1" t="s">
        <v>134</v>
      </c>
      <c r="B24" s="7"/>
      <c r="C24" s="95"/>
      <c r="D24" s="120">
        <f>D21</f>
        <v>0</v>
      </c>
      <c r="E24" s="95"/>
      <c r="F24" s="120">
        <f>F21</f>
        <v>0</v>
      </c>
      <c r="G24" s="95"/>
      <c r="H24" s="120">
        <f>H21</f>
        <v>0</v>
      </c>
      <c r="I24" s="95"/>
      <c r="J24" s="99">
        <f>J21</f>
        <v>-159836</v>
      </c>
      <c r="K24" s="95"/>
      <c r="L24" s="177">
        <f>L21</f>
        <v>0</v>
      </c>
      <c r="M24" s="48"/>
      <c r="N24" s="177">
        <f>N21</f>
        <v>0</v>
      </c>
      <c r="O24" s="48"/>
      <c r="P24" s="177">
        <f>P21</f>
        <v>0</v>
      </c>
      <c r="Q24" s="48"/>
      <c r="R24" s="177">
        <f>R21</f>
        <v>0</v>
      </c>
      <c r="S24" s="95"/>
      <c r="T24" s="99">
        <f>T21</f>
        <v>-159836</v>
      </c>
      <c r="U24" s="95"/>
      <c r="V24" s="99">
        <f>V21</f>
        <v>-25857</v>
      </c>
      <c r="W24" s="95"/>
      <c r="X24" s="99">
        <f>X21</f>
        <v>-185693</v>
      </c>
    </row>
    <row r="25" spans="1:24" ht="18.75" customHeight="1" x14ac:dyDescent="0.65">
      <c r="A25" s="158"/>
      <c r="B25" s="175"/>
      <c r="C25" s="160"/>
      <c r="D25" s="162"/>
      <c r="E25" s="160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</row>
    <row r="26" spans="1:24" ht="18.75" customHeight="1" x14ac:dyDescent="0.3">
      <c r="A26" s="1" t="s">
        <v>68</v>
      </c>
      <c r="B26" s="7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</row>
    <row r="27" spans="1:24" ht="18.75" customHeight="1" x14ac:dyDescent="0.3">
      <c r="A27" s="8" t="s">
        <v>54</v>
      </c>
      <c r="C27" s="96"/>
      <c r="D27" s="108">
        <v>0</v>
      </c>
      <c r="E27" s="96"/>
      <c r="F27" s="108">
        <v>0</v>
      </c>
      <c r="G27" s="108"/>
      <c r="H27" s="19">
        <v>0</v>
      </c>
      <c r="I27" s="96"/>
      <c r="J27" s="91">
        <v>2846979</v>
      </c>
      <c r="K27" s="96"/>
      <c r="L27" s="108">
        <v>0</v>
      </c>
      <c r="M27" s="108"/>
      <c r="N27" s="108">
        <v>0</v>
      </c>
      <c r="O27" s="108"/>
      <c r="P27" s="108">
        <v>0</v>
      </c>
      <c r="Q27" s="108"/>
      <c r="R27" s="108">
        <v>0</v>
      </c>
      <c r="S27" s="96"/>
      <c r="T27" s="91">
        <f>SUM(D27:P27)</f>
        <v>2846979</v>
      </c>
      <c r="U27" s="96"/>
      <c r="V27" s="96">
        <v>40025</v>
      </c>
      <c r="W27" s="96"/>
      <c r="X27" s="16">
        <f>SUM(T27:V27)</f>
        <v>2887004</v>
      </c>
    </row>
    <row r="28" spans="1:24" ht="18.75" customHeight="1" x14ac:dyDescent="0.3">
      <c r="A28" s="8" t="s">
        <v>41</v>
      </c>
      <c r="C28" s="96"/>
      <c r="D28" s="111">
        <v>0</v>
      </c>
      <c r="E28" s="96"/>
      <c r="F28" s="111">
        <v>0</v>
      </c>
      <c r="G28" s="108"/>
      <c r="H28" s="17">
        <v>0</v>
      </c>
      <c r="I28" s="96"/>
      <c r="J28" s="111">
        <v>0</v>
      </c>
      <c r="K28" s="96"/>
      <c r="L28" s="98">
        <v>11391</v>
      </c>
      <c r="M28" s="96"/>
      <c r="N28" s="98">
        <v>161884</v>
      </c>
      <c r="O28" s="96"/>
      <c r="P28" s="111">
        <v>0</v>
      </c>
      <c r="Q28" s="96"/>
      <c r="R28" s="16">
        <f>SUM(L28:P28)</f>
        <v>173275</v>
      </c>
      <c r="S28" s="96"/>
      <c r="T28" s="89">
        <f>SUM(D28:P28)</f>
        <v>173275</v>
      </c>
      <c r="U28" s="96"/>
      <c r="V28" s="111">
        <v>0</v>
      </c>
      <c r="W28" s="96"/>
      <c r="X28" s="16">
        <f>SUM(T28:V28)</f>
        <v>173275</v>
      </c>
    </row>
    <row r="29" spans="1:24" ht="18.75" customHeight="1" x14ac:dyDescent="0.3">
      <c r="A29" s="1" t="s">
        <v>65</v>
      </c>
      <c r="B29" s="7"/>
      <c r="C29" s="95"/>
      <c r="D29" s="120">
        <v>0</v>
      </c>
      <c r="E29" s="95"/>
      <c r="F29" s="120">
        <v>0</v>
      </c>
      <c r="G29" s="95"/>
      <c r="H29" s="120">
        <v>0</v>
      </c>
      <c r="I29" s="95"/>
      <c r="J29" s="97">
        <f>SUM(J27,J28)</f>
        <v>2846979</v>
      </c>
      <c r="K29" s="95"/>
      <c r="L29" s="97">
        <f>SUM(L27,L28)</f>
        <v>11391</v>
      </c>
      <c r="M29" s="95"/>
      <c r="N29" s="97">
        <f>SUM(N27,N28)</f>
        <v>161884</v>
      </c>
      <c r="O29" s="95"/>
      <c r="P29" s="120">
        <v>0</v>
      </c>
      <c r="Q29" s="95"/>
      <c r="R29" s="97">
        <f>SUM(R27,R28)</f>
        <v>173275</v>
      </c>
      <c r="S29" s="95"/>
      <c r="T29" s="99">
        <f>SUM(T27,T28)</f>
        <v>3020254</v>
      </c>
      <c r="U29" s="95"/>
      <c r="V29" s="97">
        <f>SUM(V27,V28)</f>
        <v>40025</v>
      </c>
      <c r="W29" s="95"/>
      <c r="X29" s="97">
        <f>SUM(X27,X28)</f>
        <v>3060279</v>
      </c>
    </row>
    <row r="30" spans="1:24" ht="18.75" customHeight="1" x14ac:dyDescent="0.3">
      <c r="A30" s="1"/>
      <c r="B30" s="7"/>
      <c r="C30" s="95"/>
      <c r="D30" s="137"/>
      <c r="E30" s="95"/>
      <c r="F30" s="137"/>
      <c r="G30" s="95"/>
      <c r="H30" s="137"/>
      <c r="I30" s="95"/>
      <c r="J30" s="102"/>
      <c r="K30" s="95"/>
      <c r="L30" s="102"/>
      <c r="M30" s="95"/>
      <c r="N30" s="102"/>
      <c r="O30" s="95"/>
      <c r="P30" s="102"/>
      <c r="Q30" s="95"/>
      <c r="R30" s="102"/>
      <c r="S30" s="95"/>
      <c r="T30" s="102"/>
      <c r="U30" s="95"/>
      <c r="V30" s="101"/>
      <c r="W30" s="95"/>
      <c r="X30" s="102"/>
    </row>
    <row r="31" spans="1:24" ht="18.75" customHeight="1" thickBot="1" x14ac:dyDescent="0.35">
      <c r="A31" s="22" t="s">
        <v>176</v>
      </c>
      <c r="B31" s="7"/>
      <c r="C31" s="95"/>
      <c r="D31" s="104">
        <f>SUM(D15,D24,D29)</f>
        <v>2244000</v>
      </c>
      <c r="E31" s="95"/>
      <c r="F31" s="104">
        <f>SUM(F15,F24,F29)</f>
        <v>8558558</v>
      </c>
      <c r="G31" s="95"/>
      <c r="H31" s="104">
        <f>SUM(H15,H24,H29)</f>
        <v>224400</v>
      </c>
      <c r="I31" s="95"/>
      <c r="J31" s="104">
        <f>SUM(J15,J24,J29)</f>
        <v>57694278</v>
      </c>
      <c r="K31" s="102"/>
      <c r="L31" s="104">
        <f>SUM(L15,L24,L29)</f>
        <v>-41117</v>
      </c>
      <c r="M31" s="102"/>
      <c r="N31" s="104">
        <f>SUM(N15,N24,N29)</f>
        <v>-39310</v>
      </c>
      <c r="O31" s="102"/>
      <c r="P31" s="104">
        <f>SUM(P15,P24,P29)</f>
        <v>-54372</v>
      </c>
      <c r="Q31" s="102"/>
      <c r="R31" s="104">
        <f>SUM(R15,R24,R29)</f>
        <v>-134799</v>
      </c>
      <c r="S31" s="95"/>
      <c r="T31" s="104">
        <f>SUM(T15,T24,T29)</f>
        <v>68586437</v>
      </c>
      <c r="U31" s="95"/>
      <c r="V31" s="104">
        <f>SUM(V15,V24,V29)</f>
        <v>8463886</v>
      </c>
      <c r="W31" s="95"/>
      <c r="X31" s="104">
        <f>SUM(X15,X24,X29)</f>
        <v>77050323</v>
      </c>
    </row>
    <row r="32" spans="1:24" ht="18" customHeight="1" thickTop="1" x14ac:dyDescent="0.3"/>
    <row r="33" spans="1:24" ht="18.75" customHeight="1" x14ac:dyDescent="0.35">
      <c r="A33" s="155"/>
      <c r="B33" s="36"/>
      <c r="C33" s="42"/>
      <c r="D33" s="30"/>
      <c r="E33" s="42"/>
      <c r="F33" s="30"/>
      <c r="G33" s="42"/>
      <c r="H33" s="30"/>
      <c r="I33" s="42"/>
      <c r="J33" s="30"/>
      <c r="K33" s="30"/>
      <c r="L33" s="30"/>
      <c r="M33" s="30"/>
      <c r="N33" s="30"/>
      <c r="O33" s="30"/>
      <c r="P33" s="30"/>
      <c r="Q33" s="30"/>
      <c r="R33" s="30"/>
      <c r="S33" s="42"/>
      <c r="T33" s="30"/>
      <c r="U33" s="42"/>
      <c r="V33" s="30"/>
      <c r="W33" s="42"/>
      <c r="X33" s="30"/>
    </row>
  </sheetData>
  <mergeCells count="5">
    <mergeCell ref="L5:R5"/>
    <mergeCell ref="L6:N6"/>
    <mergeCell ref="H10:J10"/>
    <mergeCell ref="D13:X13"/>
    <mergeCell ref="D4:X4"/>
  </mergeCells>
  <pageMargins left="0.7" right="0.7" top="0.48" bottom="0.5" header="0.5" footer="0.5"/>
  <pageSetup paperSize="9" scale="70" firstPageNumber="8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6DB04-6D06-4749-8862-862B5562FAB2}">
  <dimension ref="A1:AB43"/>
  <sheetViews>
    <sheetView view="pageBreakPreview" zoomScale="70" zoomScaleNormal="100" zoomScaleSheetLayoutView="70" workbookViewId="0">
      <selection activeCell="L13" sqref="L13"/>
    </sheetView>
  </sheetViews>
  <sheetFormatPr defaultColWidth="9.09765625" defaultRowHeight="14" x14ac:dyDescent="0.3"/>
  <cols>
    <col min="1" max="1" width="47.8984375" style="8" customWidth="1"/>
    <col min="2" max="2" width="4.69921875" style="193" bestFit="1" customWidth="1"/>
    <col min="3" max="3" width="1.3984375" style="11" customWidth="1"/>
    <col min="4" max="4" width="12.09765625" style="2" customWidth="1"/>
    <col min="5" max="5" width="1.3984375" style="11" customWidth="1"/>
    <col min="6" max="6" width="12.69921875" style="2" customWidth="1"/>
    <col min="7" max="7" width="1" style="11" customWidth="1"/>
    <col min="8" max="8" width="10.3984375" style="2" customWidth="1"/>
    <col min="9" max="9" width="1.3984375" style="11" customWidth="1"/>
    <col min="10" max="10" width="13.09765625" style="2" customWidth="1"/>
    <col min="11" max="11" width="1.09765625" style="2" customWidth="1"/>
    <col min="12" max="12" width="11.3984375" style="2" customWidth="1"/>
    <col min="13" max="13" width="1.09765625" style="2" customWidth="1"/>
    <col min="14" max="14" width="13.19921875" style="2" customWidth="1"/>
    <col min="15" max="15" width="0.69921875" style="2" customWidth="1"/>
    <col min="16" max="16" width="13.19921875" style="2" customWidth="1"/>
    <col min="17" max="17" width="1.09765625" style="2" customWidth="1"/>
    <col min="18" max="18" width="15.59765625" style="2" customWidth="1"/>
    <col min="19" max="19" width="1.296875" style="2" customWidth="1"/>
    <col min="20" max="20" width="18.59765625" style="2" customWidth="1"/>
    <col min="21" max="21" width="1.296875" style="2" customWidth="1"/>
    <col min="22" max="22" width="11.296875" style="2" customWidth="1"/>
    <col min="23" max="23" width="1.3984375" style="11" customWidth="1"/>
    <col min="24" max="24" width="12.8984375" style="2" customWidth="1"/>
    <col min="25" max="25" width="1.3984375" style="11" customWidth="1"/>
    <col min="26" max="26" width="11.59765625" style="2" customWidth="1"/>
    <col min="27" max="27" width="1.3984375" style="11" customWidth="1"/>
    <col min="28" max="28" width="13.296875" style="2" customWidth="1"/>
    <col min="29" max="16384" width="9.09765625" style="2"/>
  </cols>
  <sheetData>
    <row r="1" spans="1:28" ht="18.75" customHeight="1" x14ac:dyDescent="0.4">
      <c r="A1" s="29" t="s">
        <v>43</v>
      </c>
      <c r="B1" s="174"/>
      <c r="C1" s="41"/>
      <c r="D1" s="28"/>
      <c r="E1" s="41"/>
      <c r="F1" s="28"/>
      <c r="G1" s="41"/>
      <c r="H1" s="28"/>
      <c r="I1" s="41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41"/>
      <c r="X1" s="28"/>
      <c r="Y1" s="41"/>
      <c r="Z1" s="28"/>
      <c r="AA1" s="41"/>
      <c r="AB1" s="28"/>
    </row>
    <row r="2" spans="1:28" ht="18.75" customHeight="1" x14ac:dyDescent="0.35">
      <c r="A2" s="155" t="s">
        <v>70</v>
      </c>
      <c r="B2" s="36"/>
      <c r="C2" s="42"/>
      <c r="D2" s="30"/>
      <c r="E2" s="42"/>
      <c r="F2" s="30"/>
      <c r="G2" s="42"/>
      <c r="H2" s="30"/>
      <c r="I2" s="42"/>
      <c r="J2" s="30"/>
      <c r="K2" s="30"/>
      <c r="L2" s="30"/>
      <c r="M2" s="30"/>
      <c r="N2" s="30"/>
      <c r="O2" s="30"/>
      <c r="P2" s="30"/>
      <c r="Q2" s="30"/>
      <c r="R2" s="42"/>
      <c r="S2" s="30"/>
      <c r="T2" s="30"/>
      <c r="U2" s="30"/>
      <c r="V2" s="30"/>
      <c r="W2" s="42"/>
      <c r="X2" s="30"/>
      <c r="Y2" s="42"/>
      <c r="Z2" s="30"/>
      <c r="AA2" s="42"/>
      <c r="AB2" s="30"/>
    </row>
    <row r="3" spans="1:28" ht="18.75" customHeight="1" x14ac:dyDescent="0.35">
      <c r="A3" s="155"/>
      <c r="B3" s="36"/>
      <c r="C3" s="42"/>
      <c r="D3" s="30"/>
      <c r="E3" s="42"/>
      <c r="F3" s="30"/>
      <c r="G3" s="42"/>
      <c r="H3" s="30"/>
      <c r="I3" s="42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42"/>
      <c r="X3" s="30"/>
      <c r="Y3" s="42"/>
      <c r="Z3" s="30"/>
      <c r="AA3" s="42"/>
      <c r="AB3" s="30"/>
    </row>
    <row r="4" spans="1:28" ht="18.75" customHeight="1" x14ac:dyDescent="0.3">
      <c r="C4" s="193"/>
      <c r="D4" s="251" t="s">
        <v>55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</row>
    <row r="5" spans="1:28" ht="18.75" customHeight="1" x14ac:dyDescent="0.3">
      <c r="B5" s="192"/>
      <c r="C5" s="194"/>
      <c r="E5" s="239"/>
      <c r="F5" s="12"/>
      <c r="G5" s="12"/>
      <c r="K5" s="12"/>
      <c r="L5" s="12"/>
      <c r="M5" s="12"/>
      <c r="N5" s="249" t="s">
        <v>36</v>
      </c>
      <c r="O5" s="249"/>
      <c r="P5" s="249"/>
      <c r="Q5" s="249"/>
      <c r="R5" s="249"/>
      <c r="S5" s="249"/>
      <c r="T5" s="249"/>
      <c r="U5" s="249"/>
      <c r="V5" s="249"/>
      <c r="W5" s="13"/>
      <c r="X5" s="13"/>
      <c r="Y5" s="194"/>
      <c r="Z5" s="191"/>
      <c r="AB5" s="60"/>
    </row>
    <row r="6" spans="1:28" ht="18.75" customHeight="1" x14ac:dyDescent="0.3">
      <c r="B6" s="192"/>
      <c r="C6" s="194"/>
      <c r="E6" s="239"/>
      <c r="F6" s="12"/>
      <c r="G6" s="12"/>
      <c r="K6" s="12"/>
      <c r="L6" s="12"/>
      <c r="M6" s="12"/>
      <c r="N6" s="250" t="s">
        <v>42</v>
      </c>
      <c r="O6" s="250"/>
      <c r="P6" s="250"/>
      <c r="Q6" s="182"/>
      <c r="R6" s="182"/>
      <c r="S6" s="12"/>
      <c r="T6" s="12"/>
      <c r="U6" s="12"/>
      <c r="V6" s="11"/>
      <c r="W6" s="13"/>
      <c r="X6" s="13"/>
      <c r="Y6" s="194"/>
      <c r="Z6" s="191"/>
      <c r="AB6" s="191"/>
    </row>
    <row r="7" spans="1:28" ht="18.75" customHeight="1" x14ac:dyDescent="0.3">
      <c r="B7" s="192"/>
      <c r="C7" s="194"/>
      <c r="E7" s="239"/>
      <c r="F7" s="12"/>
      <c r="G7" s="12"/>
      <c r="K7" s="12"/>
      <c r="L7" s="12"/>
      <c r="M7" s="12"/>
      <c r="N7" s="12"/>
      <c r="O7" s="12"/>
      <c r="P7" s="12"/>
      <c r="Q7" s="11"/>
      <c r="R7" s="12" t="s">
        <v>221</v>
      </c>
      <c r="S7" s="12"/>
      <c r="T7" s="12"/>
      <c r="U7" s="12"/>
      <c r="V7" s="11"/>
      <c r="W7" s="13"/>
      <c r="X7" s="13"/>
      <c r="Y7" s="194"/>
      <c r="Z7" s="191"/>
      <c r="AB7" s="191"/>
    </row>
    <row r="8" spans="1:28" ht="18.75" customHeight="1" x14ac:dyDescent="0.3">
      <c r="B8" s="192"/>
      <c r="C8" s="194"/>
      <c r="E8" s="239"/>
      <c r="F8" s="12"/>
      <c r="G8" s="12"/>
      <c r="K8" s="12"/>
      <c r="L8" s="12"/>
      <c r="M8" s="12"/>
      <c r="N8" s="12"/>
      <c r="O8" s="12"/>
      <c r="P8" s="12"/>
      <c r="Q8" s="11"/>
      <c r="R8" s="12" t="s">
        <v>222</v>
      </c>
      <c r="S8" s="12"/>
      <c r="T8" s="12"/>
      <c r="U8" s="12"/>
      <c r="V8" s="11"/>
      <c r="W8" s="13"/>
      <c r="X8" s="13"/>
      <c r="Y8" s="194"/>
      <c r="Z8" s="191"/>
      <c r="AB8" s="191"/>
    </row>
    <row r="9" spans="1:28" ht="18.75" customHeight="1" x14ac:dyDescent="0.3">
      <c r="B9" s="192"/>
      <c r="C9" s="194"/>
      <c r="E9" s="239"/>
      <c r="F9" s="12"/>
      <c r="G9" s="12"/>
      <c r="K9" s="12"/>
      <c r="L9" s="12"/>
      <c r="M9" s="12"/>
      <c r="N9" s="12"/>
      <c r="O9" s="12"/>
      <c r="P9" s="12"/>
      <c r="Q9" s="11"/>
      <c r="R9" s="12" t="s">
        <v>223</v>
      </c>
      <c r="S9" s="12"/>
      <c r="T9" s="12"/>
      <c r="U9" s="12"/>
      <c r="V9" s="11"/>
      <c r="W9" s="13"/>
      <c r="X9" s="13"/>
      <c r="Y9" s="194"/>
      <c r="Z9" s="191"/>
      <c r="AB9" s="191"/>
    </row>
    <row r="10" spans="1:28" ht="18.75" customHeight="1" x14ac:dyDescent="0.3">
      <c r="B10" s="192"/>
      <c r="C10" s="194"/>
      <c r="E10" s="239"/>
      <c r="F10" s="12"/>
      <c r="G10" s="12"/>
      <c r="K10" s="12"/>
      <c r="L10" s="12"/>
      <c r="M10" s="12"/>
      <c r="N10" s="12" t="s">
        <v>212</v>
      </c>
      <c r="O10" s="12"/>
      <c r="P10" s="12"/>
      <c r="Q10" s="11"/>
      <c r="R10" s="12" t="s">
        <v>224</v>
      </c>
      <c r="S10" s="12"/>
      <c r="T10" s="12"/>
      <c r="U10" s="12"/>
      <c r="V10" s="11"/>
      <c r="W10" s="13"/>
      <c r="X10" s="13"/>
      <c r="Y10" s="194"/>
      <c r="Z10" s="191"/>
      <c r="AB10" s="191"/>
    </row>
    <row r="11" spans="1:28" ht="18.75" customHeight="1" x14ac:dyDescent="0.3">
      <c r="B11" s="192"/>
      <c r="C11" s="194"/>
      <c r="E11" s="239"/>
      <c r="F11" s="12"/>
      <c r="G11" s="12"/>
      <c r="H11" s="12"/>
      <c r="I11" s="12"/>
      <c r="J11" s="12"/>
      <c r="K11" s="12"/>
      <c r="L11" s="12"/>
      <c r="M11" s="12"/>
      <c r="N11" s="193" t="s">
        <v>275</v>
      </c>
      <c r="O11" s="12"/>
      <c r="P11" s="193" t="s">
        <v>276</v>
      </c>
      <c r="Q11" s="12"/>
      <c r="R11" s="12" t="s">
        <v>225</v>
      </c>
      <c r="S11" s="12"/>
      <c r="T11" s="12" t="s">
        <v>116</v>
      </c>
      <c r="U11" s="12"/>
      <c r="V11" s="193" t="s">
        <v>17</v>
      </c>
      <c r="W11" s="13"/>
      <c r="X11" s="193" t="s">
        <v>72</v>
      </c>
      <c r="Y11" s="194"/>
      <c r="Z11" s="191"/>
      <c r="AB11" s="191"/>
    </row>
    <row r="12" spans="1:28" ht="18.75" customHeight="1" x14ac:dyDescent="0.3">
      <c r="B12" s="192"/>
      <c r="D12" s="193" t="s">
        <v>6</v>
      </c>
      <c r="F12" s="193"/>
      <c r="G12" s="12"/>
      <c r="H12" s="249" t="s">
        <v>53</v>
      </c>
      <c r="I12" s="249"/>
      <c r="J12" s="249"/>
      <c r="K12" s="193"/>
      <c r="L12" s="193"/>
      <c r="M12" s="193"/>
      <c r="N12" s="193" t="s">
        <v>214</v>
      </c>
      <c r="O12" s="193"/>
      <c r="P12" s="193" t="s">
        <v>217</v>
      </c>
      <c r="R12" s="193" t="s">
        <v>40</v>
      </c>
      <c r="S12" s="193"/>
      <c r="T12" s="193" t="s">
        <v>49</v>
      </c>
      <c r="U12" s="193"/>
      <c r="V12" s="193" t="s">
        <v>40</v>
      </c>
      <c r="X12" s="193" t="s">
        <v>13</v>
      </c>
      <c r="Y12" s="12"/>
      <c r="Z12" s="193" t="s">
        <v>14</v>
      </c>
      <c r="AA12" s="12"/>
    </row>
    <row r="13" spans="1:28" ht="18.75" customHeight="1" x14ac:dyDescent="0.3">
      <c r="B13" s="192"/>
      <c r="D13" s="193" t="s">
        <v>7</v>
      </c>
      <c r="F13" s="241" t="s">
        <v>277</v>
      </c>
      <c r="G13" s="12"/>
      <c r="H13" s="193" t="s">
        <v>10</v>
      </c>
      <c r="I13" s="12"/>
      <c r="K13" s="193"/>
      <c r="L13" s="193" t="s">
        <v>219</v>
      </c>
      <c r="M13" s="193"/>
      <c r="N13" s="193" t="s">
        <v>215</v>
      </c>
      <c r="O13" s="193"/>
      <c r="P13" s="193" t="s">
        <v>215</v>
      </c>
      <c r="R13" s="193" t="s">
        <v>226</v>
      </c>
      <c r="S13" s="193"/>
      <c r="T13" s="193" t="s">
        <v>117</v>
      </c>
      <c r="U13" s="193"/>
      <c r="V13" s="193" t="s">
        <v>39</v>
      </c>
      <c r="X13" s="193" t="s">
        <v>30</v>
      </c>
      <c r="Y13" s="12"/>
      <c r="Z13" s="193" t="s">
        <v>15</v>
      </c>
      <c r="AA13" s="12"/>
      <c r="AB13" s="193" t="s">
        <v>17</v>
      </c>
    </row>
    <row r="14" spans="1:28" ht="18.75" customHeight="1" x14ac:dyDescent="0.3">
      <c r="B14" s="192" t="s">
        <v>4</v>
      </c>
      <c r="D14" s="193" t="s">
        <v>8</v>
      </c>
      <c r="F14" s="193" t="s">
        <v>232</v>
      </c>
      <c r="G14" s="12"/>
      <c r="H14" s="193" t="s">
        <v>11</v>
      </c>
      <c r="I14" s="12"/>
      <c r="J14" s="193" t="s">
        <v>12</v>
      </c>
      <c r="K14" s="193"/>
      <c r="L14" s="193" t="s">
        <v>220</v>
      </c>
      <c r="M14" s="193"/>
      <c r="N14" s="193" t="s">
        <v>44</v>
      </c>
      <c r="O14" s="193"/>
      <c r="P14" s="193" t="s">
        <v>218</v>
      </c>
      <c r="R14" s="193" t="s">
        <v>227</v>
      </c>
      <c r="S14" s="193"/>
      <c r="T14" s="193" t="s">
        <v>50</v>
      </c>
      <c r="U14" s="193"/>
      <c r="V14" s="52" t="s">
        <v>38</v>
      </c>
      <c r="X14" s="193" t="s">
        <v>152</v>
      </c>
      <c r="Y14" s="12"/>
      <c r="Z14" s="193" t="s">
        <v>16</v>
      </c>
      <c r="AA14" s="12"/>
      <c r="AB14" s="193" t="s">
        <v>18</v>
      </c>
    </row>
    <row r="15" spans="1:28" ht="18.75" customHeight="1" x14ac:dyDescent="0.3">
      <c r="B15" s="192"/>
      <c r="C15" s="193"/>
      <c r="D15" s="245" t="s">
        <v>62</v>
      </c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</row>
    <row r="16" spans="1:28" ht="18.75" customHeight="1" x14ac:dyDescent="0.3">
      <c r="A16" s="1" t="s">
        <v>194</v>
      </c>
      <c r="B16" s="43"/>
      <c r="C16" s="21"/>
      <c r="D16" s="14"/>
      <c r="E16" s="21"/>
      <c r="F16" s="14"/>
      <c r="G16" s="21"/>
      <c r="H16" s="14"/>
      <c r="I16" s="21"/>
      <c r="J16" s="14"/>
      <c r="K16" s="14"/>
      <c r="L16" s="14"/>
      <c r="M16" s="14"/>
      <c r="N16" s="56"/>
      <c r="O16" s="14"/>
      <c r="P16" s="59"/>
      <c r="Q16" s="14"/>
      <c r="R16" s="59"/>
      <c r="S16" s="14"/>
      <c r="T16" s="14"/>
      <c r="U16" s="14"/>
      <c r="V16" s="56"/>
      <c r="W16" s="21"/>
      <c r="X16" s="14"/>
      <c r="Y16" s="21"/>
      <c r="Z16" s="14"/>
      <c r="AA16" s="21"/>
      <c r="AB16" s="14"/>
    </row>
    <row r="17" spans="1:28" ht="18.75" customHeight="1" x14ac:dyDescent="0.3">
      <c r="A17" s="46" t="s">
        <v>234</v>
      </c>
      <c r="B17" s="181"/>
      <c r="C17" s="92"/>
      <c r="D17" s="14">
        <v>2244000</v>
      </c>
      <c r="E17" s="102"/>
      <c r="F17" s="21">
        <v>8558558</v>
      </c>
      <c r="G17" s="102"/>
      <c r="H17" s="21">
        <v>224400</v>
      </c>
      <c r="I17" s="102"/>
      <c r="J17" s="21">
        <v>61457082</v>
      </c>
      <c r="K17" s="93"/>
      <c r="L17" s="56">
        <v>0</v>
      </c>
      <c r="M17" s="93"/>
      <c r="N17" s="21">
        <v>-171632</v>
      </c>
      <c r="O17" s="92"/>
      <c r="P17" s="21">
        <v>-129628</v>
      </c>
      <c r="Q17" s="92"/>
      <c r="R17" s="48">
        <v>0</v>
      </c>
      <c r="S17" s="93"/>
      <c r="T17" s="93">
        <v>-54372</v>
      </c>
      <c r="U17" s="93"/>
      <c r="V17" s="21">
        <f>SUM(N17:T17)</f>
        <v>-355632</v>
      </c>
      <c r="W17" s="95"/>
      <c r="X17" s="21">
        <f>SUM(D17:L17,V17)</f>
        <v>72128408</v>
      </c>
      <c r="Y17" s="95"/>
      <c r="Z17" s="21">
        <v>8333855</v>
      </c>
      <c r="AA17" s="95"/>
      <c r="AB17" s="21">
        <f>SUM(X17:Z17)</f>
        <v>80462263</v>
      </c>
    </row>
    <row r="18" spans="1:28" ht="18.75" customHeight="1" x14ac:dyDescent="0.3">
      <c r="A18" s="27" t="s">
        <v>228</v>
      </c>
      <c r="B18" s="181"/>
      <c r="C18" s="92"/>
      <c r="D18" s="165">
        <v>0</v>
      </c>
      <c r="E18" s="171"/>
      <c r="F18" s="165">
        <v>0</v>
      </c>
      <c r="G18" s="171"/>
      <c r="H18" s="165">
        <v>0</v>
      </c>
      <c r="I18" s="171"/>
      <c r="J18" s="165">
        <v>-8686411</v>
      </c>
      <c r="K18" s="57"/>
      <c r="L18" s="165">
        <v>0</v>
      </c>
      <c r="M18" s="57"/>
      <c r="N18" s="17">
        <v>0</v>
      </c>
      <c r="O18" s="57"/>
      <c r="P18" s="165">
        <v>129628</v>
      </c>
      <c r="Q18" s="57"/>
      <c r="R18" s="165">
        <v>-129628</v>
      </c>
      <c r="S18" s="57"/>
      <c r="T18" s="17">
        <v>0</v>
      </c>
      <c r="U18" s="57"/>
      <c r="V18" s="165">
        <f>SUM(N18:T18)</f>
        <v>0</v>
      </c>
      <c r="W18" s="171"/>
      <c r="X18" s="165">
        <f>SUM(D18:J18,V18)</f>
        <v>-8686411</v>
      </c>
      <c r="Y18" s="171"/>
      <c r="Z18" s="165">
        <v>-2675</v>
      </c>
      <c r="AA18" s="171"/>
      <c r="AB18" s="165">
        <f>SUM(X18:Z18)</f>
        <v>-8689086</v>
      </c>
    </row>
    <row r="19" spans="1:28" ht="18.75" customHeight="1" x14ac:dyDescent="0.3">
      <c r="A19" s="46" t="s">
        <v>195</v>
      </c>
      <c r="B19" s="181"/>
      <c r="C19" s="92"/>
      <c r="D19" s="217">
        <f>SUM(D17:D18)</f>
        <v>2244000</v>
      </c>
      <c r="E19" s="102"/>
      <c r="F19" s="217">
        <f>SUM(F17:F18)</f>
        <v>8558558</v>
      </c>
      <c r="G19" s="102"/>
      <c r="H19" s="217">
        <f>SUM(H17:H18)</f>
        <v>224400</v>
      </c>
      <c r="I19" s="102"/>
      <c r="J19" s="217">
        <f>SUM(J17:J18)</f>
        <v>52770671</v>
      </c>
      <c r="K19" s="93"/>
      <c r="L19" s="177">
        <f>SUM(L17:L18)</f>
        <v>0</v>
      </c>
      <c r="M19" s="93"/>
      <c r="N19" s="217">
        <f>SUM(N17:N18)</f>
        <v>-171632</v>
      </c>
      <c r="O19" s="92"/>
      <c r="P19" s="177">
        <f>SUM(P17:P18)</f>
        <v>0</v>
      </c>
      <c r="Q19" s="92"/>
      <c r="R19" s="217">
        <f>SUM(R17:R18)</f>
        <v>-129628</v>
      </c>
      <c r="S19" s="93"/>
      <c r="T19" s="217">
        <f>SUM(T17:T18)</f>
        <v>-54372</v>
      </c>
      <c r="U19" s="93"/>
      <c r="V19" s="217">
        <f>SUM(V17:V18)</f>
        <v>-355632</v>
      </c>
      <c r="W19" s="95"/>
      <c r="X19" s="217">
        <f>SUM(X17:X18)</f>
        <v>63441997</v>
      </c>
      <c r="Y19" s="95"/>
      <c r="Z19" s="217">
        <f>SUM(Z17:Z18)</f>
        <v>8331180</v>
      </c>
      <c r="AA19" s="95"/>
      <c r="AB19" s="217">
        <f>SUM(AB17:AB18)</f>
        <v>71773177</v>
      </c>
    </row>
    <row r="20" spans="1:28" ht="18.75" customHeight="1" x14ac:dyDescent="0.3">
      <c r="A20" s="46"/>
      <c r="B20" s="181"/>
      <c r="C20" s="92"/>
      <c r="D20" s="14"/>
      <c r="E20" s="102"/>
      <c r="F20" s="21"/>
      <c r="G20" s="102"/>
      <c r="H20" s="21"/>
      <c r="I20" s="102"/>
      <c r="J20" s="21"/>
      <c r="K20" s="93"/>
      <c r="L20" s="93"/>
      <c r="M20" s="93"/>
      <c r="N20" s="21"/>
      <c r="O20" s="92"/>
      <c r="P20" s="21"/>
      <c r="Q20" s="92"/>
      <c r="R20" s="21"/>
      <c r="S20" s="93"/>
      <c r="T20" s="93"/>
      <c r="U20" s="93"/>
      <c r="V20" s="21"/>
      <c r="W20" s="95"/>
      <c r="X20" s="21"/>
      <c r="Y20" s="95"/>
      <c r="Z20" s="21"/>
      <c r="AA20" s="95"/>
      <c r="AB20" s="21"/>
    </row>
    <row r="21" spans="1:28" ht="18.75" customHeight="1" x14ac:dyDescent="0.65">
      <c r="A21" s="1" t="s">
        <v>272</v>
      </c>
      <c r="B21" s="43"/>
      <c r="C21" s="160"/>
      <c r="D21" s="159"/>
      <c r="E21" s="160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1"/>
      <c r="AA21" s="161"/>
      <c r="AB21" s="161"/>
    </row>
    <row r="22" spans="1:28" ht="18.75" customHeight="1" x14ac:dyDescent="0.65">
      <c r="A22" s="1" t="s">
        <v>273</v>
      </c>
      <c r="B22" s="43"/>
      <c r="C22" s="160"/>
      <c r="D22" s="159"/>
      <c r="E22" s="160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1"/>
    </row>
    <row r="23" spans="1:28" ht="18.75" customHeight="1" x14ac:dyDescent="0.65">
      <c r="A23" s="26" t="s">
        <v>235</v>
      </c>
      <c r="B23" s="43"/>
      <c r="C23" s="160"/>
      <c r="D23" s="159"/>
      <c r="E23" s="160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1"/>
      <c r="AB23" s="161"/>
    </row>
    <row r="24" spans="1:28" ht="18.75" customHeight="1" x14ac:dyDescent="0.65">
      <c r="A24" s="26" t="s">
        <v>274</v>
      </c>
      <c r="B24" s="43"/>
      <c r="C24" s="160"/>
      <c r="D24" s="159"/>
      <c r="E24" s="160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61"/>
      <c r="AB24" s="161"/>
    </row>
    <row r="25" spans="1:28" ht="18.75" customHeight="1" x14ac:dyDescent="0.65">
      <c r="A25" s="8" t="s">
        <v>271</v>
      </c>
      <c r="B25" s="223">
        <v>11</v>
      </c>
      <c r="C25" s="160"/>
      <c r="D25" s="17">
        <v>0</v>
      </c>
      <c r="E25" s="227"/>
      <c r="F25" s="17">
        <v>0</v>
      </c>
      <c r="G25" s="227"/>
      <c r="H25" s="17">
        <v>0</v>
      </c>
      <c r="I25" s="227"/>
      <c r="J25" s="17">
        <v>0</v>
      </c>
      <c r="K25" s="168"/>
      <c r="L25" s="165">
        <f>'BS-2-4'!D104</f>
        <v>-761216</v>
      </c>
      <c r="M25" s="168"/>
      <c r="N25" s="17">
        <v>0</v>
      </c>
      <c r="O25" s="227"/>
      <c r="P25" s="17">
        <v>0</v>
      </c>
      <c r="Q25" s="227"/>
      <c r="R25" s="17">
        <v>0</v>
      </c>
      <c r="S25" s="227"/>
      <c r="T25" s="17">
        <v>0</v>
      </c>
      <c r="U25" s="227"/>
      <c r="V25" s="17">
        <f>SUM(N25:T25)</f>
        <v>0</v>
      </c>
      <c r="W25" s="168"/>
      <c r="X25" s="165">
        <f>SUM(D25:L25,V25)</f>
        <v>-761216</v>
      </c>
      <c r="Y25" s="168"/>
      <c r="Z25" s="17">
        <v>0</v>
      </c>
      <c r="AA25" s="168"/>
      <c r="AB25" s="165">
        <f>SUM(X25:Z25)</f>
        <v>-761216</v>
      </c>
    </row>
    <row r="26" spans="1:28" ht="18.75" customHeight="1" x14ac:dyDescent="0.65">
      <c r="A26" s="1" t="s">
        <v>230</v>
      </c>
      <c r="B26" s="43"/>
      <c r="C26" s="160"/>
      <c r="D26" s="182"/>
      <c r="F26" s="182"/>
      <c r="R26" s="182"/>
      <c r="T26" s="11"/>
      <c r="V26" s="182"/>
      <c r="Z26" s="182"/>
    </row>
    <row r="27" spans="1:28" ht="18.75" customHeight="1" x14ac:dyDescent="0.65">
      <c r="A27" s="1" t="s">
        <v>229</v>
      </c>
      <c r="B27" s="43"/>
      <c r="C27" s="160"/>
      <c r="D27" s="232">
        <f>SUM(D25)</f>
        <v>0</v>
      </c>
      <c r="E27" s="239"/>
      <c r="F27" s="232">
        <f>SUM(F25)</f>
        <v>0</v>
      </c>
      <c r="G27" s="21"/>
      <c r="H27" s="232">
        <f>SUM(H25)</f>
        <v>0</v>
      </c>
      <c r="I27" s="21"/>
      <c r="J27" s="232">
        <f>SUM(J25)</f>
        <v>0</v>
      </c>
      <c r="K27" s="21"/>
      <c r="L27" s="232">
        <f>SUM(L25)</f>
        <v>-761216</v>
      </c>
      <c r="M27" s="21"/>
      <c r="N27" s="232">
        <f>SUM(N25)</f>
        <v>0</v>
      </c>
      <c r="O27" s="21"/>
      <c r="P27" s="232">
        <f>SUM(P25)</f>
        <v>0</v>
      </c>
      <c r="Q27" s="21"/>
      <c r="R27" s="232">
        <f>SUM(R25)</f>
        <v>0</v>
      </c>
      <c r="S27" s="21"/>
      <c r="T27" s="232">
        <f>SUM(T25)</f>
        <v>0</v>
      </c>
      <c r="U27" s="21"/>
      <c r="V27" s="232">
        <f>SUM(V25)</f>
        <v>0</v>
      </c>
      <c r="W27" s="21"/>
      <c r="X27" s="232">
        <f>SUM(X25)</f>
        <v>-761216</v>
      </c>
      <c r="Y27" s="21"/>
      <c r="Z27" s="232">
        <f>SUM(Z25)</f>
        <v>0</v>
      </c>
      <c r="AA27" s="21"/>
      <c r="AB27" s="232">
        <f>SUM(AB25)</f>
        <v>-761216</v>
      </c>
    </row>
    <row r="28" spans="1:28" ht="18.75" hidden="1" customHeight="1" x14ac:dyDescent="0.65">
      <c r="A28" s="1"/>
      <c r="B28" s="43"/>
      <c r="C28" s="160"/>
      <c r="D28" s="159"/>
      <c r="E28" s="160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61"/>
      <c r="Z28" s="161"/>
      <c r="AA28" s="161"/>
      <c r="AB28" s="161"/>
    </row>
    <row r="29" spans="1:28" ht="18.75" hidden="1" customHeight="1" x14ac:dyDescent="0.65">
      <c r="A29" s="26" t="s">
        <v>231</v>
      </c>
      <c r="B29" s="43"/>
      <c r="C29" s="160"/>
      <c r="D29" s="159"/>
      <c r="E29" s="160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</row>
    <row r="30" spans="1:28" ht="18.75" hidden="1" customHeight="1" x14ac:dyDescent="0.3">
      <c r="A30" s="8" t="s">
        <v>135</v>
      </c>
      <c r="B30" s="192"/>
      <c r="C30" s="96"/>
      <c r="D30" s="108"/>
      <c r="E30" s="96"/>
      <c r="F30" s="108"/>
      <c r="G30" s="108"/>
      <c r="H30" s="19"/>
      <c r="I30" s="96"/>
      <c r="J30" s="91"/>
      <c r="K30" s="96"/>
      <c r="L30" s="96"/>
      <c r="M30" s="96"/>
      <c r="N30" s="108"/>
      <c r="O30" s="108"/>
      <c r="P30" s="108"/>
      <c r="Q30" s="108"/>
      <c r="R30" s="108"/>
      <c r="S30" s="108"/>
      <c r="T30" s="108"/>
      <c r="U30" s="108"/>
      <c r="V30" s="108"/>
      <c r="W30" s="96"/>
      <c r="X30" s="91"/>
      <c r="Y30" s="96"/>
      <c r="Z30" s="96"/>
      <c r="AA30" s="96"/>
      <c r="AB30" s="16"/>
    </row>
    <row r="31" spans="1:28" ht="18.75" hidden="1" customHeight="1" x14ac:dyDescent="0.3">
      <c r="A31" s="8" t="s">
        <v>136</v>
      </c>
      <c r="B31" s="192">
        <v>11</v>
      </c>
      <c r="C31" s="168"/>
      <c r="D31" s="164">
        <v>0</v>
      </c>
      <c r="E31" s="168"/>
      <c r="F31" s="164">
        <v>0</v>
      </c>
      <c r="G31" s="183"/>
      <c r="H31" s="165">
        <v>0</v>
      </c>
      <c r="I31" s="168"/>
      <c r="J31" s="164">
        <v>0</v>
      </c>
      <c r="K31" s="168"/>
      <c r="L31" s="168">
        <v>0</v>
      </c>
      <c r="M31" s="168"/>
      <c r="N31" s="169">
        <v>0</v>
      </c>
      <c r="O31" s="168"/>
      <c r="P31" s="169">
        <v>0</v>
      </c>
      <c r="Q31" s="168"/>
      <c r="R31" s="164">
        <v>0</v>
      </c>
      <c r="S31" s="168"/>
      <c r="T31" s="168">
        <v>0</v>
      </c>
      <c r="U31" s="168"/>
      <c r="V31" s="165">
        <f>SUM(N31:T31)</f>
        <v>0</v>
      </c>
      <c r="W31" s="168"/>
      <c r="X31" s="170">
        <f>SUM(D31:L31,V31)</f>
        <v>0</v>
      </c>
      <c r="Y31" s="168"/>
      <c r="Z31" s="164">
        <v>0</v>
      </c>
      <c r="AA31" s="168"/>
      <c r="AB31" s="16"/>
    </row>
    <row r="32" spans="1:28" ht="18.75" hidden="1" customHeight="1" x14ac:dyDescent="0.3">
      <c r="A32" s="26" t="s">
        <v>211</v>
      </c>
      <c r="B32" s="43"/>
      <c r="C32" s="95"/>
      <c r="D32" s="120">
        <f>SUM(D30:D31)</f>
        <v>0</v>
      </c>
      <c r="E32" s="95"/>
      <c r="F32" s="120">
        <f>SUM(F30:F31)</f>
        <v>0</v>
      </c>
      <c r="G32" s="95"/>
      <c r="H32" s="120">
        <f>SUM(H30:H31)</f>
        <v>0</v>
      </c>
      <c r="I32" s="95"/>
      <c r="J32" s="176">
        <f>SUM(J30:J31)</f>
        <v>0</v>
      </c>
      <c r="K32" s="95"/>
      <c r="L32" s="176">
        <f>SUM(L31)</f>
        <v>0</v>
      </c>
      <c r="M32" s="95"/>
      <c r="N32" s="176">
        <f>SUM(N30:N31)</f>
        <v>0</v>
      </c>
      <c r="O32" s="48"/>
      <c r="P32" s="176">
        <f>SUM(P30:P31)</f>
        <v>0</v>
      </c>
      <c r="Q32" s="48"/>
      <c r="R32" s="177">
        <f>SUM(R30:R31)</f>
        <v>0</v>
      </c>
      <c r="S32" s="48"/>
      <c r="T32" s="176">
        <f>SUM(T31)</f>
        <v>0</v>
      </c>
      <c r="U32" s="48"/>
      <c r="V32" s="176">
        <f>SUM(V30:V31)</f>
        <v>0</v>
      </c>
      <c r="W32" s="48"/>
      <c r="X32" s="177">
        <f>SUM(V32,D32:J32)</f>
        <v>0</v>
      </c>
      <c r="Y32" s="48"/>
      <c r="Z32" s="176">
        <f>SUM(Z30:Z31)</f>
        <v>0</v>
      </c>
      <c r="AA32" s="48"/>
      <c r="AB32" s="176">
        <f>SUM(AB30:AB31)</f>
        <v>0</v>
      </c>
    </row>
    <row r="33" spans="1:28" ht="18.75" customHeight="1" x14ac:dyDescent="0.65">
      <c r="A33" s="179"/>
      <c r="B33" s="162"/>
      <c r="C33" s="160"/>
      <c r="D33" s="162"/>
      <c r="E33" s="160"/>
      <c r="F33" s="163"/>
      <c r="G33" s="163"/>
      <c r="H33" s="163"/>
      <c r="I33" s="163"/>
      <c r="J33" s="163"/>
      <c r="K33" s="163"/>
      <c r="L33" s="163"/>
      <c r="M33" s="163"/>
      <c r="N33" s="178"/>
      <c r="O33" s="178"/>
      <c r="P33" s="178"/>
      <c r="Q33" s="178"/>
      <c r="R33" s="178"/>
      <c r="S33" s="178"/>
      <c r="T33" s="178"/>
      <c r="U33" s="178"/>
      <c r="V33" s="178"/>
      <c r="W33" s="163"/>
      <c r="X33" s="163"/>
      <c r="Y33" s="163"/>
      <c r="Z33" s="163"/>
      <c r="AA33" s="163"/>
      <c r="AB33" s="163"/>
    </row>
    <row r="34" spans="1:28" ht="18.75" customHeight="1" x14ac:dyDescent="0.3">
      <c r="A34" s="1" t="s">
        <v>146</v>
      </c>
      <c r="B34" s="191"/>
      <c r="C34" s="2"/>
      <c r="N34" s="65"/>
      <c r="O34" s="65"/>
      <c r="P34" s="65"/>
      <c r="Q34" s="65"/>
      <c r="R34" s="65"/>
      <c r="S34" s="65"/>
      <c r="T34" s="65"/>
      <c r="U34" s="65"/>
      <c r="V34" s="65"/>
      <c r="W34" s="2"/>
      <c r="Y34" s="2"/>
      <c r="AA34" s="2"/>
    </row>
    <row r="35" spans="1:28" ht="18.75" customHeight="1" x14ac:dyDescent="0.3">
      <c r="A35" s="1" t="s">
        <v>134</v>
      </c>
      <c r="B35" s="191"/>
      <c r="C35" s="95"/>
      <c r="D35" s="177">
        <f>D32</f>
        <v>0</v>
      </c>
      <c r="E35" s="95"/>
      <c r="F35" s="177">
        <f>F32</f>
        <v>0</v>
      </c>
      <c r="G35" s="95"/>
      <c r="H35" s="177">
        <f>H32</f>
        <v>0</v>
      </c>
      <c r="I35" s="95"/>
      <c r="J35" s="177">
        <f>J32</f>
        <v>0</v>
      </c>
      <c r="K35" s="95"/>
      <c r="L35" s="99">
        <f>L27</f>
        <v>-761216</v>
      </c>
      <c r="M35" s="95"/>
      <c r="N35" s="177">
        <f>N32</f>
        <v>0</v>
      </c>
      <c r="O35" s="48"/>
      <c r="P35" s="177">
        <f>P32</f>
        <v>0</v>
      </c>
      <c r="Q35" s="48"/>
      <c r="R35" s="177">
        <f>R32</f>
        <v>0</v>
      </c>
      <c r="S35" s="48"/>
      <c r="T35" s="177">
        <v>0</v>
      </c>
      <c r="U35" s="48"/>
      <c r="V35" s="177">
        <f>V32</f>
        <v>0</v>
      </c>
      <c r="W35" s="95"/>
      <c r="X35" s="99">
        <f>X27</f>
        <v>-761216</v>
      </c>
      <c r="Y35" s="95"/>
      <c r="Z35" s="177">
        <f>Z32</f>
        <v>0</v>
      </c>
      <c r="AA35" s="95"/>
      <c r="AB35" s="99">
        <f>AB27</f>
        <v>-761216</v>
      </c>
    </row>
    <row r="36" spans="1:28" ht="18.75" customHeight="1" x14ac:dyDescent="0.65">
      <c r="A36" s="158"/>
      <c r="B36" s="175"/>
      <c r="C36" s="160"/>
      <c r="D36" s="162"/>
      <c r="E36" s="160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</row>
    <row r="37" spans="1:28" ht="18.75" customHeight="1" x14ac:dyDescent="0.3">
      <c r="A37" s="1" t="s">
        <v>68</v>
      </c>
      <c r="B37" s="191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</row>
    <row r="38" spans="1:28" ht="18.75" customHeight="1" x14ac:dyDescent="0.3">
      <c r="A38" s="8" t="s">
        <v>54</v>
      </c>
      <c r="C38" s="96"/>
      <c r="D38" s="108">
        <v>0</v>
      </c>
      <c r="E38" s="96"/>
      <c r="F38" s="108">
        <v>0</v>
      </c>
      <c r="G38" s="108">
        <v>0</v>
      </c>
      <c r="H38" s="108">
        <v>0</v>
      </c>
      <c r="I38" s="108">
        <v>0</v>
      </c>
      <c r="J38" s="183">
        <f>'PL_5-6'!D62</f>
        <v>4591995</v>
      </c>
      <c r="K38" s="96"/>
      <c r="L38" s="108">
        <v>0</v>
      </c>
      <c r="M38" s="96"/>
      <c r="N38" s="108">
        <v>0</v>
      </c>
      <c r="O38" s="108"/>
      <c r="P38" s="108">
        <v>0</v>
      </c>
      <c r="Q38" s="108"/>
      <c r="R38" s="108">
        <v>0</v>
      </c>
      <c r="S38" s="108"/>
      <c r="T38" s="108">
        <v>0</v>
      </c>
      <c r="U38" s="108"/>
      <c r="V38" s="227">
        <f>SUM(N38:T38)</f>
        <v>0</v>
      </c>
      <c r="W38" s="96"/>
      <c r="X38" s="91">
        <f>SUM(D38:L38,V38)</f>
        <v>4591995</v>
      </c>
      <c r="Y38" s="96"/>
      <c r="Z38" s="96">
        <f>'PL_5-6'!D63</f>
        <v>27845</v>
      </c>
      <c r="AA38" s="96"/>
      <c r="AB38" s="16">
        <f>SUM(X38:Z38)</f>
        <v>4619840</v>
      </c>
    </row>
    <row r="39" spans="1:28" ht="18.75" customHeight="1" x14ac:dyDescent="0.3">
      <c r="A39" s="8" t="s">
        <v>41</v>
      </c>
      <c r="C39" s="96"/>
      <c r="D39" s="111">
        <v>0</v>
      </c>
      <c r="E39" s="96"/>
      <c r="F39" s="111">
        <v>0</v>
      </c>
      <c r="G39" s="108">
        <v>0</v>
      </c>
      <c r="H39" s="111">
        <v>0</v>
      </c>
      <c r="I39" s="108">
        <v>0</v>
      </c>
      <c r="J39" s="111">
        <v>0</v>
      </c>
      <c r="K39" s="96"/>
      <c r="L39" s="111">
        <v>0</v>
      </c>
      <c r="M39" s="96"/>
      <c r="N39" s="98">
        <v>1054</v>
      </c>
      <c r="O39" s="96"/>
      <c r="P39" s="111">
        <v>0</v>
      </c>
      <c r="Q39" s="96"/>
      <c r="R39" s="164">
        <v>-340541</v>
      </c>
      <c r="S39" s="96"/>
      <c r="T39" s="111">
        <v>0</v>
      </c>
      <c r="U39" s="96"/>
      <c r="V39" s="16">
        <f>SUM(N39:T39)</f>
        <v>-339487</v>
      </c>
      <c r="W39" s="96"/>
      <c r="X39" s="89">
        <f>SUM(D39:L39,V39)</f>
        <v>-339487</v>
      </c>
      <c r="Y39" s="96"/>
      <c r="Z39" s="234">
        <v>-683</v>
      </c>
      <c r="AA39" s="96"/>
      <c r="AB39" s="16">
        <f>SUM(X39:Z39)</f>
        <v>-340170</v>
      </c>
    </row>
    <row r="40" spans="1:28" ht="18.75" customHeight="1" x14ac:dyDescent="0.3">
      <c r="A40" s="1" t="s">
        <v>65</v>
      </c>
      <c r="B40" s="191"/>
      <c r="C40" s="95"/>
      <c r="D40" s="177">
        <v>0</v>
      </c>
      <c r="E40" s="48"/>
      <c r="F40" s="177">
        <v>0</v>
      </c>
      <c r="G40" s="48"/>
      <c r="H40" s="177">
        <v>0</v>
      </c>
      <c r="I40" s="48"/>
      <c r="J40" s="166">
        <f>SUM(J38,J39)</f>
        <v>4591995</v>
      </c>
      <c r="K40" s="48"/>
      <c r="L40" s="176">
        <f>SUM(L38:L39)</f>
        <v>0</v>
      </c>
      <c r="M40" s="48"/>
      <c r="N40" s="166">
        <f>SUM(N38,N39)</f>
        <v>1054</v>
      </c>
      <c r="O40" s="48"/>
      <c r="P40" s="176">
        <f>SUM(P38,P39)</f>
        <v>0</v>
      </c>
      <c r="Q40" s="48"/>
      <c r="R40" s="233">
        <f>SUM(R38:R39)</f>
        <v>-340541</v>
      </c>
      <c r="S40" s="48"/>
      <c r="T40" s="176">
        <f>SUM(T38:T39)</f>
        <v>0</v>
      </c>
      <c r="U40" s="48"/>
      <c r="V40" s="166">
        <f>SUM(V38,V39)</f>
        <v>-339487</v>
      </c>
      <c r="W40" s="48"/>
      <c r="X40" s="228">
        <f>SUM(X38,X39)</f>
        <v>4252508</v>
      </c>
      <c r="Y40" s="48"/>
      <c r="Z40" s="166">
        <f>SUM(Z38,Z39)</f>
        <v>27162</v>
      </c>
      <c r="AA40" s="48"/>
      <c r="AB40" s="166">
        <f>SUM(AB38,AB39)</f>
        <v>4279670</v>
      </c>
    </row>
    <row r="41" spans="1:28" ht="18.75" customHeight="1" x14ac:dyDescent="0.3">
      <c r="A41" s="1"/>
      <c r="B41" s="191"/>
      <c r="C41" s="95"/>
      <c r="D41" s="137"/>
      <c r="E41" s="95"/>
      <c r="F41" s="137"/>
      <c r="G41" s="95"/>
      <c r="H41" s="137"/>
      <c r="I41" s="95"/>
      <c r="J41" s="102"/>
      <c r="K41" s="95"/>
      <c r="L41" s="95"/>
      <c r="M41" s="95"/>
      <c r="N41" s="102"/>
      <c r="O41" s="95"/>
      <c r="P41" s="102"/>
      <c r="Q41" s="95"/>
      <c r="R41" s="102"/>
      <c r="S41" s="95"/>
      <c r="T41" s="95"/>
      <c r="U41" s="95"/>
      <c r="V41" s="102"/>
      <c r="W41" s="95"/>
      <c r="X41" s="102"/>
      <c r="Y41" s="95"/>
      <c r="Z41" s="101"/>
      <c r="AA41" s="95"/>
      <c r="AB41" s="102"/>
    </row>
    <row r="42" spans="1:28" ht="18.75" customHeight="1" thickBot="1" x14ac:dyDescent="0.35">
      <c r="A42" s="22" t="s">
        <v>196</v>
      </c>
      <c r="B42" s="191"/>
      <c r="C42" s="95"/>
      <c r="D42" s="104">
        <f>SUM(D19,D35,D40)</f>
        <v>2244000</v>
      </c>
      <c r="E42" s="95">
        <f t="shared" ref="E42:H42" si="0">SUM(E19,E35,E40)</f>
        <v>0</v>
      </c>
      <c r="F42" s="104">
        <f t="shared" si="0"/>
        <v>8558558</v>
      </c>
      <c r="G42" s="95">
        <f t="shared" si="0"/>
        <v>0</v>
      </c>
      <c r="H42" s="104">
        <f t="shared" si="0"/>
        <v>224400</v>
      </c>
      <c r="I42" s="95"/>
      <c r="J42" s="104">
        <f>SUM(J19,J35,J40)</f>
        <v>57362666</v>
      </c>
      <c r="K42" s="102"/>
      <c r="L42" s="104">
        <f>SUM(L19,L35,L40)</f>
        <v>-761216</v>
      </c>
      <c r="M42" s="102"/>
      <c r="N42" s="104">
        <f>SUM(N19,N35,N40)</f>
        <v>-170578</v>
      </c>
      <c r="O42" s="102"/>
      <c r="P42" s="242">
        <f>SUM(P19,P35,P40)</f>
        <v>0</v>
      </c>
      <c r="Q42" s="102"/>
      <c r="R42" s="104">
        <f>SUM(R19,R35,R40)</f>
        <v>-470169</v>
      </c>
      <c r="S42" s="102"/>
      <c r="T42" s="104">
        <f>SUM(T19,T35,T40)</f>
        <v>-54372</v>
      </c>
      <c r="U42" s="102"/>
      <c r="V42" s="104">
        <f>SUM(V19,V35,V40)</f>
        <v>-695119</v>
      </c>
      <c r="W42" s="95"/>
      <c r="X42" s="104">
        <f>SUM(X19,X35,X40)</f>
        <v>66933289</v>
      </c>
      <c r="Y42" s="95"/>
      <c r="Z42" s="104">
        <f>SUM(Z19,Z35,Z40)</f>
        <v>8358342</v>
      </c>
      <c r="AA42" s="95"/>
      <c r="AB42" s="104">
        <f>SUM(AB19,AB35,AB40)</f>
        <v>75291631</v>
      </c>
    </row>
    <row r="43" spans="1:28" ht="18" customHeight="1" thickTop="1" x14ac:dyDescent="0.3"/>
  </sheetData>
  <mergeCells count="5">
    <mergeCell ref="N5:V5"/>
    <mergeCell ref="N6:P6"/>
    <mergeCell ref="H12:J12"/>
    <mergeCell ref="D15:AB15"/>
    <mergeCell ref="D4:AB4"/>
  </mergeCells>
  <pageMargins left="0.7" right="0.7" top="0.75" bottom="0.75" header="0.3" footer="0.3"/>
  <pageSetup paperSize="9" scale="63" firstPageNumber="9" orientation="landscape" useFirstPageNumber="1" horizontalDpi="360" verticalDpi="36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9"/>
  <sheetViews>
    <sheetView view="pageBreakPreview" topLeftCell="A7" zoomScale="85" zoomScaleNormal="85" zoomScaleSheetLayoutView="85" workbookViewId="0">
      <selection activeCell="L16" sqref="L16"/>
    </sheetView>
  </sheetViews>
  <sheetFormatPr defaultColWidth="9.09765625" defaultRowHeight="18" customHeight="1" x14ac:dyDescent="0.3"/>
  <cols>
    <col min="1" max="1" width="44.796875" style="8" customWidth="1"/>
    <col min="2" max="2" width="15.296875" style="2" customWidth="1"/>
    <col min="3" max="3" width="1.69921875" style="11" customWidth="1"/>
    <col min="4" max="4" width="15.296875" style="2" customWidth="1"/>
    <col min="5" max="5" width="1.69921875" style="11" customWidth="1"/>
    <col min="6" max="6" width="14.09765625" style="2" customWidth="1"/>
    <col min="7" max="7" width="1.69921875" style="11" customWidth="1"/>
    <col min="8" max="8" width="16.09765625" style="2" customWidth="1"/>
    <col min="9" max="9" width="1.69921875" style="2" customWidth="1"/>
    <col min="10" max="10" width="17" style="2" customWidth="1"/>
    <col min="11" max="11" width="1.69921875" style="11" customWidth="1"/>
    <col min="12" max="12" width="15.296875" style="2" customWidth="1"/>
    <col min="13" max="16384" width="9.09765625" style="2"/>
  </cols>
  <sheetData>
    <row r="1" spans="1:12" ht="21" customHeight="1" x14ac:dyDescent="0.4">
      <c r="A1" s="29" t="s">
        <v>43</v>
      </c>
      <c r="B1" s="28"/>
      <c r="C1" s="41"/>
      <c r="D1" s="28"/>
      <c r="E1" s="41"/>
      <c r="F1" s="28"/>
      <c r="G1" s="41"/>
      <c r="H1" s="28"/>
      <c r="I1" s="28"/>
      <c r="J1" s="28"/>
      <c r="K1" s="41"/>
      <c r="L1" s="28"/>
    </row>
    <row r="2" spans="1:12" ht="21" customHeight="1" x14ac:dyDescent="0.35">
      <c r="A2" s="155" t="s">
        <v>70</v>
      </c>
      <c r="B2" s="30"/>
      <c r="C2" s="42"/>
      <c r="D2" s="30"/>
      <c r="E2" s="42"/>
      <c r="F2" s="30"/>
      <c r="G2" s="42"/>
      <c r="H2" s="30"/>
      <c r="I2" s="30"/>
      <c r="J2" s="30"/>
      <c r="K2" s="42"/>
      <c r="L2" s="30"/>
    </row>
    <row r="3" spans="1:12" ht="21" customHeight="1" x14ac:dyDescent="0.35">
      <c r="A3" s="155"/>
      <c r="B3" s="30"/>
      <c r="C3" s="42"/>
      <c r="D3" s="30"/>
      <c r="E3" s="42"/>
      <c r="F3" s="30"/>
      <c r="G3" s="42"/>
      <c r="H3" s="30"/>
      <c r="I3" s="30"/>
      <c r="J3" s="30"/>
      <c r="K3" s="42"/>
      <c r="L3" s="30"/>
    </row>
    <row r="4" spans="1:12" ht="21" customHeight="1" x14ac:dyDescent="0.3">
      <c r="B4" s="251" t="s">
        <v>56</v>
      </c>
      <c r="C4" s="251"/>
      <c r="D4" s="251"/>
      <c r="E4" s="251"/>
      <c r="F4" s="251"/>
      <c r="G4" s="251"/>
      <c r="H4" s="251"/>
      <c r="I4" s="251"/>
      <c r="J4" s="251"/>
      <c r="K4" s="251"/>
      <c r="L4" s="251"/>
    </row>
    <row r="5" spans="1:12" ht="21" customHeight="1" x14ac:dyDescent="0.3">
      <c r="C5" s="40"/>
      <c r="D5" s="12"/>
      <c r="E5" s="12"/>
      <c r="F5" s="12"/>
      <c r="G5" s="12"/>
      <c r="H5" s="12"/>
      <c r="I5" s="12"/>
      <c r="J5" s="12" t="s">
        <v>153</v>
      </c>
      <c r="K5" s="13"/>
      <c r="L5" s="6"/>
    </row>
    <row r="6" spans="1:12" ht="21" customHeight="1" x14ac:dyDescent="0.3">
      <c r="B6" s="6" t="s">
        <v>6</v>
      </c>
      <c r="D6" s="6"/>
      <c r="E6" s="12"/>
      <c r="F6" s="249" t="s">
        <v>53</v>
      </c>
      <c r="G6" s="249"/>
      <c r="H6" s="249"/>
      <c r="I6" s="6"/>
      <c r="J6" s="84" t="s">
        <v>154</v>
      </c>
      <c r="L6" s="6"/>
    </row>
    <row r="7" spans="1:12" ht="21" customHeight="1" x14ac:dyDescent="0.3">
      <c r="B7" s="6" t="s">
        <v>7</v>
      </c>
      <c r="D7" s="6"/>
      <c r="E7" s="12"/>
      <c r="F7" s="6" t="s">
        <v>10</v>
      </c>
      <c r="G7" s="12"/>
      <c r="I7" s="6"/>
      <c r="J7" s="6" t="s">
        <v>144</v>
      </c>
      <c r="L7" s="6"/>
    </row>
    <row r="8" spans="1:12" ht="21" customHeight="1" x14ac:dyDescent="0.3">
      <c r="B8" s="6" t="s">
        <v>8</v>
      </c>
      <c r="D8" s="6" t="s">
        <v>9</v>
      </c>
      <c r="E8" s="12"/>
      <c r="F8" s="6" t="s">
        <v>11</v>
      </c>
      <c r="G8" s="12"/>
      <c r="H8" s="6" t="s">
        <v>12</v>
      </c>
      <c r="I8" s="6"/>
      <c r="J8" s="6" t="s">
        <v>37</v>
      </c>
      <c r="L8" s="6" t="s">
        <v>76</v>
      </c>
    </row>
    <row r="9" spans="1:12" ht="21" customHeight="1" x14ac:dyDescent="0.3">
      <c r="B9" s="245" t="s">
        <v>62</v>
      </c>
      <c r="C9" s="245"/>
      <c r="D9" s="245"/>
      <c r="E9" s="245"/>
      <c r="F9" s="245"/>
      <c r="G9" s="245"/>
      <c r="H9" s="245"/>
      <c r="I9" s="245"/>
      <c r="J9" s="245"/>
      <c r="K9" s="245"/>
      <c r="L9" s="245"/>
    </row>
    <row r="10" spans="1:12" ht="21" customHeight="1" x14ac:dyDescent="0.3">
      <c r="A10" s="1" t="s">
        <v>174</v>
      </c>
      <c r="B10" s="14"/>
      <c r="C10" s="21"/>
      <c r="D10" s="14"/>
      <c r="E10" s="21"/>
      <c r="F10" s="14"/>
      <c r="G10" s="21"/>
      <c r="H10" s="14"/>
      <c r="I10" s="14"/>
      <c r="J10" s="105"/>
      <c r="K10" s="21"/>
      <c r="L10" s="14"/>
    </row>
    <row r="11" spans="1:12" ht="21" customHeight="1" x14ac:dyDescent="0.3">
      <c r="A11" s="46" t="s">
        <v>175</v>
      </c>
      <c r="B11" s="92">
        <v>2244000</v>
      </c>
      <c r="C11" s="92"/>
      <c r="D11" s="92">
        <v>8558558</v>
      </c>
      <c r="E11" s="92"/>
      <c r="F11" s="92">
        <v>224400</v>
      </c>
      <c r="G11" s="47"/>
      <c r="H11" s="92">
        <v>42987178</v>
      </c>
      <c r="I11" s="21"/>
      <c r="J11" s="47">
        <v>-212531</v>
      </c>
      <c r="K11" s="16"/>
      <c r="L11" s="47">
        <f>SUM(B11:J11)</f>
        <v>53801605</v>
      </c>
    </row>
    <row r="12" spans="1:12" ht="11.25" customHeight="1" x14ac:dyDescent="0.3">
      <c r="A12" s="46"/>
      <c r="B12" s="115"/>
      <c r="C12" s="21"/>
      <c r="D12" s="110"/>
      <c r="E12" s="21"/>
      <c r="F12" s="110"/>
      <c r="G12" s="21"/>
      <c r="H12" s="114"/>
      <c r="I12" s="114"/>
      <c r="J12" s="114"/>
      <c r="K12" s="21"/>
      <c r="L12" s="21"/>
    </row>
    <row r="13" spans="1:12" ht="21" customHeight="1" x14ac:dyDescent="0.3">
      <c r="A13" s="1" t="s">
        <v>68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21" customHeight="1" x14ac:dyDescent="0.3">
      <c r="A14" s="8" t="s">
        <v>54</v>
      </c>
      <c r="B14" s="107">
        <v>0</v>
      </c>
      <c r="C14" s="16"/>
      <c r="D14" s="107">
        <v>0</v>
      </c>
      <c r="E14" s="21"/>
      <c r="F14" s="108">
        <v>0</v>
      </c>
      <c r="G14" s="21"/>
      <c r="H14" s="94">
        <v>1700848</v>
      </c>
      <c r="I14" s="21"/>
      <c r="J14" s="108">
        <v>0</v>
      </c>
      <c r="K14" s="21"/>
      <c r="L14" s="15">
        <f>SUM(F14:H14)</f>
        <v>1700848</v>
      </c>
    </row>
    <row r="15" spans="1:12" ht="21" customHeight="1" x14ac:dyDescent="0.3">
      <c r="A15" s="8" t="s">
        <v>166</v>
      </c>
      <c r="B15" s="107">
        <v>0</v>
      </c>
      <c r="C15" s="21"/>
      <c r="D15" s="109">
        <v>0</v>
      </c>
      <c r="E15" s="21"/>
      <c r="F15" s="111">
        <v>0</v>
      </c>
      <c r="G15" s="21"/>
      <c r="H15" s="108">
        <v>0</v>
      </c>
      <c r="I15" s="21"/>
      <c r="J15" s="116">
        <v>161681</v>
      </c>
      <c r="K15" s="21"/>
      <c r="L15" s="15">
        <f>SUM(B15:J15)</f>
        <v>161681</v>
      </c>
    </row>
    <row r="16" spans="1:12" ht="21" customHeight="1" x14ac:dyDescent="0.3">
      <c r="A16" s="1" t="s">
        <v>65</v>
      </c>
      <c r="B16" s="147">
        <v>0</v>
      </c>
      <c r="C16" s="21"/>
      <c r="D16" s="113">
        <v>0</v>
      </c>
      <c r="E16" s="21"/>
      <c r="F16" s="113">
        <v>0</v>
      </c>
      <c r="G16" s="21"/>
      <c r="H16" s="103">
        <f>SUM(H14:H15)</f>
        <v>1700848</v>
      </c>
      <c r="I16" s="106"/>
      <c r="J16" s="117">
        <f>SUM(J14:J15)</f>
        <v>161681</v>
      </c>
      <c r="K16" s="21"/>
      <c r="L16" s="112">
        <f>SUM(B16,D16,F16,H16,J16)</f>
        <v>1862529</v>
      </c>
    </row>
    <row r="17" spans="1:12" ht="11.25" customHeight="1" x14ac:dyDescent="0.3">
      <c r="A17" s="1"/>
      <c r="B17" s="92"/>
      <c r="C17" s="21"/>
      <c r="D17" s="118"/>
      <c r="E17" s="21"/>
      <c r="F17" s="118"/>
      <c r="G17" s="21"/>
      <c r="H17" s="92"/>
      <c r="I17" s="21"/>
      <c r="J17" s="115"/>
      <c r="K17" s="21"/>
      <c r="L17" s="115"/>
    </row>
    <row r="18" spans="1:12" ht="21" customHeight="1" thickBot="1" x14ac:dyDescent="0.35">
      <c r="A18" s="22" t="s">
        <v>176</v>
      </c>
      <c r="B18" s="145">
        <f>SUM(B11,B16)</f>
        <v>2244000</v>
      </c>
      <c r="C18" s="44"/>
      <c r="D18" s="145">
        <f>SUM(D11,D16)</f>
        <v>8558558</v>
      </c>
      <c r="E18" s="44"/>
      <c r="F18" s="145">
        <f>SUM(F11,F16)</f>
        <v>224400</v>
      </c>
      <c r="G18" s="44"/>
      <c r="H18" s="145">
        <f>SUM(H11,H16)</f>
        <v>44688026</v>
      </c>
      <c r="I18" s="108"/>
      <c r="J18" s="146">
        <f>SUM(J11,J16)</f>
        <v>-50850</v>
      </c>
      <c r="K18" s="44"/>
      <c r="L18" s="150">
        <f>SUM(L11,L16)</f>
        <v>55664134</v>
      </c>
    </row>
    <row r="19" spans="1:12" ht="18" customHeight="1" thickTop="1" x14ac:dyDescent="0.3"/>
  </sheetData>
  <mergeCells count="3">
    <mergeCell ref="B9:L9"/>
    <mergeCell ref="B4:L4"/>
    <mergeCell ref="F6:H6"/>
  </mergeCells>
  <pageMargins left="0.7" right="0.7" top="0.48" bottom="0.5" header="0.5" footer="0.5"/>
  <pageSetup paperSize="9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5F1B9-943C-4ED0-A95C-A0E2ADB58A07}">
  <dimension ref="A1:S32"/>
  <sheetViews>
    <sheetView view="pageBreakPreview" topLeftCell="A19" zoomScale="85" zoomScaleNormal="100" zoomScaleSheetLayoutView="85" workbookViewId="0">
      <selection activeCell="A24" sqref="A24"/>
    </sheetView>
  </sheetViews>
  <sheetFormatPr defaultColWidth="9.09765625" defaultRowHeight="14" x14ac:dyDescent="0.3"/>
  <cols>
    <col min="1" max="1" width="52.5" style="8" customWidth="1"/>
    <col min="2" max="2" width="5.796875" style="8" customWidth="1"/>
    <col min="3" max="3" width="14.09765625" style="2" customWidth="1"/>
    <col min="4" max="4" width="1.69921875" style="11" customWidth="1"/>
    <col min="5" max="5" width="11.8984375" style="2" customWidth="1"/>
    <col min="6" max="6" width="1.69921875" style="11" customWidth="1"/>
    <col min="7" max="7" width="11.5" style="2" customWidth="1"/>
    <col min="8" max="8" width="1.69921875" style="11" customWidth="1"/>
    <col min="9" max="9" width="14.796875" style="2" customWidth="1"/>
    <col min="10" max="10" width="1.69921875" style="2" customWidth="1"/>
    <col min="11" max="11" width="11.5" style="2" customWidth="1"/>
    <col min="12" max="12" width="1.69921875" style="2" customWidth="1"/>
    <col min="13" max="13" width="13.3984375" style="2" customWidth="1"/>
    <col min="14" max="14" width="1.69921875" style="11" customWidth="1"/>
    <col min="15" max="15" width="15.69921875" style="11" customWidth="1"/>
    <col min="16" max="16" width="1.796875" style="11" customWidth="1"/>
    <col min="17" max="17" width="11.796875" style="11" customWidth="1"/>
    <col min="18" max="18" width="1.3984375" style="11" customWidth="1"/>
    <col min="19" max="19" width="13.19921875" style="2" customWidth="1"/>
    <col min="20" max="16384" width="9.09765625" style="2"/>
  </cols>
  <sheetData>
    <row r="1" spans="1:19" ht="21" customHeight="1" x14ac:dyDescent="0.4">
      <c r="A1" s="29" t="s">
        <v>43</v>
      </c>
      <c r="B1" s="29"/>
      <c r="C1" s="28"/>
      <c r="D1" s="41"/>
      <c r="E1" s="28"/>
      <c r="F1" s="41"/>
      <c r="G1" s="28"/>
      <c r="H1" s="41"/>
      <c r="I1" s="28"/>
      <c r="J1" s="28"/>
      <c r="K1" s="28"/>
      <c r="L1" s="28"/>
      <c r="M1" s="28"/>
      <c r="N1" s="41"/>
      <c r="O1" s="41"/>
      <c r="P1" s="41"/>
      <c r="Q1" s="41"/>
      <c r="R1" s="41"/>
      <c r="S1" s="28"/>
    </row>
    <row r="2" spans="1:19" ht="21" customHeight="1" x14ac:dyDescent="0.35">
      <c r="A2" s="155" t="s">
        <v>70</v>
      </c>
      <c r="B2" s="155"/>
      <c r="C2" s="30"/>
      <c r="D2" s="42"/>
      <c r="E2" s="30"/>
      <c r="F2" s="42"/>
      <c r="G2" s="30"/>
      <c r="H2" s="42"/>
      <c r="I2" s="30"/>
      <c r="J2" s="30"/>
      <c r="K2" s="30"/>
      <c r="L2" s="30"/>
      <c r="M2" s="30"/>
      <c r="N2" s="42"/>
      <c r="O2" s="42"/>
      <c r="P2" s="42"/>
      <c r="Q2" s="42"/>
      <c r="R2" s="42"/>
      <c r="S2" s="30"/>
    </row>
    <row r="3" spans="1:19" ht="21" customHeight="1" x14ac:dyDescent="0.35">
      <c r="A3" s="155"/>
      <c r="B3" s="155"/>
      <c r="C3" s="30"/>
      <c r="D3" s="42"/>
      <c r="E3" s="30"/>
      <c r="F3" s="42"/>
      <c r="G3" s="30"/>
      <c r="H3" s="42"/>
      <c r="I3" s="30"/>
      <c r="J3" s="30"/>
      <c r="K3" s="30"/>
      <c r="L3" s="30"/>
      <c r="M3" s="30"/>
      <c r="N3" s="42"/>
      <c r="O3" s="42"/>
      <c r="P3" s="42"/>
      <c r="Q3" s="42"/>
      <c r="R3" s="42"/>
      <c r="S3" s="30"/>
    </row>
    <row r="4" spans="1:19" ht="21" customHeight="1" x14ac:dyDescent="0.3">
      <c r="C4" s="251" t="s">
        <v>56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</row>
    <row r="5" spans="1:19" ht="21" customHeight="1" x14ac:dyDescent="0.3">
      <c r="D5" s="194"/>
      <c r="E5" s="12"/>
      <c r="F5" s="12"/>
      <c r="G5" s="12"/>
      <c r="H5" s="12"/>
      <c r="I5" s="12"/>
      <c r="J5" s="12"/>
      <c r="K5" s="12"/>
      <c r="L5" s="12"/>
      <c r="M5" s="12"/>
      <c r="N5" s="13"/>
      <c r="O5" s="13"/>
      <c r="P5" s="13"/>
      <c r="Q5" s="13"/>
      <c r="R5" s="13"/>
      <c r="S5" s="193"/>
    </row>
    <row r="6" spans="1:19" ht="21" customHeight="1" x14ac:dyDescent="0.3">
      <c r="C6" s="193"/>
      <c r="E6" s="193"/>
      <c r="F6" s="12"/>
      <c r="G6" s="249" t="s">
        <v>53</v>
      </c>
      <c r="H6" s="249"/>
      <c r="I6" s="249"/>
      <c r="J6" s="193"/>
      <c r="K6" s="193"/>
      <c r="L6" s="193"/>
      <c r="M6" s="249" t="s">
        <v>36</v>
      </c>
      <c r="N6" s="249"/>
      <c r="O6" s="249"/>
      <c r="P6" s="249"/>
      <c r="Q6" s="249"/>
      <c r="R6" s="12"/>
      <c r="S6" s="193"/>
    </row>
    <row r="7" spans="1:19" ht="21" customHeight="1" x14ac:dyDescent="0.3">
      <c r="C7" s="193"/>
      <c r="E7" s="193"/>
      <c r="F7" s="12"/>
      <c r="G7" s="12"/>
      <c r="H7" s="12"/>
      <c r="I7" s="12"/>
      <c r="J7" s="193"/>
      <c r="K7" s="193"/>
      <c r="L7" s="193"/>
      <c r="M7" s="12"/>
      <c r="O7" s="12" t="s">
        <v>221</v>
      </c>
      <c r="S7" s="193"/>
    </row>
    <row r="8" spans="1:19" ht="21" customHeight="1" x14ac:dyDescent="0.3">
      <c r="C8" s="193"/>
      <c r="E8" s="193"/>
      <c r="F8" s="12"/>
      <c r="G8" s="12"/>
      <c r="H8" s="12"/>
      <c r="I8" s="12"/>
      <c r="J8" s="193"/>
      <c r="K8" s="193"/>
      <c r="L8" s="193"/>
      <c r="M8" s="12"/>
      <c r="O8" s="12" t="s">
        <v>222</v>
      </c>
      <c r="S8" s="193"/>
    </row>
    <row r="9" spans="1:19" ht="21" customHeight="1" x14ac:dyDescent="0.3">
      <c r="L9" s="193"/>
      <c r="M9" s="12"/>
      <c r="O9" s="12" t="s">
        <v>223</v>
      </c>
      <c r="S9" s="193"/>
    </row>
    <row r="10" spans="1:19" ht="21" customHeight="1" x14ac:dyDescent="0.3">
      <c r="L10" s="193"/>
      <c r="M10" s="12" t="s">
        <v>216</v>
      </c>
      <c r="O10" s="12" t="s">
        <v>224</v>
      </c>
      <c r="S10" s="193"/>
    </row>
    <row r="11" spans="1:19" ht="21" customHeight="1" x14ac:dyDescent="0.3">
      <c r="D11" s="2"/>
      <c r="F11" s="2"/>
      <c r="H11" s="2"/>
      <c r="L11" s="193"/>
      <c r="M11" s="12" t="s">
        <v>213</v>
      </c>
      <c r="O11" s="12" t="s">
        <v>225</v>
      </c>
      <c r="Q11" s="12"/>
      <c r="R11" s="12"/>
    </row>
    <row r="12" spans="1:19" ht="21" customHeight="1" x14ac:dyDescent="0.3">
      <c r="C12" s="193" t="s">
        <v>6</v>
      </c>
      <c r="E12" s="193"/>
      <c r="F12" s="12"/>
      <c r="G12" s="12"/>
      <c r="H12" s="12"/>
      <c r="I12" s="12"/>
      <c r="J12" s="193"/>
      <c r="K12" s="193"/>
      <c r="L12" s="221"/>
      <c r="M12" s="12" t="s">
        <v>217</v>
      </c>
      <c r="O12" s="12" t="s">
        <v>40</v>
      </c>
      <c r="Q12" s="12" t="s">
        <v>239</v>
      </c>
      <c r="R12" s="12"/>
      <c r="S12" s="221"/>
    </row>
    <row r="13" spans="1:19" ht="21" customHeight="1" x14ac:dyDescent="0.3">
      <c r="C13" s="193" t="s">
        <v>7</v>
      </c>
      <c r="E13" s="193" t="s">
        <v>233</v>
      </c>
      <c r="F13" s="12"/>
      <c r="G13" s="193" t="s">
        <v>10</v>
      </c>
      <c r="H13" s="12"/>
      <c r="J13" s="193"/>
      <c r="K13" s="193" t="s">
        <v>219</v>
      </c>
      <c r="L13" s="221"/>
      <c r="M13" s="221" t="s">
        <v>215</v>
      </c>
      <c r="O13" s="12" t="s">
        <v>226</v>
      </c>
      <c r="Q13" s="12" t="s">
        <v>39</v>
      </c>
      <c r="R13" s="12"/>
      <c r="S13" s="221"/>
    </row>
    <row r="14" spans="1:19" ht="21" customHeight="1" x14ac:dyDescent="0.3">
      <c r="B14" s="220" t="s">
        <v>4</v>
      </c>
      <c r="C14" s="193" t="s">
        <v>8</v>
      </c>
      <c r="E14" s="193" t="s">
        <v>232</v>
      </c>
      <c r="F14" s="12"/>
      <c r="G14" s="193" t="s">
        <v>11</v>
      </c>
      <c r="H14" s="12"/>
      <c r="I14" s="193" t="s">
        <v>12</v>
      </c>
      <c r="J14" s="193"/>
      <c r="K14" s="193" t="s">
        <v>220</v>
      </c>
      <c r="L14" s="221"/>
      <c r="M14" s="221" t="s">
        <v>218</v>
      </c>
      <c r="O14" s="12" t="s">
        <v>227</v>
      </c>
      <c r="Q14" s="12" t="s">
        <v>38</v>
      </c>
      <c r="R14" s="12"/>
      <c r="S14" s="193" t="s">
        <v>76</v>
      </c>
    </row>
    <row r="15" spans="1:19" ht="21" customHeight="1" x14ac:dyDescent="0.3">
      <c r="C15" s="245" t="s">
        <v>62</v>
      </c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</row>
    <row r="16" spans="1:19" ht="21" customHeight="1" x14ac:dyDescent="0.3">
      <c r="A16" s="1" t="s">
        <v>194</v>
      </c>
      <c r="B16" s="1"/>
      <c r="C16" s="14"/>
      <c r="D16" s="21"/>
      <c r="E16" s="14"/>
      <c r="F16" s="21"/>
      <c r="G16" s="14"/>
      <c r="H16" s="21"/>
      <c r="I16" s="14"/>
      <c r="J16" s="14"/>
      <c r="K16" s="14"/>
      <c r="L16" s="14"/>
      <c r="M16" s="105"/>
      <c r="N16" s="21"/>
      <c r="O16" s="21"/>
      <c r="P16" s="21"/>
      <c r="Q16" s="21"/>
      <c r="R16" s="21"/>
      <c r="S16" s="14"/>
    </row>
    <row r="17" spans="1:19" ht="21" customHeight="1" x14ac:dyDescent="0.65">
      <c r="A17" s="1" t="s">
        <v>234</v>
      </c>
      <c r="B17" s="1"/>
      <c r="C17" s="92">
        <v>2244000</v>
      </c>
      <c r="D17" s="92"/>
      <c r="E17" s="92">
        <v>8558558</v>
      </c>
      <c r="F17" s="92"/>
      <c r="G17" s="92">
        <v>224400</v>
      </c>
      <c r="H17" s="47"/>
      <c r="I17" s="92">
        <v>56666056</v>
      </c>
      <c r="J17" s="21"/>
      <c r="K17" s="216">
        <v>0</v>
      </c>
      <c r="L17" s="21"/>
      <c r="M17" s="47">
        <v>-141935</v>
      </c>
      <c r="N17" s="16"/>
      <c r="O17" s="227">
        <v>0</v>
      </c>
      <c r="P17" s="16"/>
      <c r="Q17" s="21">
        <f>SUM(M17:O17)</f>
        <v>-141935</v>
      </c>
      <c r="R17" s="16"/>
      <c r="S17" s="47">
        <f>SUM(C17:M17)</f>
        <v>67551079</v>
      </c>
    </row>
    <row r="18" spans="1:19" ht="21" customHeight="1" x14ac:dyDescent="0.3">
      <c r="A18" s="27" t="s">
        <v>228</v>
      </c>
      <c r="B18" s="27"/>
      <c r="C18" s="19">
        <v>0</v>
      </c>
      <c r="D18" s="19"/>
      <c r="E18" s="19">
        <v>0</v>
      </c>
      <c r="F18" s="19"/>
      <c r="G18" s="19">
        <v>0</v>
      </c>
      <c r="H18" s="171"/>
      <c r="I18" s="94">
        <v>-3174801</v>
      </c>
      <c r="J18" s="16"/>
      <c r="K18" s="227">
        <v>0</v>
      </c>
      <c r="L18" s="16"/>
      <c r="M18" s="171">
        <f>-M17</f>
        <v>141935</v>
      </c>
      <c r="N18" s="16"/>
      <c r="O18" s="16">
        <f>-M18</f>
        <v>-141935</v>
      </c>
      <c r="P18" s="16"/>
      <c r="Q18" s="227">
        <f>SUM(M18:O18)</f>
        <v>0</v>
      </c>
      <c r="R18" s="16"/>
      <c r="S18" s="171">
        <f>SUM(C18:K18,Q18)</f>
        <v>-3174801</v>
      </c>
    </row>
    <row r="19" spans="1:19" ht="21" customHeight="1" x14ac:dyDescent="0.3">
      <c r="A19" s="46" t="s">
        <v>195</v>
      </c>
      <c r="B19" s="46"/>
      <c r="C19" s="103">
        <f>SUM(C17:C18)</f>
        <v>2244000</v>
      </c>
      <c r="D19" s="92"/>
      <c r="E19" s="103">
        <f>SUM(E17:E18)</f>
        <v>8558558</v>
      </c>
      <c r="F19" s="92"/>
      <c r="G19" s="103">
        <f>SUM(G17:G18)</f>
        <v>224400</v>
      </c>
      <c r="H19" s="47"/>
      <c r="I19" s="103">
        <f>SUM(I17:I18)</f>
        <v>53491255</v>
      </c>
      <c r="J19" s="21"/>
      <c r="K19" s="176">
        <f>SUM(K17:K18)</f>
        <v>0</v>
      </c>
      <c r="L19" s="21"/>
      <c r="M19" s="176">
        <f>SUM(M17:M18)</f>
        <v>0</v>
      </c>
      <c r="N19" s="16"/>
      <c r="O19" s="103">
        <f>SUM(O17:O18)</f>
        <v>-141935</v>
      </c>
      <c r="P19" s="16"/>
      <c r="Q19" s="103">
        <f>SUM(Q17:Q18)</f>
        <v>-141935</v>
      </c>
      <c r="R19" s="103"/>
      <c r="S19" s="103">
        <f>SUM(S17:S18)</f>
        <v>64376278</v>
      </c>
    </row>
    <row r="20" spans="1:19" ht="18.5" customHeight="1" x14ac:dyDescent="0.3">
      <c r="A20" s="46"/>
      <c r="B20" s="46"/>
      <c r="C20" s="115"/>
      <c r="D20" s="21"/>
      <c r="E20" s="110"/>
      <c r="F20" s="21"/>
      <c r="G20" s="110"/>
      <c r="H20" s="21"/>
      <c r="I20" s="114"/>
      <c r="J20" s="114"/>
      <c r="K20" s="114"/>
      <c r="L20" s="114"/>
      <c r="M20" s="114"/>
      <c r="N20" s="21"/>
      <c r="O20" s="21"/>
      <c r="P20" s="21"/>
      <c r="Q20" s="21"/>
      <c r="R20" s="21"/>
      <c r="S20" s="21"/>
    </row>
    <row r="21" spans="1:19" ht="18.5" customHeight="1" x14ac:dyDescent="0.3">
      <c r="A21" s="9" t="s">
        <v>145</v>
      </c>
      <c r="B21" s="9"/>
      <c r="C21" s="115"/>
      <c r="D21" s="21"/>
      <c r="E21" s="110"/>
      <c r="F21" s="21"/>
      <c r="G21" s="110"/>
      <c r="H21" s="21"/>
      <c r="I21" s="114"/>
      <c r="J21" s="114"/>
      <c r="K21" s="114"/>
      <c r="L21" s="114"/>
      <c r="M21" s="114"/>
      <c r="N21" s="21"/>
      <c r="O21" s="21"/>
      <c r="P21" s="21"/>
      <c r="Q21" s="21"/>
      <c r="R21" s="21"/>
      <c r="S21" s="21"/>
    </row>
    <row r="22" spans="1:19" ht="18.5" customHeight="1" x14ac:dyDescent="0.3">
      <c r="A22" s="9" t="s">
        <v>235</v>
      </c>
      <c r="B22" s="9"/>
      <c r="C22" s="115"/>
      <c r="D22" s="21"/>
      <c r="E22" s="110"/>
      <c r="F22" s="21"/>
      <c r="G22" s="110"/>
      <c r="H22" s="21"/>
      <c r="I22" s="114"/>
      <c r="J22" s="114"/>
      <c r="K22" s="114"/>
      <c r="L22" s="114"/>
      <c r="M22" s="114"/>
      <c r="N22" s="21"/>
      <c r="O22" s="21"/>
      <c r="P22" s="21"/>
      <c r="Q22" s="21"/>
      <c r="R22" s="21"/>
      <c r="S22" s="21"/>
    </row>
    <row r="23" spans="1:19" ht="18.5" customHeight="1" x14ac:dyDescent="0.3">
      <c r="A23" s="27" t="s">
        <v>271</v>
      </c>
      <c r="B23" s="230">
        <v>11</v>
      </c>
      <c r="C23" s="171">
        <v>0</v>
      </c>
      <c r="D23" s="171"/>
      <c r="E23" s="171">
        <v>0</v>
      </c>
      <c r="F23" s="171"/>
      <c r="G23" s="171">
        <v>0</v>
      </c>
      <c r="H23" s="171"/>
      <c r="I23" s="227">
        <v>0</v>
      </c>
      <c r="J23" s="171"/>
      <c r="K23" s="171">
        <v>-761216</v>
      </c>
      <c r="L23" s="171"/>
      <c r="M23" s="171">
        <v>0</v>
      </c>
      <c r="N23" s="171"/>
      <c r="O23" s="171">
        <v>0</v>
      </c>
      <c r="P23" s="171"/>
      <c r="Q23" s="171">
        <f>SUM(M23:O23)</f>
        <v>0</v>
      </c>
      <c r="R23" s="171"/>
      <c r="S23" s="171">
        <f>SUM(C23:K23,Q23)</f>
        <v>-761216</v>
      </c>
    </row>
    <row r="24" spans="1:19" ht="18.5" customHeight="1" x14ac:dyDescent="0.3">
      <c r="A24" s="9" t="s">
        <v>236</v>
      </c>
      <c r="B24" s="9"/>
      <c r="C24" s="112">
        <f>SUM(C23)</f>
        <v>0</v>
      </c>
      <c r="D24" s="21"/>
      <c r="E24" s="112">
        <f>SUM(E23)</f>
        <v>0</v>
      </c>
      <c r="F24" s="21"/>
      <c r="G24" s="112">
        <f>SUM(G23)</f>
        <v>0</v>
      </c>
      <c r="H24" s="21"/>
      <c r="I24" s="112">
        <f>SUM(I23)</f>
        <v>0</v>
      </c>
      <c r="J24" s="114"/>
      <c r="K24" s="112">
        <f>SUM(K23)</f>
        <v>-761216</v>
      </c>
      <c r="L24" s="114"/>
      <c r="M24" s="112">
        <f>SUM(M23)</f>
        <v>0</v>
      </c>
      <c r="N24" s="114"/>
      <c r="O24" s="112">
        <f>SUM(O23)</f>
        <v>0</v>
      </c>
      <c r="P24" s="114"/>
      <c r="Q24" s="112">
        <f>SUM(Q23)</f>
        <v>0</v>
      </c>
      <c r="R24" s="219"/>
      <c r="S24" s="112">
        <f>SUM(S23)</f>
        <v>-761216</v>
      </c>
    </row>
    <row r="25" spans="1:19" ht="18.5" customHeight="1" x14ac:dyDescent="0.3">
      <c r="A25" s="46"/>
      <c r="B25" s="46"/>
      <c r="C25" s="115"/>
      <c r="D25" s="21"/>
      <c r="E25" s="110"/>
      <c r="F25" s="21"/>
      <c r="G25" s="110"/>
      <c r="H25" s="21"/>
      <c r="I25" s="114"/>
      <c r="J25" s="114"/>
      <c r="K25" s="114"/>
      <c r="L25" s="114"/>
      <c r="M25" s="114"/>
      <c r="N25" s="21"/>
      <c r="O25" s="21"/>
      <c r="P25" s="21"/>
      <c r="Q25" s="21"/>
      <c r="R25" s="21"/>
      <c r="S25" s="21"/>
    </row>
    <row r="26" spans="1:19" ht="21" customHeight="1" x14ac:dyDescent="0.3">
      <c r="A26" s="1" t="s">
        <v>68</v>
      </c>
      <c r="B26" s="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 ht="21" customHeight="1" x14ac:dyDescent="0.3">
      <c r="A27" s="8" t="s">
        <v>54</v>
      </c>
      <c r="C27" s="231">
        <v>0</v>
      </c>
      <c r="D27" s="227"/>
      <c r="E27" s="231">
        <v>0</v>
      </c>
      <c r="F27" s="227"/>
      <c r="G27" s="231">
        <v>0</v>
      </c>
      <c r="H27" s="16"/>
      <c r="I27" s="94">
        <f>'PL_5-6'!H62</f>
        <v>1059594</v>
      </c>
      <c r="J27" s="16"/>
      <c r="K27" s="227">
        <v>0</v>
      </c>
      <c r="L27" s="227"/>
      <c r="M27" s="227">
        <v>0</v>
      </c>
      <c r="N27" s="16"/>
      <c r="O27" s="227">
        <v>0</v>
      </c>
      <c r="P27" s="16"/>
      <c r="Q27" s="227">
        <f>SUM(M27:O27)</f>
        <v>0</v>
      </c>
      <c r="R27" s="16"/>
      <c r="S27" s="171">
        <f>SUM(C27:K27,Q27)</f>
        <v>1059594</v>
      </c>
    </row>
    <row r="28" spans="1:19" ht="21" customHeight="1" x14ac:dyDescent="0.3">
      <c r="A28" s="8" t="s">
        <v>166</v>
      </c>
      <c r="C28" s="231">
        <v>0</v>
      </c>
      <c r="D28" s="227"/>
      <c r="E28" s="148">
        <v>0</v>
      </c>
      <c r="F28" s="227"/>
      <c r="G28" s="148">
        <v>0</v>
      </c>
      <c r="H28" s="16"/>
      <c r="I28" s="227">
        <v>0</v>
      </c>
      <c r="J28" s="16"/>
      <c r="K28" s="227">
        <v>0</v>
      </c>
      <c r="L28" s="227"/>
      <c r="M28" s="148">
        <v>0</v>
      </c>
      <c r="N28" s="16"/>
      <c r="O28" s="16">
        <f>'PL_5-6'!H55</f>
        <v>-341884</v>
      </c>
      <c r="P28" s="16"/>
      <c r="Q28" s="16">
        <f>SUM(M28:O28)</f>
        <v>-341884</v>
      </c>
      <c r="R28" s="16"/>
      <c r="S28" s="171">
        <f>SUM(C28:K28,Q28)</f>
        <v>-341884</v>
      </c>
    </row>
    <row r="29" spans="1:19" ht="21" customHeight="1" x14ac:dyDescent="0.3">
      <c r="A29" s="1" t="s">
        <v>65</v>
      </c>
      <c r="B29" s="1"/>
      <c r="C29" s="147">
        <v>0</v>
      </c>
      <c r="D29" s="21"/>
      <c r="E29" s="113">
        <v>0</v>
      </c>
      <c r="F29" s="21"/>
      <c r="G29" s="113">
        <v>0</v>
      </c>
      <c r="H29" s="21"/>
      <c r="I29" s="103">
        <f>SUM(I27:I28)</f>
        <v>1059594</v>
      </c>
      <c r="J29" s="106"/>
      <c r="K29" s="218">
        <f>SUM(K27:K28)</f>
        <v>0</v>
      </c>
      <c r="L29" s="106"/>
      <c r="M29" s="117">
        <f>SUM(M27:M28)</f>
        <v>0</v>
      </c>
      <c r="N29" s="21"/>
      <c r="O29" s="117">
        <f>SUM(O27:O28)</f>
        <v>-341884</v>
      </c>
      <c r="P29" s="229"/>
      <c r="Q29" s="117">
        <f>SUM(Q27:Q28)</f>
        <v>-341884</v>
      </c>
      <c r="R29" s="117"/>
      <c r="S29" s="112">
        <f>SUM(S27:S28)</f>
        <v>717710</v>
      </c>
    </row>
    <row r="30" spans="1:19" ht="11.25" customHeight="1" x14ac:dyDescent="0.3">
      <c r="A30" s="1"/>
      <c r="B30" s="1"/>
      <c r="C30" s="92"/>
      <c r="D30" s="21"/>
      <c r="E30" s="118"/>
      <c r="F30" s="21"/>
      <c r="G30" s="118"/>
      <c r="H30" s="21"/>
      <c r="I30" s="92"/>
      <c r="J30" s="21"/>
      <c r="K30" s="21"/>
      <c r="L30" s="21"/>
      <c r="M30" s="115"/>
      <c r="N30" s="21"/>
      <c r="O30" s="21"/>
      <c r="P30" s="21"/>
      <c r="Q30" s="21"/>
      <c r="R30" s="21"/>
      <c r="S30" s="115"/>
    </row>
    <row r="31" spans="1:19" ht="21" customHeight="1" thickBot="1" x14ac:dyDescent="0.35">
      <c r="A31" s="22" t="s">
        <v>196</v>
      </c>
      <c r="B31" s="22"/>
      <c r="C31" s="145">
        <f>C19+C24+C29</f>
        <v>2244000</v>
      </c>
      <c r="D31" s="44"/>
      <c r="E31" s="145">
        <f>E19+E24+E29</f>
        <v>8558558</v>
      </c>
      <c r="F31" s="44"/>
      <c r="G31" s="145">
        <f>G19+G24+G29</f>
        <v>224400</v>
      </c>
      <c r="H31" s="44"/>
      <c r="I31" s="145">
        <f>I19+I24+I29</f>
        <v>54550849</v>
      </c>
      <c r="J31" s="108"/>
      <c r="K31" s="145">
        <f>K19+K24+K29</f>
        <v>-761216</v>
      </c>
      <c r="L31" s="108"/>
      <c r="M31" s="242">
        <f>M19+M24+M29</f>
        <v>0</v>
      </c>
      <c r="N31" s="44"/>
      <c r="O31" s="145">
        <f>O19+O24+O29</f>
        <v>-483819</v>
      </c>
      <c r="P31" s="44"/>
      <c r="Q31" s="145">
        <f>Q19+Q24+Q29</f>
        <v>-483819</v>
      </c>
      <c r="R31" s="44"/>
      <c r="S31" s="145">
        <f>S19+S24+S29</f>
        <v>64332772</v>
      </c>
    </row>
    <row r="32" spans="1:19" ht="18" customHeight="1" thickTop="1" x14ac:dyDescent="0.3"/>
  </sheetData>
  <mergeCells count="4">
    <mergeCell ref="C4:S4"/>
    <mergeCell ref="G6:I6"/>
    <mergeCell ref="C15:S15"/>
    <mergeCell ref="M6:Q6"/>
  </mergeCells>
  <pageMargins left="0.7" right="0.7" top="0.75" bottom="0.75" header="0.3" footer="0.3"/>
  <pageSetup paperSize="9" scale="78" firstPageNumber="11" orientation="landscape" useFirstPageNumber="1" horizontalDpi="360" verticalDpi="360" r:id="rId1"/>
  <headerFooter>
    <oddFooter>&amp;L&amp;"Times New Roman,Regular"&amp;11The accompanying notes form an integral part of the interim financial statements.
&amp;C&amp;"Times New Roman,Regular"&amp;11
&amp;P</oddFooter>
  </headerFooter>
  <ignoredErrors>
    <ignoredError sqref="S2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I120"/>
  <sheetViews>
    <sheetView tabSelected="1" view="pageBreakPreview" topLeftCell="A43" zoomScale="70" zoomScaleNormal="90" zoomScaleSheetLayoutView="70" workbookViewId="0">
      <selection activeCell="B42" sqref="B42"/>
    </sheetView>
  </sheetViews>
  <sheetFormatPr defaultColWidth="35" defaultRowHeight="20.25" customHeight="1" x14ac:dyDescent="0.3"/>
  <cols>
    <col min="1" max="1" width="64.3984375" style="2" customWidth="1"/>
    <col min="2" max="2" width="13.19921875" style="39" customWidth="1"/>
    <col min="3" max="3" width="1.3984375" style="2" customWidth="1"/>
    <col min="4" max="4" width="12.296875" style="39" customWidth="1"/>
    <col min="5" max="5" width="1.3984375" style="2" customWidth="1"/>
    <col min="6" max="6" width="12.8984375" style="2" customWidth="1"/>
    <col min="7" max="7" width="1.3984375" style="2" customWidth="1"/>
    <col min="8" max="8" width="13" style="2" customWidth="1"/>
    <col min="9" max="16384" width="35" style="2"/>
  </cols>
  <sheetData>
    <row r="1" spans="1:9" s="28" customFormat="1" ht="20.25" customHeight="1" x14ac:dyDescent="0.4">
      <c r="A1" s="29" t="s">
        <v>43</v>
      </c>
    </row>
    <row r="2" spans="1:9" s="30" customFormat="1" ht="20.25" customHeight="1" x14ac:dyDescent="0.35">
      <c r="A2" s="20" t="s">
        <v>71</v>
      </c>
    </row>
    <row r="3" spans="1:9" ht="20.25" customHeight="1" x14ac:dyDescent="0.3">
      <c r="A3" s="1"/>
      <c r="B3" s="2"/>
      <c r="D3" s="2"/>
    </row>
    <row r="4" spans="1:9" ht="20.25" customHeight="1" x14ac:dyDescent="0.3">
      <c r="A4" s="1"/>
      <c r="B4" s="243" t="s">
        <v>27</v>
      </c>
      <c r="C4" s="243"/>
      <c r="D4" s="243"/>
      <c r="F4" s="243" t="s">
        <v>28</v>
      </c>
      <c r="G4" s="243"/>
      <c r="H4" s="243"/>
    </row>
    <row r="5" spans="1:9" ht="20.25" customHeight="1" x14ac:dyDescent="0.3">
      <c r="A5" s="8"/>
      <c r="B5" s="244" t="s">
        <v>44</v>
      </c>
      <c r="C5" s="244"/>
      <c r="D5" s="244"/>
      <c r="E5" s="7"/>
      <c r="F5" s="244" t="s">
        <v>44</v>
      </c>
      <c r="G5" s="244"/>
      <c r="H5" s="244"/>
    </row>
    <row r="6" spans="1:9" ht="20.25" customHeight="1" x14ac:dyDescent="0.3">
      <c r="A6" s="8"/>
      <c r="B6" s="246" t="s">
        <v>121</v>
      </c>
      <c r="C6" s="246"/>
      <c r="D6" s="246"/>
      <c r="E6" s="7"/>
      <c r="F6" s="246" t="s">
        <v>122</v>
      </c>
      <c r="G6" s="246"/>
      <c r="H6" s="246"/>
    </row>
    <row r="7" spans="1:9" ht="20.25" customHeight="1" x14ac:dyDescent="0.3">
      <c r="A7" s="8"/>
      <c r="B7" s="246" t="s">
        <v>61</v>
      </c>
      <c r="C7" s="246"/>
      <c r="D7" s="246"/>
      <c r="E7" s="7"/>
      <c r="F7" s="246" t="s">
        <v>61</v>
      </c>
      <c r="G7" s="246"/>
      <c r="H7" s="246"/>
    </row>
    <row r="8" spans="1:9" ht="20.25" customHeight="1" x14ac:dyDescent="0.3">
      <c r="A8" s="1"/>
      <c r="B8" s="6">
        <v>2020</v>
      </c>
      <c r="C8" s="6"/>
      <c r="D8" s="187">
        <v>2019</v>
      </c>
      <c r="E8" s="6"/>
      <c r="F8" s="6">
        <v>2020</v>
      </c>
      <c r="G8" s="6"/>
      <c r="H8" s="187">
        <v>2019</v>
      </c>
    </row>
    <row r="9" spans="1:9" ht="20.25" customHeight="1" x14ac:dyDescent="0.3">
      <c r="A9" s="8"/>
      <c r="B9" s="245" t="s">
        <v>62</v>
      </c>
      <c r="C9" s="245"/>
      <c r="D9" s="245"/>
      <c r="E9" s="245"/>
      <c r="F9" s="245"/>
      <c r="G9" s="245"/>
      <c r="H9" s="245"/>
    </row>
    <row r="10" spans="1:9" ht="20.25" customHeight="1" x14ac:dyDescent="0.3">
      <c r="A10" s="153" t="s">
        <v>19</v>
      </c>
      <c r="B10" s="15"/>
      <c r="C10" s="23"/>
      <c r="D10" s="15"/>
      <c r="E10" s="23"/>
      <c r="F10" s="23"/>
      <c r="G10" s="23"/>
      <c r="H10" s="23"/>
    </row>
    <row r="11" spans="1:9" ht="20.25" customHeight="1" x14ac:dyDescent="0.3">
      <c r="A11" s="27" t="s">
        <v>64</v>
      </c>
      <c r="B11" s="57">
        <f>'PL_5-6'!D35</f>
        <v>4619840</v>
      </c>
      <c r="C11" s="23"/>
      <c r="D11" s="57">
        <f>'PL_5-6'!F35</f>
        <v>2887004</v>
      </c>
      <c r="E11" s="23"/>
      <c r="F11" s="23">
        <f>'PL_5-6'!H35</f>
        <v>1059594</v>
      </c>
      <c r="G11" s="23"/>
      <c r="H11" s="23">
        <f>'PL_5-6'!J35</f>
        <v>1700848</v>
      </c>
    </row>
    <row r="12" spans="1:9" ht="20.25" customHeight="1" x14ac:dyDescent="0.3">
      <c r="A12" s="10" t="s">
        <v>147</v>
      </c>
      <c r="B12" s="57"/>
      <c r="C12" s="23"/>
      <c r="D12" s="57"/>
      <c r="E12" s="23"/>
      <c r="F12" s="23"/>
      <c r="G12" s="23"/>
      <c r="H12" s="23"/>
    </row>
    <row r="13" spans="1:9" ht="20.25" customHeight="1" x14ac:dyDescent="0.3">
      <c r="A13" s="185" t="s">
        <v>177</v>
      </c>
      <c r="B13" s="57"/>
      <c r="C13" s="23"/>
      <c r="D13" s="57"/>
      <c r="E13" s="23"/>
      <c r="F13" s="23"/>
      <c r="G13" s="23"/>
      <c r="H13" s="23"/>
    </row>
    <row r="14" spans="1:9" ht="20.25" customHeight="1" x14ac:dyDescent="0.3">
      <c r="A14" s="185" t="s">
        <v>178</v>
      </c>
      <c r="B14" s="57">
        <f>'PL_5-6'!D23</f>
        <v>238606</v>
      </c>
      <c r="C14" s="23"/>
      <c r="D14" s="57">
        <v>74658</v>
      </c>
      <c r="E14" s="23"/>
      <c r="F14" s="65">
        <v>0</v>
      </c>
      <c r="G14" s="23"/>
      <c r="H14" s="65">
        <v>0</v>
      </c>
    </row>
    <row r="15" spans="1:9" ht="20.25" customHeight="1" x14ac:dyDescent="0.3">
      <c r="A15" s="157" t="s">
        <v>179</v>
      </c>
      <c r="B15" s="57">
        <v>2025435</v>
      </c>
      <c r="C15" s="23"/>
      <c r="D15" s="57">
        <v>1569713</v>
      </c>
      <c r="E15" s="23"/>
      <c r="F15" s="23">
        <v>1183728</v>
      </c>
      <c r="G15" s="23"/>
      <c r="H15" s="23">
        <v>743723</v>
      </c>
      <c r="I15" s="66"/>
    </row>
    <row r="16" spans="1:9" ht="20.25" customHeight="1" x14ac:dyDescent="0.3">
      <c r="A16" s="157" t="s">
        <v>31</v>
      </c>
      <c r="B16" s="57">
        <f>-'PL_5-6'!D15</f>
        <v>-35259</v>
      </c>
      <c r="C16" s="23"/>
      <c r="D16" s="57">
        <v>-81810</v>
      </c>
      <c r="E16" s="23"/>
      <c r="F16" s="58">
        <v>-386807</v>
      </c>
      <c r="G16" s="23"/>
      <c r="H16" s="58">
        <v>-828577</v>
      </c>
    </row>
    <row r="17" spans="1:9" ht="20.25" customHeight="1" x14ac:dyDescent="0.3">
      <c r="A17" s="157" t="s">
        <v>20</v>
      </c>
      <c r="B17" s="57">
        <f>'PL_5-6'!D25</f>
        <v>480112</v>
      </c>
      <c r="C17" s="23"/>
      <c r="D17" s="57">
        <v>186073</v>
      </c>
      <c r="E17" s="23"/>
      <c r="F17" s="85">
        <v>487595</v>
      </c>
      <c r="G17" s="23"/>
      <c r="H17" s="85">
        <v>254740</v>
      </c>
    </row>
    <row r="18" spans="1:9" ht="20.25" customHeight="1" x14ac:dyDescent="0.3">
      <c r="A18" s="27" t="s">
        <v>180</v>
      </c>
      <c r="B18" s="57">
        <v>-8220</v>
      </c>
      <c r="C18" s="23"/>
      <c r="D18" s="57">
        <v>-4385</v>
      </c>
      <c r="E18" s="23"/>
      <c r="F18" s="85">
        <v>3223</v>
      </c>
      <c r="G18" s="23"/>
      <c r="H18" s="85">
        <v>-2918</v>
      </c>
    </row>
    <row r="19" spans="1:9" ht="20.25" customHeight="1" x14ac:dyDescent="0.3">
      <c r="A19" s="157" t="s">
        <v>181</v>
      </c>
      <c r="B19" s="57">
        <v>108</v>
      </c>
      <c r="C19" s="23"/>
      <c r="D19" s="57">
        <v>4183</v>
      </c>
      <c r="E19" s="23"/>
      <c r="F19" s="119">
        <v>41</v>
      </c>
      <c r="G19" s="23"/>
      <c r="H19" s="119">
        <v>2018</v>
      </c>
    </row>
    <row r="20" spans="1:9" ht="20.25" customHeight="1" x14ac:dyDescent="0.3">
      <c r="A20" s="157" t="s">
        <v>278</v>
      </c>
      <c r="B20" s="57"/>
      <c r="C20" s="23"/>
      <c r="D20" s="57"/>
      <c r="E20" s="23"/>
      <c r="F20" s="119"/>
      <c r="G20" s="23"/>
      <c r="H20" s="119"/>
    </row>
    <row r="21" spans="1:9" ht="20.25" customHeight="1" x14ac:dyDescent="0.3">
      <c r="A21" s="157" t="s">
        <v>245</v>
      </c>
      <c r="B21" s="57">
        <v>0</v>
      </c>
      <c r="C21" s="23"/>
      <c r="D21" s="57">
        <v>-44810</v>
      </c>
      <c r="E21" s="23"/>
      <c r="F21" s="58">
        <v>0</v>
      </c>
      <c r="G21" s="23"/>
      <c r="H21" s="119">
        <v>-44810</v>
      </c>
    </row>
    <row r="22" spans="1:9" ht="20.25" customHeight="1" x14ac:dyDescent="0.3">
      <c r="A22" s="157" t="s">
        <v>279</v>
      </c>
      <c r="B22" s="57"/>
      <c r="C22" s="23"/>
      <c r="D22" s="57"/>
      <c r="E22" s="23"/>
      <c r="F22" s="58"/>
      <c r="G22" s="23"/>
      <c r="H22" s="119"/>
    </row>
    <row r="23" spans="1:9" ht="20.25" customHeight="1" x14ac:dyDescent="0.3">
      <c r="A23" s="157" t="s">
        <v>245</v>
      </c>
      <c r="B23" s="57">
        <v>0</v>
      </c>
      <c r="C23" s="23"/>
      <c r="D23" s="57">
        <v>-1375</v>
      </c>
      <c r="E23" s="23"/>
      <c r="F23" s="58">
        <v>0</v>
      </c>
      <c r="G23" s="23"/>
      <c r="H23" s="119">
        <v>-1375</v>
      </c>
    </row>
    <row r="24" spans="1:9" ht="20.25" customHeight="1" x14ac:dyDescent="0.3">
      <c r="A24" s="27" t="s">
        <v>127</v>
      </c>
      <c r="B24" s="57">
        <v>-2569629</v>
      </c>
      <c r="C24" s="23"/>
      <c r="D24" s="57">
        <v>-3058</v>
      </c>
      <c r="E24" s="23"/>
      <c r="F24" s="23">
        <v>543</v>
      </c>
      <c r="G24" s="23"/>
      <c r="H24" s="23">
        <v>212</v>
      </c>
    </row>
    <row r="25" spans="1:9" ht="20.25" customHeight="1" x14ac:dyDescent="0.3">
      <c r="A25" s="2" t="s">
        <v>256</v>
      </c>
      <c r="B25" s="57">
        <v>-479646</v>
      </c>
      <c r="C25" s="23"/>
      <c r="D25" s="57">
        <v>-443999</v>
      </c>
      <c r="E25" s="23"/>
      <c r="F25" s="23">
        <v>-59090</v>
      </c>
      <c r="G25" s="23"/>
      <c r="H25" s="23">
        <v>-46267</v>
      </c>
    </row>
    <row r="26" spans="1:9" ht="20.25" customHeight="1" x14ac:dyDescent="0.3">
      <c r="A26" s="157" t="s">
        <v>254</v>
      </c>
      <c r="B26" s="57">
        <v>22468</v>
      </c>
      <c r="C26" s="23"/>
      <c r="D26" s="57">
        <v>20509</v>
      </c>
      <c r="F26" s="58">
        <v>17809</v>
      </c>
      <c r="G26" s="23"/>
      <c r="H26" s="58">
        <v>17174</v>
      </c>
    </row>
    <row r="27" spans="1:9" ht="20.25" customHeight="1" x14ac:dyDescent="0.3">
      <c r="A27" s="2" t="s">
        <v>126</v>
      </c>
      <c r="B27" s="57">
        <f>-582112+1385</f>
        <v>-580727</v>
      </c>
      <c r="C27" s="23"/>
      <c r="D27" s="57">
        <v>-301173</v>
      </c>
      <c r="F27" s="58">
        <v>0</v>
      </c>
      <c r="H27" s="58">
        <v>0</v>
      </c>
    </row>
    <row r="28" spans="1:9" ht="20.25" customHeight="1" x14ac:dyDescent="0.3">
      <c r="A28" s="27" t="s">
        <v>182</v>
      </c>
      <c r="B28" s="57">
        <v>3668</v>
      </c>
      <c r="C28" s="23"/>
      <c r="D28" s="57">
        <v>145</v>
      </c>
      <c r="E28" s="23"/>
      <c r="F28" s="65">
        <v>0</v>
      </c>
      <c r="G28" s="23"/>
      <c r="H28" s="65">
        <v>0</v>
      </c>
    </row>
    <row r="29" spans="1:9" ht="20.25" customHeight="1" x14ac:dyDescent="0.3">
      <c r="A29" s="27" t="s">
        <v>137</v>
      </c>
      <c r="B29" s="57">
        <v>28723</v>
      </c>
      <c r="C29" s="23"/>
      <c r="D29" s="57">
        <v>13593</v>
      </c>
      <c r="E29" s="23"/>
      <c r="F29" s="58">
        <v>0</v>
      </c>
      <c r="G29" s="23"/>
      <c r="H29" s="58">
        <v>0</v>
      </c>
    </row>
    <row r="30" spans="1:9" ht="20.25" customHeight="1" x14ac:dyDescent="0.3">
      <c r="A30" s="27" t="s">
        <v>148</v>
      </c>
      <c r="B30" s="165">
        <f>-'PL_5-6'!D34</f>
        <v>1177219</v>
      </c>
      <c r="C30" s="23"/>
      <c r="D30" s="165">
        <v>552852</v>
      </c>
      <c r="E30" s="23"/>
      <c r="F30" s="78">
        <f>-'PL_5-6'!H34</f>
        <v>235988</v>
      </c>
      <c r="G30" s="23"/>
      <c r="H30" s="78">
        <v>289935</v>
      </c>
    </row>
    <row r="31" spans="1:9" ht="20.25" customHeight="1" x14ac:dyDescent="0.3">
      <c r="B31" s="57">
        <f>SUM(B11:B30)</f>
        <v>4922698</v>
      </c>
      <c r="C31" s="23"/>
      <c r="D31" s="57">
        <f>SUM(D11:D30)</f>
        <v>4428120</v>
      </c>
      <c r="E31" s="23"/>
      <c r="F31" s="15">
        <f>SUM(F11:F30)</f>
        <v>2542624</v>
      </c>
      <c r="G31" s="23"/>
      <c r="H31" s="15">
        <f>SUM(H11:H30)</f>
        <v>2084703</v>
      </c>
      <c r="I31" s="23"/>
    </row>
    <row r="32" spans="1:9" ht="20.25" customHeight="1" x14ac:dyDescent="0.3">
      <c r="A32" s="156" t="s">
        <v>21</v>
      </c>
      <c r="B32" s="57"/>
      <c r="C32" s="23"/>
      <c r="D32" s="57"/>
      <c r="E32" s="23"/>
      <c r="F32" s="23"/>
      <c r="G32" s="23"/>
      <c r="H32" s="23"/>
    </row>
    <row r="33" spans="1:8" ht="20.25" customHeight="1" x14ac:dyDescent="0.3">
      <c r="A33" s="27" t="s">
        <v>0</v>
      </c>
      <c r="B33" s="57">
        <v>-544312</v>
      </c>
      <c r="C33" s="23"/>
      <c r="D33" s="57">
        <v>-182631</v>
      </c>
      <c r="E33" s="23"/>
      <c r="F33" s="23">
        <v>-199951</v>
      </c>
      <c r="G33" s="23"/>
      <c r="H33" s="23">
        <v>-94405</v>
      </c>
    </row>
    <row r="34" spans="1:8" ht="20.25" customHeight="1" x14ac:dyDescent="0.3">
      <c r="A34" s="27" t="s">
        <v>59</v>
      </c>
      <c r="B34" s="57">
        <v>869047</v>
      </c>
      <c r="C34" s="23"/>
      <c r="D34" s="57">
        <v>676043</v>
      </c>
      <c r="E34" s="23"/>
      <c r="F34" s="23">
        <v>-442265</v>
      </c>
      <c r="G34" s="23"/>
      <c r="H34" s="23">
        <v>268674</v>
      </c>
    </row>
    <row r="35" spans="1:8" ht="20.25" customHeight="1" x14ac:dyDescent="0.3">
      <c r="A35" s="27" t="s">
        <v>119</v>
      </c>
      <c r="B35" s="57">
        <v>-289596</v>
      </c>
      <c r="C35" s="23"/>
      <c r="D35" s="57">
        <v>-243112</v>
      </c>
      <c r="E35" s="23"/>
      <c r="F35" s="65">
        <v>0</v>
      </c>
      <c r="G35" s="23"/>
      <c r="H35" s="65">
        <v>0</v>
      </c>
    </row>
    <row r="36" spans="1:8" ht="20.25" customHeight="1" x14ac:dyDescent="0.3">
      <c r="A36" s="27" t="s">
        <v>2</v>
      </c>
      <c r="B36" s="57">
        <v>-346154</v>
      </c>
      <c r="C36" s="23"/>
      <c r="D36" s="57">
        <v>-150643</v>
      </c>
      <c r="E36" s="23"/>
      <c r="F36" s="23">
        <v>-207814</v>
      </c>
      <c r="G36" s="23"/>
      <c r="H36" s="23">
        <v>-28373</v>
      </c>
    </row>
    <row r="37" spans="1:8" ht="20.25" customHeight="1" x14ac:dyDescent="0.3">
      <c r="A37" s="27" t="s">
        <v>22</v>
      </c>
      <c r="B37" s="57">
        <v>-444662</v>
      </c>
      <c r="C37" s="23"/>
      <c r="D37" s="57">
        <v>-125175</v>
      </c>
      <c r="E37" s="23"/>
      <c r="F37" s="23">
        <v>-285822</v>
      </c>
      <c r="G37" s="23"/>
      <c r="H37" s="23">
        <v>-131350</v>
      </c>
    </row>
    <row r="38" spans="1:8" ht="20.25" customHeight="1" x14ac:dyDescent="0.3">
      <c r="A38" s="27" t="s">
        <v>128</v>
      </c>
      <c r="B38" s="57">
        <f>-402510-1385</f>
        <v>-403895</v>
      </c>
      <c r="C38" s="23"/>
      <c r="D38" s="57">
        <v>-536696</v>
      </c>
      <c r="E38" s="23"/>
      <c r="F38" s="23">
        <v>-275191</v>
      </c>
      <c r="G38" s="23"/>
      <c r="H38" s="23">
        <v>-409773</v>
      </c>
    </row>
    <row r="39" spans="1:8" ht="20.25" customHeight="1" x14ac:dyDescent="0.3">
      <c r="A39" s="27" t="s">
        <v>255</v>
      </c>
      <c r="B39" s="57">
        <v>37089</v>
      </c>
      <c r="C39" s="23"/>
      <c r="D39" s="57">
        <v>246777</v>
      </c>
      <c r="E39" s="23"/>
      <c r="F39" s="23">
        <v>37442</v>
      </c>
      <c r="G39" s="23"/>
      <c r="H39" s="23">
        <v>185785</v>
      </c>
    </row>
    <row r="40" spans="1:8" ht="20.25" customHeight="1" x14ac:dyDescent="0.3">
      <c r="A40" s="27" t="s">
        <v>101</v>
      </c>
      <c r="B40" s="57">
        <v>-16664</v>
      </c>
      <c r="C40" s="23"/>
      <c r="D40" s="57">
        <v>62140</v>
      </c>
      <c r="E40" s="23"/>
      <c r="F40" s="23">
        <v>959055</v>
      </c>
      <c r="G40" s="23"/>
      <c r="H40" s="23">
        <v>23299</v>
      </c>
    </row>
    <row r="41" spans="1:8" ht="20.25" customHeight="1" x14ac:dyDescent="0.3">
      <c r="A41" s="27" t="s">
        <v>183</v>
      </c>
      <c r="B41" s="165">
        <v>-700</v>
      </c>
      <c r="C41" s="23"/>
      <c r="D41" s="165">
        <v>-1194</v>
      </c>
      <c r="E41" s="23"/>
      <c r="F41" s="78">
        <v>-700</v>
      </c>
      <c r="G41" s="23"/>
      <c r="H41" s="78">
        <v>-793</v>
      </c>
    </row>
    <row r="42" spans="1:8" ht="20.25" customHeight="1" x14ac:dyDescent="0.3">
      <c r="A42" s="27" t="s">
        <v>284</v>
      </c>
      <c r="B42" s="57">
        <f>SUM(B33:B41,B31)</f>
        <v>3782851</v>
      </c>
      <c r="C42" s="23"/>
      <c r="D42" s="57">
        <f>SUM(D33:D41,D31)</f>
        <v>4173629</v>
      </c>
      <c r="E42" s="23"/>
      <c r="F42" s="57">
        <f>SUM(F33:F41,F31)</f>
        <v>2127378</v>
      </c>
      <c r="G42" s="23"/>
      <c r="H42" s="57">
        <f>SUM(H33:H41,H31)</f>
        <v>1897767</v>
      </c>
    </row>
    <row r="43" spans="1:8" ht="20.25" customHeight="1" x14ac:dyDescent="0.3">
      <c r="A43" s="27" t="s">
        <v>184</v>
      </c>
      <c r="B43" s="57">
        <v>-273038</v>
      </c>
      <c r="C43" s="23"/>
      <c r="D43" s="57">
        <v>-289301</v>
      </c>
      <c r="E43" s="23"/>
      <c r="F43" s="18">
        <v>-148173</v>
      </c>
      <c r="G43" s="23"/>
      <c r="H43" s="18">
        <v>-161409</v>
      </c>
    </row>
    <row r="44" spans="1:8" ht="20.25" customHeight="1" x14ac:dyDescent="0.3">
      <c r="A44" s="9" t="s">
        <v>285</v>
      </c>
      <c r="B44" s="166">
        <f>SUM(B42:B43)</f>
        <v>3509813</v>
      </c>
      <c r="C44" s="5"/>
      <c r="D44" s="166">
        <f>SUM(D42:D43)</f>
        <v>3884328</v>
      </c>
      <c r="E44" s="5"/>
      <c r="F44" s="38">
        <f>SUM(F42:F43)</f>
        <v>1979205</v>
      </c>
      <c r="G44" s="5"/>
      <c r="H44" s="38">
        <f>SUM(H42:H43)</f>
        <v>1736358</v>
      </c>
    </row>
    <row r="45" spans="1:8" ht="20.25" customHeight="1" x14ac:dyDescent="0.3">
      <c r="A45" s="156"/>
      <c r="B45" s="15"/>
      <c r="C45" s="23"/>
      <c r="D45" s="15"/>
      <c r="E45" s="23"/>
      <c r="F45" s="23"/>
      <c r="G45" s="23"/>
      <c r="H45" s="23"/>
    </row>
    <row r="46" spans="1:8" ht="20.25" customHeight="1" x14ac:dyDescent="0.3">
      <c r="A46" s="1"/>
      <c r="B46" s="21"/>
      <c r="C46" s="5"/>
      <c r="D46" s="21"/>
      <c r="E46" s="5"/>
      <c r="F46" s="4"/>
      <c r="G46" s="5"/>
      <c r="H46" s="4"/>
    </row>
    <row r="47" spans="1:8" s="28" customFormat="1" ht="20.25" customHeight="1" x14ac:dyDescent="0.4">
      <c r="A47" s="29" t="s">
        <v>43</v>
      </c>
      <c r="B47" s="2"/>
      <c r="C47" s="2"/>
      <c r="D47" s="2"/>
      <c r="E47" s="2"/>
      <c r="F47" s="2"/>
      <c r="G47" s="2"/>
      <c r="H47" s="2"/>
    </row>
    <row r="48" spans="1:8" s="30" customFormat="1" ht="20.25" customHeight="1" x14ac:dyDescent="0.35">
      <c r="A48" s="20" t="s">
        <v>71</v>
      </c>
      <c r="B48" s="2"/>
      <c r="C48" s="2"/>
      <c r="D48" s="2"/>
      <c r="E48" s="2"/>
      <c r="F48" s="2"/>
      <c r="G48" s="2"/>
      <c r="H48" s="2"/>
    </row>
    <row r="49" spans="1:8" ht="20.25" customHeight="1" x14ac:dyDescent="0.3">
      <c r="A49" s="1"/>
      <c r="B49" s="2"/>
      <c r="D49" s="2"/>
    </row>
    <row r="50" spans="1:8" ht="20.25" customHeight="1" x14ac:dyDescent="0.3">
      <c r="A50" s="1"/>
      <c r="B50" s="243" t="s">
        <v>27</v>
      </c>
      <c r="C50" s="243"/>
      <c r="D50" s="243"/>
      <c r="F50" s="243" t="s">
        <v>28</v>
      </c>
      <c r="G50" s="243"/>
      <c r="H50" s="243"/>
    </row>
    <row r="51" spans="1:8" ht="20.25" customHeight="1" x14ac:dyDescent="0.3">
      <c r="A51" s="8"/>
      <c r="B51" s="244" t="s">
        <v>44</v>
      </c>
      <c r="C51" s="244"/>
      <c r="D51" s="244"/>
      <c r="E51" s="7"/>
      <c r="F51" s="244" t="s">
        <v>44</v>
      </c>
      <c r="G51" s="244"/>
      <c r="H51" s="244"/>
    </row>
    <row r="52" spans="1:8" ht="20.25" customHeight="1" x14ac:dyDescent="0.3">
      <c r="A52" s="8"/>
      <c r="B52" s="246" t="s">
        <v>121</v>
      </c>
      <c r="C52" s="246"/>
      <c r="D52" s="246"/>
      <c r="E52" s="7"/>
      <c r="F52" s="246" t="s">
        <v>122</v>
      </c>
      <c r="G52" s="246"/>
      <c r="H52" s="246"/>
    </row>
    <row r="53" spans="1:8" ht="20.25" customHeight="1" x14ac:dyDescent="0.3">
      <c r="A53" s="8"/>
      <c r="B53" s="246" t="s">
        <v>61</v>
      </c>
      <c r="C53" s="246"/>
      <c r="D53" s="246"/>
      <c r="E53" s="7"/>
      <c r="F53" s="246" t="s">
        <v>61</v>
      </c>
      <c r="G53" s="246"/>
      <c r="H53" s="246"/>
    </row>
    <row r="54" spans="1:8" ht="20.25" customHeight="1" x14ac:dyDescent="0.3">
      <c r="A54" s="1"/>
      <c r="B54" s="6">
        <v>2020</v>
      </c>
      <c r="C54" s="6"/>
      <c r="D54" s="187">
        <v>2019</v>
      </c>
      <c r="E54" s="6"/>
      <c r="F54" s="6">
        <v>2020</v>
      </c>
      <c r="G54" s="6"/>
      <c r="H54" s="187">
        <v>2019</v>
      </c>
    </row>
    <row r="55" spans="1:8" ht="20.25" customHeight="1" x14ac:dyDescent="0.3">
      <c r="A55" s="8"/>
      <c r="B55" s="245" t="s">
        <v>62</v>
      </c>
      <c r="C55" s="245"/>
      <c r="D55" s="245"/>
      <c r="E55" s="245"/>
      <c r="F55" s="245"/>
      <c r="G55" s="245"/>
      <c r="H55" s="245"/>
    </row>
    <row r="56" spans="1:8" ht="20.25" customHeight="1" x14ac:dyDescent="0.3">
      <c r="A56" s="153" t="s">
        <v>24</v>
      </c>
      <c r="B56" s="91"/>
      <c r="C56" s="83"/>
      <c r="D56" s="91"/>
      <c r="E56" s="83"/>
      <c r="F56" s="83"/>
      <c r="G56" s="83"/>
      <c r="H56" s="83"/>
    </row>
    <row r="57" spans="1:8" ht="20.25" customHeight="1" x14ac:dyDescent="0.3">
      <c r="A57" s="27" t="s">
        <v>51</v>
      </c>
      <c r="B57" s="94">
        <v>24002</v>
      </c>
      <c r="C57" s="143"/>
      <c r="D57" s="94">
        <v>18383</v>
      </c>
      <c r="E57" s="143"/>
      <c r="F57" s="143">
        <v>131647</v>
      </c>
      <c r="G57" s="143"/>
      <c r="H57" s="143">
        <v>120793</v>
      </c>
    </row>
    <row r="58" spans="1:8" ht="20.25" customHeight="1" x14ac:dyDescent="0.3">
      <c r="A58" s="27" t="s">
        <v>26</v>
      </c>
      <c r="B58" s="94">
        <v>543266</v>
      </c>
      <c r="C58" s="143"/>
      <c r="D58" s="94">
        <v>244759</v>
      </c>
      <c r="E58" s="143"/>
      <c r="F58" s="143">
        <v>235023</v>
      </c>
      <c r="G58" s="143"/>
      <c r="H58" s="143">
        <v>661166</v>
      </c>
    </row>
    <row r="59" spans="1:8" ht="20.25" customHeight="1" x14ac:dyDescent="0.3">
      <c r="A59" s="27" t="s">
        <v>260</v>
      </c>
      <c r="B59" s="94"/>
      <c r="C59" s="143"/>
      <c r="D59" s="94"/>
      <c r="E59" s="143"/>
      <c r="F59" s="143"/>
      <c r="G59" s="143"/>
      <c r="H59" s="143"/>
    </row>
    <row r="60" spans="1:8" ht="20.25" customHeight="1" x14ac:dyDescent="0.3">
      <c r="A60" s="27" t="s">
        <v>245</v>
      </c>
      <c r="B60" s="94">
        <v>-3874001</v>
      </c>
      <c r="C60" s="94"/>
      <c r="D60" s="94">
        <v>-267651</v>
      </c>
      <c r="E60" s="94"/>
      <c r="F60" s="94">
        <v>-3936000</v>
      </c>
      <c r="G60" s="94"/>
      <c r="H60" s="94">
        <v>-267651</v>
      </c>
    </row>
    <row r="61" spans="1:8" ht="20.25" customHeight="1" x14ac:dyDescent="0.3">
      <c r="A61" s="27" t="s">
        <v>265</v>
      </c>
      <c r="B61" s="94">
        <v>-17508</v>
      </c>
      <c r="C61" s="94"/>
      <c r="D61" s="231">
        <v>0</v>
      </c>
      <c r="E61" s="94"/>
      <c r="F61" s="94">
        <v>-17508</v>
      </c>
      <c r="G61" s="94"/>
      <c r="H61" s="94">
        <v>-204568</v>
      </c>
    </row>
    <row r="62" spans="1:8" ht="20.25" customHeight="1" x14ac:dyDescent="0.3">
      <c r="A62" s="27" t="s">
        <v>261</v>
      </c>
      <c r="B62" s="94">
        <v>683684</v>
      </c>
      <c r="C62" s="94"/>
      <c r="D62" s="231">
        <v>0</v>
      </c>
      <c r="E62" s="94"/>
      <c r="F62" s="94">
        <v>999</v>
      </c>
      <c r="G62" s="94"/>
      <c r="H62" s="231">
        <v>0</v>
      </c>
    </row>
    <row r="63" spans="1:8" ht="20.25" customHeight="1" x14ac:dyDescent="0.3">
      <c r="A63" s="27" t="s">
        <v>262</v>
      </c>
      <c r="B63" s="94"/>
      <c r="C63" s="94"/>
      <c r="D63" s="231"/>
      <c r="E63" s="94"/>
      <c r="F63" s="94"/>
      <c r="G63" s="94"/>
      <c r="H63" s="231"/>
    </row>
    <row r="64" spans="1:8" ht="20.25" customHeight="1" x14ac:dyDescent="0.3">
      <c r="A64" s="27" t="s">
        <v>245</v>
      </c>
      <c r="B64" s="231">
        <v>0</v>
      </c>
      <c r="C64" s="94"/>
      <c r="D64" s="94">
        <v>-73125</v>
      </c>
      <c r="E64" s="94"/>
      <c r="F64" s="231">
        <v>0</v>
      </c>
      <c r="G64" s="94"/>
      <c r="H64" s="94">
        <v>-73125</v>
      </c>
    </row>
    <row r="65" spans="1:9" ht="20.25" customHeight="1" x14ac:dyDescent="0.3">
      <c r="A65" s="27" t="s">
        <v>263</v>
      </c>
      <c r="B65" s="231"/>
      <c r="C65" s="94"/>
      <c r="D65" s="94"/>
      <c r="E65" s="94"/>
      <c r="F65" s="231"/>
      <c r="G65" s="94"/>
      <c r="H65" s="94"/>
    </row>
    <row r="66" spans="1:9" ht="20.25" customHeight="1" x14ac:dyDescent="0.3">
      <c r="A66" s="27" t="s">
        <v>248</v>
      </c>
      <c r="B66" s="231">
        <v>0</v>
      </c>
      <c r="C66" s="94"/>
      <c r="D66" s="94">
        <v>509951</v>
      </c>
      <c r="E66" s="94"/>
      <c r="F66" s="231">
        <v>0</v>
      </c>
      <c r="G66" s="94"/>
      <c r="H66" s="94">
        <v>509951</v>
      </c>
    </row>
    <row r="67" spans="1:9" ht="20.25" customHeight="1" x14ac:dyDescent="0.3">
      <c r="A67" s="27" t="s">
        <v>264</v>
      </c>
      <c r="B67" s="94">
        <v>-328875</v>
      </c>
      <c r="C67" s="94"/>
      <c r="D67" s="94">
        <v>-6375</v>
      </c>
      <c r="E67" s="94"/>
      <c r="F67" s="94">
        <v>-1678409</v>
      </c>
      <c r="G67" s="94"/>
      <c r="H67" s="94">
        <v>-5309126</v>
      </c>
    </row>
    <row r="68" spans="1:9" ht="20.25" customHeight="1" x14ac:dyDescent="0.3">
      <c r="A68" s="27" t="s">
        <v>155</v>
      </c>
      <c r="B68" s="94">
        <v>398810</v>
      </c>
      <c r="C68" s="94"/>
      <c r="D68" s="231">
        <v>0</v>
      </c>
      <c r="E68" s="94"/>
      <c r="F68" s="94">
        <v>1770598</v>
      </c>
      <c r="G68" s="94"/>
      <c r="H68" s="94">
        <v>1496719</v>
      </c>
      <c r="I68" s="15"/>
    </row>
    <row r="69" spans="1:9" ht="20.25" customHeight="1" x14ac:dyDescent="0.3">
      <c r="A69" s="27" t="s">
        <v>156</v>
      </c>
      <c r="B69" s="94">
        <v>-279951</v>
      </c>
      <c r="C69" s="143"/>
      <c r="D69" s="94">
        <v>-763924</v>
      </c>
      <c r="E69" s="143"/>
      <c r="F69" s="94">
        <v>-78391</v>
      </c>
      <c r="G69" s="143"/>
      <c r="H69" s="94">
        <v>-4251</v>
      </c>
      <c r="I69" s="15"/>
    </row>
    <row r="70" spans="1:9" ht="20.25" customHeight="1" x14ac:dyDescent="0.3">
      <c r="A70" s="27" t="s">
        <v>157</v>
      </c>
      <c r="B70" s="94">
        <v>-33510</v>
      </c>
      <c r="C70" s="143"/>
      <c r="D70" s="94">
        <v>-31537</v>
      </c>
      <c r="E70" s="143"/>
      <c r="F70" s="94">
        <v>-17668</v>
      </c>
      <c r="G70" s="143"/>
      <c r="H70" s="94">
        <v>-23608</v>
      </c>
      <c r="I70" s="15"/>
    </row>
    <row r="71" spans="1:9" ht="20.25" customHeight="1" x14ac:dyDescent="0.3">
      <c r="A71" s="27" t="s">
        <v>185</v>
      </c>
      <c r="B71" s="19">
        <v>0</v>
      </c>
      <c r="C71" s="143"/>
      <c r="D71" s="94">
        <v>-1940196</v>
      </c>
      <c r="E71" s="143"/>
      <c r="F71" s="231">
        <v>0</v>
      </c>
      <c r="G71" s="143"/>
      <c r="H71" s="235">
        <v>-38424</v>
      </c>
    </row>
    <row r="72" spans="1:9" ht="20.25" customHeight="1" x14ac:dyDescent="0.3">
      <c r="A72" s="27" t="s">
        <v>186</v>
      </c>
      <c r="B72" s="94"/>
      <c r="C72" s="143"/>
      <c r="D72" s="94"/>
      <c r="E72" s="143"/>
      <c r="F72" s="235"/>
      <c r="G72" s="143"/>
      <c r="H72" s="235"/>
    </row>
    <row r="73" spans="1:9" ht="20.25" customHeight="1" x14ac:dyDescent="0.3">
      <c r="A73" s="2" t="s">
        <v>187</v>
      </c>
      <c r="B73" s="94">
        <v>-42721</v>
      </c>
      <c r="C73" s="143"/>
      <c r="D73" s="94">
        <v>-228221</v>
      </c>
      <c r="E73" s="143"/>
      <c r="F73" s="235">
        <v>-26871</v>
      </c>
      <c r="G73" s="143"/>
      <c r="H73" s="235">
        <v>-15101</v>
      </c>
    </row>
    <row r="74" spans="1:9" ht="20.25" customHeight="1" x14ac:dyDescent="0.3">
      <c r="A74" s="27" t="s">
        <v>158</v>
      </c>
      <c r="B74" s="94">
        <v>31523</v>
      </c>
      <c r="C74" s="143"/>
      <c r="D74" s="94">
        <v>41726</v>
      </c>
      <c r="E74" s="143"/>
      <c r="F74" s="235">
        <v>32429</v>
      </c>
      <c r="G74" s="143"/>
      <c r="H74" s="235">
        <v>3141</v>
      </c>
    </row>
    <row r="75" spans="1:9" ht="20.25" customHeight="1" x14ac:dyDescent="0.3">
      <c r="A75" s="27" t="s">
        <v>159</v>
      </c>
      <c r="B75" s="94">
        <v>-525876</v>
      </c>
      <c r="C75" s="143"/>
      <c r="D75" s="94">
        <v>-418190</v>
      </c>
      <c r="E75" s="143"/>
      <c r="F75" s="94">
        <v>-208177</v>
      </c>
      <c r="G75" s="143"/>
      <c r="H75" s="94">
        <v>-295880</v>
      </c>
    </row>
    <row r="76" spans="1:9" ht="20.25" customHeight="1" x14ac:dyDescent="0.3">
      <c r="A76" s="9" t="s">
        <v>258</v>
      </c>
      <c r="B76" s="103">
        <f>SUM(B57:B75)</f>
        <v>-3421157</v>
      </c>
      <c r="C76" s="236"/>
      <c r="D76" s="103">
        <f>SUM(D57:D75)</f>
        <v>-2914400</v>
      </c>
      <c r="E76" s="236"/>
      <c r="F76" s="103">
        <f>SUM(F57:F75)</f>
        <v>-3792328</v>
      </c>
      <c r="G76" s="236"/>
      <c r="H76" s="103">
        <f>SUM(H57:H75)</f>
        <v>-3439964</v>
      </c>
    </row>
    <row r="77" spans="1:9" ht="20.25" customHeight="1" x14ac:dyDescent="0.3">
      <c r="A77" s="1"/>
      <c r="B77" s="21"/>
      <c r="C77" s="5"/>
      <c r="D77" s="21"/>
      <c r="E77" s="5"/>
      <c r="F77" s="167"/>
      <c r="G77" s="5"/>
      <c r="H77" s="167"/>
    </row>
    <row r="78" spans="1:9" ht="20.25" customHeight="1" x14ac:dyDescent="0.3">
      <c r="A78" s="153" t="s">
        <v>23</v>
      </c>
      <c r="B78" s="15"/>
      <c r="C78" s="23"/>
      <c r="D78" s="15"/>
      <c r="E78" s="23"/>
      <c r="F78" s="55"/>
      <c r="G78" s="23"/>
      <c r="H78" s="55"/>
    </row>
    <row r="79" spans="1:9" ht="20.25" customHeight="1" x14ac:dyDescent="0.3">
      <c r="A79" s="27" t="s">
        <v>160</v>
      </c>
      <c r="B79" s="94">
        <v>-219352</v>
      </c>
      <c r="C79" s="143"/>
      <c r="D79" s="94">
        <v>-405929</v>
      </c>
      <c r="E79" s="143"/>
      <c r="F79" s="143">
        <v>-266900</v>
      </c>
      <c r="G79" s="143"/>
      <c r="H79" s="143">
        <v>-248892</v>
      </c>
    </row>
    <row r="80" spans="1:9" ht="20.25" customHeight="1" x14ac:dyDescent="0.3">
      <c r="A80" s="27" t="s">
        <v>241</v>
      </c>
      <c r="B80" s="94">
        <v>-62</v>
      </c>
      <c r="C80" s="143"/>
      <c r="D80" s="19">
        <v>0</v>
      </c>
      <c r="E80" s="143"/>
      <c r="F80" s="143">
        <v>-62</v>
      </c>
      <c r="G80" s="143"/>
      <c r="H80" s="65">
        <v>0</v>
      </c>
    </row>
    <row r="81" spans="1:8" ht="20.25" customHeight="1" x14ac:dyDescent="0.3">
      <c r="A81" s="27" t="s">
        <v>266</v>
      </c>
      <c r="B81" s="94">
        <v>-607128</v>
      </c>
      <c r="C81" s="143"/>
      <c r="D81" s="19">
        <v>0</v>
      </c>
      <c r="E81" s="143"/>
      <c r="F81" s="94">
        <v>-353994</v>
      </c>
      <c r="G81" s="143"/>
      <c r="H81" s="19">
        <v>0</v>
      </c>
    </row>
    <row r="82" spans="1:8" ht="20.25" hidden="1" customHeight="1" x14ac:dyDescent="0.3">
      <c r="A82" s="2" t="s">
        <v>189</v>
      </c>
      <c r="B82" s="94"/>
      <c r="C82" s="143"/>
      <c r="D82" s="94"/>
      <c r="E82" s="143"/>
      <c r="F82" s="94"/>
      <c r="G82" s="143"/>
      <c r="H82" s="19"/>
    </row>
    <row r="83" spans="1:8" ht="20.25" hidden="1" customHeight="1" x14ac:dyDescent="0.3">
      <c r="A83" s="2" t="s">
        <v>161</v>
      </c>
      <c r="B83" s="94">
        <v>0</v>
      </c>
      <c r="C83" s="143"/>
      <c r="D83" s="94">
        <v>0</v>
      </c>
      <c r="E83" s="143"/>
      <c r="F83" s="94">
        <v>0</v>
      </c>
      <c r="G83" s="143"/>
      <c r="H83" s="19">
        <v>0</v>
      </c>
    </row>
    <row r="84" spans="1:8" ht="20.25" customHeight="1" x14ac:dyDescent="0.3">
      <c r="A84" s="2" t="s">
        <v>138</v>
      </c>
      <c r="B84" s="94"/>
      <c r="C84" s="143"/>
      <c r="D84" s="94"/>
      <c r="E84" s="143"/>
      <c r="F84" s="94"/>
      <c r="G84" s="143"/>
      <c r="H84" s="19"/>
    </row>
    <row r="85" spans="1:8" ht="20.25" customHeight="1" x14ac:dyDescent="0.3">
      <c r="A85" s="27" t="s">
        <v>139</v>
      </c>
      <c r="B85" s="19">
        <v>0</v>
      </c>
      <c r="C85" s="143"/>
      <c r="D85" s="94">
        <v>-185693</v>
      </c>
      <c r="E85" s="143"/>
      <c r="F85" s="19">
        <v>0</v>
      </c>
      <c r="G85" s="143"/>
      <c r="H85" s="19">
        <v>0</v>
      </c>
    </row>
    <row r="86" spans="1:8" ht="20.25" customHeight="1" x14ac:dyDescent="0.3">
      <c r="A86" s="27" t="s">
        <v>240</v>
      </c>
      <c r="B86" s="94">
        <v>-761216</v>
      </c>
      <c r="C86" s="143"/>
      <c r="D86" s="19">
        <v>0</v>
      </c>
      <c r="E86" s="143"/>
      <c r="F86" s="94">
        <v>-761216</v>
      </c>
      <c r="G86" s="143"/>
      <c r="H86" s="19">
        <v>0</v>
      </c>
    </row>
    <row r="87" spans="1:8" ht="20.25" customHeight="1" x14ac:dyDescent="0.3">
      <c r="A87" s="27" t="s">
        <v>52</v>
      </c>
      <c r="B87" s="94">
        <v>40000</v>
      </c>
      <c r="C87" s="143"/>
      <c r="D87" s="94">
        <v>30353</v>
      </c>
      <c r="E87" s="143"/>
      <c r="F87" s="143">
        <v>1258677</v>
      </c>
      <c r="G87" s="143"/>
      <c r="H87" s="143">
        <v>1498845</v>
      </c>
    </row>
    <row r="88" spans="1:8" ht="20.25" customHeight="1" x14ac:dyDescent="0.3">
      <c r="A88" s="27" t="s">
        <v>162</v>
      </c>
      <c r="B88" s="94">
        <v>-210000</v>
      </c>
      <c r="C88" s="143"/>
      <c r="D88" s="19">
        <v>0</v>
      </c>
      <c r="E88" s="143"/>
      <c r="F88" s="143">
        <v>-537091</v>
      </c>
      <c r="G88" s="143"/>
      <c r="H88" s="143">
        <v>-2972156</v>
      </c>
    </row>
    <row r="89" spans="1:8" ht="20.25" customHeight="1" x14ac:dyDescent="0.3">
      <c r="A89" s="27" t="s">
        <v>129</v>
      </c>
      <c r="B89" s="143"/>
      <c r="C89" s="143"/>
      <c r="D89" s="143"/>
      <c r="E89" s="143"/>
      <c r="F89" s="94"/>
      <c r="G89" s="143"/>
      <c r="H89" s="94"/>
    </row>
    <row r="90" spans="1:8" ht="20.25" customHeight="1" x14ac:dyDescent="0.3">
      <c r="A90" s="27" t="s">
        <v>130</v>
      </c>
      <c r="B90" s="94">
        <v>19360000</v>
      </c>
      <c r="C90" s="143"/>
      <c r="D90" s="94">
        <v>7600838</v>
      </c>
      <c r="E90" s="143"/>
      <c r="F90" s="143">
        <v>17800000</v>
      </c>
      <c r="G90" s="143"/>
      <c r="H90" s="143">
        <v>7300000</v>
      </c>
    </row>
    <row r="91" spans="1:8" ht="20.25" customHeight="1" x14ac:dyDescent="0.3">
      <c r="A91" s="27" t="s">
        <v>115</v>
      </c>
      <c r="B91" s="2"/>
      <c r="C91" s="23"/>
      <c r="D91" s="2"/>
      <c r="E91" s="23"/>
      <c r="F91" s="55"/>
      <c r="G91" s="23"/>
      <c r="H91" s="55"/>
    </row>
    <row r="92" spans="1:8" ht="20.25" customHeight="1" x14ac:dyDescent="0.3">
      <c r="A92" s="27" t="s">
        <v>130</v>
      </c>
      <c r="B92" s="15">
        <v>-10627686</v>
      </c>
      <c r="C92" s="23"/>
      <c r="D92" s="15">
        <v>-8213928</v>
      </c>
      <c r="E92" s="23"/>
      <c r="F92" s="55">
        <v>-7997686</v>
      </c>
      <c r="G92" s="23"/>
      <c r="H92" s="55">
        <v>-4083400</v>
      </c>
    </row>
    <row r="93" spans="1:8" ht="20.25" customHeight="1" x14ac:dyDescent="0.3">
      <c r="A93" s="9" t="s">
        <v>257</v>
      </c>
      <c r="B93" s="38">
        <f>SUM(B79:B92)</f>
        <v>6974556</v>
      </c>
      <c r="C93" s="5"/>
      <c r="D93" s="38">
        <f>SUM(D79:D92)</f>
        <v>-1174359</v>
      </c>
      <c r="E93" s="5"/>
      <c r="F93" s="38">
        <f>SUM(F79:F92)</f>
        <v>9141728</v>
      </c>
      <c r="G93" s="5"/>
      <c r="H93" s="38">
        <f>SUM(H79:H92)</f>
        <v>1494397</v>
      </c>
    </row>
    <row r="94" spans="1:8" ht="20.25" customHeight="1" x14ac:dyDescent="0.3">
      <c r="A94" s="9"/>
      <c r="B94" s="21"/>
      <c r="C94" s="5"/>
      <c r="D94" s="21"/>
      <c r="E94" s="5"/>
      <c r="F94" s="4"/>
      <c r="G94" s="5"/>
      <c r="H94" s="4"/>
    </row>
    <row r="95" spans="1:8" ht="20.25" customHeight="1" x14ac:dyDescent="0.4">
      <c r="A95" s="29" t="s">
        <v>43</v>
      </c>
      <c r="B95" s="28"/>
      <c r="C95" s="28"/>
      <c r="D95" s="28"/>
      <c r="E95" s="28"/>
      <c r="F95" s="28"/>
      <c r="G95" s="28"/>
      <c r="H95" s="28"/>
    </row>
    <row r="96" spans="1:8" s="28" customFormat="1" ht="20.25" customHeight="1" x14ac:dyDescent="0.4">
      <c r="A96" s="20" t="s">
        <v>71</v>
      </c>
      <c r="B96" s="30"/>
      <c r="C96" s="30"/>
      <c r="D96" s="30"/>
      <c r="E96" s="30"/>
      <c r="F96" s="30"/>
      <c r="G96" s="30"/>
      <c r="H96" s="30"/>
    </row>
    <row r="97" spans="1:8" s="30" customFormat="1" ht="20.25" customHeight="1" x14ac:dyDescent="0.35">
      <c r="A97" s="20"/>
    </row>
    <row r="98" spans="1:8" s="30" customFormat="1" ht="20.25" customHeight="1" x14ac:dyDescent="0.35">
      <c r="A98" s="20"/>
      <c r="B98" s="243" t="s">
        <v>27</v>
      </c>
      <c r="C98" s="243"/>
      <c r="D98" s="243"/>
      <c r="E98" s="2"/>
      <c r="F98" s="243" t="s">
        <v>28</v>
      </c>
      <c r="G98" s="243"/>
      <c r="H98" s="243"/>
    </row>
    <row r="99" spans="1:8" s="30" customFormat="1" ht="20.25" customHeight="1" x14ac:dyDescent="0.35">
      <c r="A99" s="20"/>
      <c r="B99" s="244" t="s">
        <v>44</v>
      </c>
      <c r="C99" s="244"/>
      <c r="D99" s="244"/>
      <c r="E99" s="222"/>
      <c r="F99" s="244" t="s">
        <v>44</v>
      </c>
      <c r="G99" s="244"/>
      <c r="H99" s="244"/>
    </row>
    <row r="100" spans="1:8" s="30" customFormat="1" ht="20.25" customHeight="1" x14ac:dyDescent="0.35">
      <c r="A100" s="20"/>
      <c r="B100" s="246" t="s">
        <v>121</v>
      </c>
      <c r="C100" s="246"/>
      <c r="D100" s="246"/>
      <c r="E100" s="222"/>
      <c r="F100" s="246" t="s">
        <v>122</v>
      </c>
      <c r="G100" s="246"/>
      <c r="H100" s="246"/>
    </row>
    <row r="101" spans="1:8" s="30" customFormat="1" ht="20.25" customHeight="1" x14ac:dyDescent="0.35">
      <c r="A101" s="20"/>
      <c r="B101" s="246" t="s">
        <v>61</v>
      </c>
      <c r="C101" s="246"/>
      <c r="D101" s="246"/>
      <c r="E101" s="222"/>
      <c r="F101" s="246" t="s">
        <v>61</v>
      </c>
      <c r="G101" s="246"/>
      <c r="H101" s="246"/>
    </row>
    <row r="102" spans="1:8" s="30" customFormat="1" ht="20.25" customHeight="1" x14ac:dyDescent="0.35">
      <c r="A102" s="20"/>
      <c r="B102" s="224">
        <v>2020</v>
      </c>
      <c r="C102" s="224"/>
      <c r="D102" s="224">
        <v>2019</v>
      </c>
      <c r="E102" s="224"/>
      <c r="F102" s="224">
        <v>2020</v>
      </c>
      <c r="G102" s="224"/>
      <c r="H102" s="224">
        <v>2019</v>
      </c>
    </row>
    <row r="103" spans="1:8" s="30" customFormat="1" ht="20.25" customHeight="1" x14ac:dyDescent="0.35">
      <c r="A103" s="20"/>
      <c r="B103" s="245" t="s">
        <v>62</v>
      </c>
      <c r="C103" s="245"/>
      <c r="D103" s="245"/>
      <c r="E103" s="245"/>
      <c r="F103" s="245"/>
      <c r="G103" s="245"/>
      <c r="H103" s="245"/>
    </row>
    <row r="104" spans="1:8" ht="20.25" customHeight="1" x14ac:dyDescent="0.3">
      <c r="A104" s="9" t="s">
        <v>188</v>
      </c>
      <c r="B104" s="14">
        <f>SUM(B44,B76,B93)</f>
        <v>7063212</v>
      </c>
      <c r="C104" s="5"/>
      <c r="D104" s="14">
        <f>SUM(D44,D76,D93)</f>
        <v>-204431</v>
      </c>
      <c r="E104" s="5"/>
      <c r="F104" s="14">
        <f>SUM(F44,F76,F93)</f>
        <v>7328605</v>
      </c>
      <c r="G104" s="5"/>
      <c r="H104" s="14">
        <f>SUM(H44,H76,H93)</f>
        <v>-209209</v>
      </c>
    </row>
    <row r="105" spans="1:8" ht="20.25" customHeight="1" x14ac:dyDescent="0.3">
      <c r="A105" s="2" t="s">
        <v>163</v>
      </c>
      <c r="B105" s="15">
        <f>'BS-2-4'!F10</f>
        <v>2053237</v>
      </c>
      <c r="C105" s="23"/>
      <c r="D105" s="15">
        <v>3021031</v>
      </c>
      <c r="E105" s="24"/>
      <c r="F105" s="24">
        <f>'BS-2-4'!J10</f>
        <v>649671</v>
      </c>
      <c r="G105" s="24"/>
      <c r="H105" s="24">
        <v>2011204</v>
      </c>
    </row>
    <row r="106" spans="1:8" ht="20.25" customHeight="1" x14ac:dyDescent="0.3">
      <c r="A106" s="157" t="s">
        <v>192</v>
      </c>
      <c r="B106" s="57">
        <f>'PL_5-6'!D48</f>
        <v>371</v>
      </c>
      <c r="C106" s="140"/>
      <c r="D106" s="57">
        <v>11391</v>
      </c>
      <c r="E106" s="140"/>
      <c r="F106" s="140">
        <f>'PL_5-6'!H48</f>
        <v>0</v>
      </c>
      <c r="G106" s="140"/>
      <c r="H106" s="140">
        <v>0</v>
      </c>
    </row>
    <row r="107" spans="1:8" ht="20.25" customHeight="1" thickBot="1" x14ac:dyDescent="0.35">
      <c r="A107" s="9" t="s">
        <v>164</v>
      </c>
      <c r="B107" s="82">
        <f t="shared" ref="B107:G107" si="0">SUM(B104:B106)</f>
        <v>9116820</v>
      </c>
      <c r="C107" s="21">
        <f t="shared" si="0"/>
        <v>0</v>
      </c>
      <c r="D107" s="82">
        <f t="shared" ref="D107" si="1">SUM(D104:D106)</f>
        <v>2827991</v>
      </c>
      <c r="E107" s="21">
        <f t="shared" si="0"/>
        <v>0</v>
      </c>
      <c r="F107" s="82">
        <f t="shared" si="0"/>
        <v>7978276</v>
      </c>
      <c r="G107" s="21">
        <f t="shared" si="0"/>
        <v>0</v>
      </c>
      <c r="H107" s="82">
        <f t="shared" ref="H107" si="2">SUM(H104:H106)</f>
        <v>1801995</v>
      </c>
    </row>
    <row r="108" spans="1:8" ht="20.25" customHeight="1" thickTop="1" x14ac:dyDescent="0.3">
      <c r="A108" s="1"/>
      <c r="B108" s="48"/>
      <c r="C108" s="21"/>
      <c r="D108" s="48"/>
      <c r="E108" s="21"/>
      <c r="F108" s="48"/>
      <c r="G108" s="21"/>
      <c r="H108" s="48"/>
    </row>
    <row r="109" spans="1:8" s="30" customFormat="1" ht="20.25" customHeight="1" x14ac:dyDescent="0.35">
      <c r="A109" s="72" t="s">
        <v>25</v>
      </c>
      <c r="B109" s="39"/>
      <c r="C109" s="2"/>
      <c r="D109" s="39"/>
      <c r="E109" s="2"/>
      <c r="F109" s="2"/>
      <c r="G109" s="2"/>
      <c r="H109" s="2"/>
    </row>
    <row r="110" spans="1:8" ht="20.25" customHeight="1" x14ac:dyDescent="0.3">
      <c r="A110" s="72"/>
    </row>
    <row r="111" spans="1:8" ht="20.25" customHeight="1" x14ac:dyDescent="0.3">
      <c r="A111" s="10" t="s">
        <v>197</v>
      </c>
    </row>
    <row r="112" spans="1:8" ht="20.25" customHeight="1" x14ac:dyDescent="0.3">
      <c r="A112" s="72"/>
    </row>
    <row r="113" spans="1:8" ht="65" customHeight="1" x14ac:dyDescent="0.3">
      <c r="A113" s="252" t="s">
        <v>283</v>
      </c>
      <c r="B113" s="252"/>
      <c r="C113" s="252"/>
      <c r="D113" s="252"/>
      <c r="E113" s="252"/>
      <c r="F113" s="252"/>
      <c r="G113" s="252"/>
      <c r="H113" s="252"/>
    </row>
    <row r="114" spans="1:8" s="49" customFormat="1" ht="14" x14ac:dyDescent="0.3">
      <c r="A114" s="72"/>
      <c r="B114" s="39"/>
      <c r="C114" s="2"/>
      <c r="D114" s="39"/>
      <c r="E114" s="2"/>
      <c r="F114" s="2"/>
      <c r="G114" s="2"/>
      <c r="H114" s="2"/>
    </row>
    <row r="115" spans="1:8" ht="65" customHeight="1" x14ac:dyDescent="0.3">
      <c r="A115" s="252" t="s">
        <v>280</v>
      </c>
      <c r="B115" s="252"/>
      <c r="C115" s="252"/>
      <c r="D115" s="252"/>
      <c r="E115" s="252"/>
      <c r="F115" s="252"/>
      <c r="G115" s="252"/>
      <c r="H115" s="252"/>
    </row>
    <row r="116" spans="1:8" s="49" customFormat="1" ht="14" x14ac:dyDescent="0.3">
      <c r="A116" s="72"/>
      <c r="B116" s="39"/>
      <c r="C116" s="2"/>
      <c r="D116" s="39"/>
      <c r="E116" s="2"/>
      <c r="F116" s="2"/>
      <c r="G116" s="2"/>
      <c r="H116" s="2"/>
    </row>
    <row r="117" spans="1:8" ht="79.5" customHeight="1" x14ac:dyDescent="0.3">
      <c r="A117" s="252" t="s">
        <v>281</v>
      </c>
      <c r="B117" s="252"/>
      <c r="C117" s="252"/>
      <c r="D117" s="252"/>
      <c r="E117" s="252"/>
      <c r="F117" s="252"/>
      <c r="G117" s="252"/>
      <c r="H117" s="252"/>
    </row>
    <row r="119" spans="1:8" ht="20.25" customHeight="1" x14ac:dyDescent="0.3">
      <c r="A119" s="50"/>
      <c r="B119" s="49"/>
      <c r="C119" s="54"/>
      <c r="D119" s="49"/>
      <c r="E119" s="53"/>
      <c r="F119" s="49"/>
      <c r="G119" s="49"/>
      <c r="H119" s="49"/>
    </row>
    <row r="120" spans="1:8" s="49" customFormat="1" ht="20.25" customHeight="1" x14ac:dyDescent="0.3">
      <c r="A120" s="2"/>
      <c r="B120" s="39"/>
      <c r="C120" s="2"/>
      <c r="D120" s="39"/>
      <c r="E120" s="2"/>
      <c r="F120" s="2"/>
      <c r="G120" s="2"/>
      <c r="H120" s="2"/>
    </row>
  </sheetData>
  <mergeCells count="30">
    <mergeCell ref="F50:H50"/>
    <mergeCell ref="B51:D51"/>
    <mergeCell ref="F52:H52"/>
    <mergeCell ref="B50:D50"/>
    <mergeCell ref="F51:H51"/>
    <mergeCell ref="A115:H115"/>
    <mergeCell ref="A117:H117"/>
    <mergeCell ref="B4:D4"/>
    <mergeCell ref="F4:H4"/>
    <mergeCell ref="B5:D5"/>
    <mergeCell ref="F5:H5"/>
    <mergeCell ref="B9:H9"/>
    <mergeCell ref="B6:D6"/>
    <mergeCell ref="B7:D7"/>
    <mergeCell ref="F6:H6"/>
    <mergeCell ref="F7:H7"/>
    <mergeCell ref="A113:H113"/>
    <mergeCell ref="B55:H55"/>
    <mergeCell ref="B52:D52"/>
    <mergeCell ref="B53:D53"/>
    <mergeCell ref="F53:H53"/>
    <mergeCell ref="B101:D101"/>
    <mergeCell ref="F101:H101"/>
    <mergeCell ref="B103:H103"/>
    <mergeCell ref="B98:D98"/>
    <mergeCell ref="F98:H98"/>
    <mergeCell ref="B99:D99"/>
    <mergeCell ref="F99:H99"/>
    <mergeCell ref="B100:D100"/>
    <mergeCell ref="F100:H100"/>
  </mergeCells>
  <phoneticPr fontId="0" type="noConversion"/>
  <pageMargins left="0.8" right="0.8" top="0.48" bottom="0.5" header="0.5" footer="0.5"/>
  <pageSetup paperSize="9" scale="80" firstPageNumber="12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3" manualBreakCount="3">
    <brk id="46" max="16383" man="1"/>
    <brk id="94" max="7" man="1"/>
    <brk id="11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PL_5-6</vt:lpstr>
      <vt:lpstr>EQ-7</vt:lpstr>
      <vt:lpstr>EQ-8</vt:lpstr>
      <vt:lpstr>EQ-9</vt:lpstr>
      <vt:lpstr>EQ-10</vt:lpstr>
      <vt:lpstr>CF-11-13</vt:lpstr>
      <vt:lpstr>'BS-2-4'!Print_Area</vt:lpstr>
      <vt:lpstr>'CF-11-13'!Print_Area</vt:lpstr>
      <vt:lpstr>'EQ-10'!Print_Area</vt:lpstr>
      <vt:lpstr>'EQ-7'!Print_Area</vt:lpstr>
      <vt:lpstr>'EQ-8'!Print_Area</vt:lpstr>
      <vt:lpstr>'EQ-9'!Print_Area</vt:lpstr>
      <vt:lpstr>'PL_5-6'!Print_Area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Ongchoom, Warattaya</cp:lastModifiedBy>
  <cp:lastPrinted>2020-05-15T07:51:00Z</cp:lastPrinted>
  <dcterms:created xsi:type="dcterms:W3CDTF">2006-01-06T08:39:44Z</dcterms:created>
  <dcterms:modified xsi:type="dcterms:W3CDTF">2020-05-15T07:53:57Z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