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0\Y2020-Q1\1.FS_T\"/>
    </mc:Choice>
  </mc:AlternateContent>
  <bookViews>
    <workbookView xWindow="-105" yWindow="-105" windowWidth="23250" windowHeight="12570"/>
  </bookViews>
  <sheets>
    <sheet name="2-4" sheetId="1" r:id="rId1"/>
    <sheet name="5-6 (3 M)" sheetId="2" r:id="rId2"/>
    <sheet name="7" sheetId="3" r:id="rId3"/>
    <sheet name="8" sheetId="4" r:id="rId4"/>
    <sheet name="9-10" sheetId="5" r:id="rId5"/>
  </sheets>
  <definedNames>
    <definedName name="_xlnm.Print_Area" localSheetId="0">'2-4'!$A$1:$M$159</definedName>
    <definedName name="_xlnm.Print_Area" localSheetId="1">'5-6 (3 M)'!$A$1:$J$112</definedName>
    <definedName name="_xlnm.Print_Area" localSheetId="2">'7'!$A$1:$AB$38</definedName>
    <definedName name="_xlnm.Print_Area" localSheetId="3">'8'!$A$1:$T$33</definedName>
    <definedName name="_xlnm.Print_Area" localSheetId="4">'9-10'!$A$1:$K$104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4" i="5" l="1"/>
  <c r="I88" i="5"/>
  <c r="E88" i="5"/>
  <c r="K85" i="5"/>
  <c r="I85" i="5"/>
  <c r="G85" i="5"/>
  <c r="E85" i="5"/>
  <c r="K73" i="5"/>
  <c r="I73" i="5"/>
  <c r="G73" i="5"/>
  <c r="E73" i="5"/>
  <c r="A54" i="5"/>
  <c r="A52" i="5"/>
  <c r="A33" i="4"/>
  <c r="J29" i="4"/>
  <c r="K134" i="1" s="1"/>
  <c r="P27" i="4"/>
  <c r="R27" i="4" s="1"/>
  <c r="J24" i="4"/>
  <c r="H24" i="4"/>
  <c r="H29" i="4" s="1"/>
  <c r="K132" i="1" s="1"/>
  <c r="F24" i="4"/>
  <c r="F29" i="4" s="1"/>
  <c r="K131" i="1" s="1"/>
  <c r="D24" i="4"/>
  <c r="P22" i="4"/>
  <c r="P24" i="4" s="1"/>
  <c r="N22" i="4"/>
  <c r="L22" i="4"/>
  <c r="L24" i="4" s="1"/>
  <c r="T21" i="4"/>
  <c r="R21" i="4"/>
  <c r="P18" i="4"/>
  <c r="N18" i="4"/>
  <c r="L18" i="4"/>
  <c r="J18" i="4"/>
  <c r="H18" i="4"/>
  <c r="F18" i="4"/>
  <c r="D18" i="4"/>
  <c r="R16" i="4"/>
  <c r="R18" i="4" s="1"/>
  <c r="T15" i="4"/>
  <c r="T14" i="4"/>
  <c r="A3" i="4"/>
  <c r="A1" i="4"/>
  <c r="A38" i="3"/>
  <c r="T30" i="3"/>
  <c r="Z28" i="3"/>
  <c r="V28" i="3"/>
  <c r="L28" i="3"/>
  <c r="V27" i="3"/>
  <c r="X27" i="3" s="1"/>
  <c r="AB27" i="3" s="1"/>
  <c r="Z24" i="3"/>
  <c r="T24" i="3"/>
  <c r="R24" i="3"/>
  <c r="R30" i="3" s="1"/>
  <c r="P24" i="3"/>
  <c r="P30" i="3" s="1"/>
  <c r="N24" i="3"/>
  <c r="N30" i="3" s="1"/>
  <c r="G136" i="1" s="1"/>
  <c r="L24" i="3"/>
  <c r="J24" i="3"/>
  <c r="J30" i="3" s="1"/>
  <c r="G134" i="1" s="1"/>
  <c r="H24" i="3"/>
  <c r="H30" i="3" s="1"/>
  <c r="G132" i="1" s="1"/>
  <c r="F24" i="3"/>
  <c r="F30" i="3" s="1"/>
  <c r="G131" i="1" s="1"/>
  <c r="D24" i="3"/>
  <c r="D30" i="3" s="1"/>
  <c r="G130" i="1" s="1"/>
  <c r="V22" i="3"/>
  <c r="X22" i="3" s="1"/>
  <c r="AB22" i="3" s="1"/>
  <c r="X21" i="3"/>
  <c r="AB21" i="3" s="1"/>
  <c r="V21" i="3"/>
  <c r="Z18" i="3"/>
  <c r="T18" i="3"/>
  <c r="R18" i="3"/>
  <c r="P18" i="3"/>
  <c r="N18" i="3"/>
  <c r="L18" i="3"/>
  <c r="J18" i="3"/>
  <c r="H18" i="3"/>
  <c r="F18" i="3"/>
  <c r="D18" i="3"/>
  <c r="X16" i="3"/>
  <c r="AB16" i="3" s="1"/>
  <c r="V16" i="3"/>
  <c r="V15" i="3"/>
  <c r="X15" i="3" s="1"/>
  <c r="AB15" i="3" s="1"/>
  <c r="V14" i="3"/>
  <c r="X14" i="3" s="1"/>
  <c r="X18" i="3" s="1"/>
  <c r="A3" i="3"/>
  <c r="A1" i="3"/>
  <c r="A112" i="2"/>
  <c r="J83" i="2"/>
  <c r="F83" i="2"/>
  <c r="D83" i="2"/>
  <c r="J76" i="2"/>
  <c r="F76" i="2"/>
  <c r="D76" i="2"/>
  <c r="F73" i="2"/>
  <c r="A63" i="2"/>
  <c r="A60" i="2"/>
  <c r="J56" i="2"/>
  <c r="H56" i="2"/>
  <c r="F56" i="2"/>
  <c r="D53" i="2"/>
  <c r="D56" i="2" s="1"/>
  <c r="J43" i="2"/>
  <c r="H43" i="2"/>
  <c r="F43" i="2"/>
  <c r="D43" i="2"/>
  <c r="J26" i="2"/>
  <c r="H26" i="2"/>
  <c r="F26" i="2"/>
  <c r="D26" i="2"/>
  <c r="J17" i="2"/>
  <c r="J28" i="2" s="1"/>
  <c r="J31" i="2" s="1"/>
  <c r="H17" i="2"/>
  <c r="H28" i="2" s="1"/>
  <c r="H31" i="2" s="1"/>
  <c r="F17" i="2"/>
  <c r="F28" i="2" s="1"/>
  <c r="F31" i="2" s="1"/>
  <c r="D17" i="2"/>
  <c r="D28" i="2" s="1"/>
  <c r="D31" i="2" s="1"/>
  <c r="A1" i="2"/>
  <c r="I140" i="1"/>
  <c r="M139" i="1"/>
  <c r="M142" i="1" s="1"/>
  <c r="I139" i="1"/>
  <c r="A109" i="1"/>
  <c r="A107" i="1"/>
  <c r="A106" i="1"/>
  <c r="A159" i="1" s="1"/>
  <c r="M91" i="1"/>
  <c r="K91" i="1"/>
  <c r="I91" i="1"/>
  <c r="G91" i="1"/>
  <c r="M79" i="1"/>
  <c r="K79" i="1"/>
  <c r="I79" i="1"/>
  <c r="G79" i="1"/>
  <c r="A56" i="1"/>
  <c r="A54" i="1"/>
  <c r="M46" i="1"/>
  <c r="K46" i="1"/>
  <c r="I46" i="1"/>
  <c r="G46" i="1"/>
  <c r="M29" i="1"/>
  <c r="K29" i="1"/>
  <c r="I29" i="1"/>
  <c r="I48" i="1" s="1"/>
  <c r="G29" i="1"/>
  <c r="G48" i="1" l="1"/>
  <c r="G93" i="1"/>
  <c r="K48" i="1"/>
  <c r="M93" i="1"/>
  <c r="M144" i="1" s="1"/>
  <c r="M48" i="1"/>
  <c r="I93" i="1"/>
  <c r="K93" i="1"/>
  <c r="L30" i="3"/>
  <c r="G135" i="1" s="1"/>
  <c r="I142" i="1"/>
  <c r="R22" i="4"/>
  <c r="V24" i="3"/>
  <c r="V30" i="3" s="1"/>
  <c r="G137" i="1" s="1"/>
  <c r="X28" i="3"/>
  <c r="AB28" i="3" s="1"/>
  <c r="Z30" i="3"/>
  <c r="G140" i="1" s="1"/>
  <c r="P29" i="4"/>
  <c r="E11" i="5"/>
  <c r="E44" i="5" s="1"/>
  <c r="E49" i="5" s="1"/>
  <c r="E87" i="5" s="1"/>
  <c r="E91" i="5" s="1"/>
  <c r="D34" i="2"/>
  <c r="F34" i="2"/>
  <c r="G11" i="5"/>
  <c r="G44" i="5" s="1"/>
  <c r="G49" i="5" s="1"/>
  <c r="G87" i="5" s="1"/>
  <c r="G91" i="5" s="1"/>
  <c r="F58" i="2"/>
  <c r="D87" i="2"/>
  <c r="T22" i="4"/>
  <c r="J34" i="2"/>
  <c r="J58" i="2" s="1"/>
  <c r="K11" i="5"/>
  <c r="K44" i="5" s="1"/>
  <c r="K49" i="5" s="1"/>
  <c r="K87" i="5" s="1"/>
  <c r="K91" i="5" s="1"/>
  <c r="D58" i="2"/>
  <c r="H34" i="2"/>
  <c r="H73" i="2" s="1"/>
  <c r="I11" i="5"/>
  <c r="I44" i="5" s="1"/>
  <c r="I49" i="5" s="1"/>
  <c r="I87" i="5" s="1"/>
  <c r="I91" i="5" s="1"/>
  <c r="L27" i="4"/>
  <c r="T27" i="4" s="1"/>
  <c r="H58" i="2"/>
  <c r="H80" i="2" s="1"/>
  <c r="H83" i="2" s="1"/>
  <c r="AB14" i="3"/>
  <c r="AB18" i="3" s="1"/>
  <c r="V18" i="3"/>
  <c r="N24" i="4"/>
  <c r="D29" i="4"/>
  <c r="K130" i="1" s="1"/>
  <c r="T16" i="4"/>
  <c r="T18" i="4" s="1"/>
  <c r="I144" i="1" l="1"/>
  <c r="G139" i="1"/>
  <c r="G142" i="1" s="1"/>
  <c r="G144" i="1" s="1"/>
  <c r="X24" i="3"/>
  <c r="AB24" i="3" s="1"/>
  <c r="AB30" i="3" s="1"/>
  <c r="L29" i="4"/>
  <c r="K135" i="1" s="1"/>
  <c r="R24" i="4"/>
  <c r="N29" i="4"/>
  <c r="H87" i="2"/>
  <c r="H76" i="2"/>
  <c r="X30" i="3" l="1"/>
  <c r="R29" i="4"/>
  <c r="K137" i="1" s="1"/>
  <c r="K139" i="1" s="1"/>
  <c r="K142" i="1" s="1"/>
  <c r="K144" i="1" s="1"/>
  <c r="T24" i="4"/>
  <c r="T29" i="4" s="1"/>
</calcChain>
</file>

<file path=xl/sharedStrings.xml><?xml version="1.0" encoding="utf-8"?>
<sst xmlns="http://schemas.openxmlformats.org/spreadsheetml/2006/main" count="463" uniqueCount="246">
  <si>
    <t>บริษัท ศรีสวัสดิ์ คอร์ปอเรชั่น จำกัด (มหาชน)</t>
  </si>
  <si>
    <t>งบแสดงฐานะการเงิน</t>
  </si>
  <si>
    <t>ณ วันที่ 31 มีนาคม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</si>
  <si>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</si>
  <si>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</si>
  <si>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</si>
  <si>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</si>
  <si>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</si>
  <si>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</si>
  <si>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</si>
  <si>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</si>
  <si>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</si>
  <si>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</si>
  <si>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</si>
  <si>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</si>
  <si>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</si>
  <si>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เงินลงทุนระยะสั้น </t>
  </si>
  <si>
    <t>สินทรัพย์ทางการเงินที่วัดมูลค่าด้วยวิธีราคาทุนตัดจำหน่าย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</si>
  <si>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</si>
  <si>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</si>
  <si>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 xml:space="preserve">ส่วนของลูกหนี้กิจการที่เกี่ยวข้องกันจากการขายลูกหนี้เงินให้กู้ยืม </t>
  </si>
  <si>
    <t>27 ช)</t>
  </si>
  <si>
    <t>ดอกเบี้ยค้างรับจากเงินให้กู้ยืมระยะยาวแก่กิจการที่เกี่ยวข้องกัน</t>
  </si>
  <si>
    <t>27 ฌ)</t>
  </si>
  <si>
    <t xml:space="preserve">เงินให้กู้ยืมระยะสั้นแก่กิจการที่เกี่ยวข้องกัน </t>
  </si>
  <si>
    <t>27 ซ)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</si>
  <si>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</si>
  <si>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</si>
  <si>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</si>
  <si>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</si>
  <si>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</si>
  <si>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</si>
  <si>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</si>
  <si>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</si>
  <si>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เงินลงทุนระยะยาว - สุทธิ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</si>
  <si>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</si>
  <si>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</si>
  <si>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ลูกหนี้กิจการที่เกี่ยวข้องกันจากการขายลูกหนี้เงินให้กู้ยืม</t>
  </si>
  <si>
    <t>เงินให้กู้ยืมระยะยาวแก่กิจการที่เกี่ยวข้องกัน</t>
  </si>
  <si>
    <t>ที่ดิน อาคาร 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</si>
  <si>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</si>
  <si>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</si>
  <si>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</si>
  <si>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</si>
  <si>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</si>
  <si>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</si>
  <si>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หมายเหตุประกอบข้อมูลทางการเงินในหน้า 11 ถึง 46 เป็นส่วนหนึ่งของข้อมูลทางการเงินระหว่างกาลนี้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</si>
  <si>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</si>
  <si>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</si>
  <si>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</si>
  <si>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เงินรับฝาก</t>
  </si>
  <si>
    <t>ตราสารหนี้ที่ออก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</si>
  <si>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</si>
  <si>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ส่วนของเงินกู้ยืมระยะยาวจากสถาบันการเงินที่ครบกำหนด</t>
  </si>
  <si>
    <t xml:space="preserve">   ชำระภายในหนึ่งปี</t>
  </si>
  <si>
    <t xml:space="preserve"> 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</si>
  <si>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</si>
  <si>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</si>
  <si>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</si>
  <si>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</si>
  <si>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</si>
  <si>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</si>
  <si>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</si>
  <si>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</si>
  <si>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</si>
  <si>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</si>
  <si>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</si>
  <si>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</si>
  <si>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</si>
  <si>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</si>
  <si>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</si>
  <si>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</si>
  <si>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</si>
  <si>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</si>
  <si>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</si>
  <si>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   ทุนจดทะเบียน </t>
  </si>
  <si>
    <t xml:space="preserve">      หุ้นสามัญจำนวน 1,374,661,443 หุ้น </t>
  </si>
  <si>
    <t xml:space="preserve">         มูลค่าที่ตราไว้หุ้นละ 1 บาท</t>
  </si>
  <si>
    <t xml:space="preserve">         (พ.ศ. 2562: จำนวน 1,374,661,443 หุ้น)</t>
  </si>
  <si>
    <t xml:space="preserve">   ทุนที่ออกและชำระแล้ว</t>
  </si>
  <si>
    <t xml:space="preserve">      หุ้นสามัญจำนวน 1,336,247,251 หุ้น  </t>
  </si>
  <si>
    <t xml:space="preserve">         มูลค่าที่ได้รับชำระแล้วหุ้นละ 1 บาท</t>
  </si>
  <si>
    <t xml:space="preserve">         (พ.ศ. 2562: จำนวน 1,336,247,251 หุ้น)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</si>
  <si>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</si>
  <si>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</si>
  <si>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</si>
  <si>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</si>
  <si>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</si>
  <si>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</si>
  <si>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</si>
  <si>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</si>
  <si>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</si>
  <si>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</si>
  <si>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</si>
  <si>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</si>
  <si>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2563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</si>
  <si>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</si>
  <si>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</si>
  <si>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</si>
  <si>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</si>
  <si>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</si>
  <si>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</si>
  <si>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</si>
  <si>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</si>
  <si>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</t>
  </si>
  <si>
    <t>หนี้สูญและหนี้สงสัยจะสูญ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</si>
  <si>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</si>
  <si>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</si>
  <si>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</si>
  <si>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</si>
  <si>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</si>
  <si>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</si>
  <si>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</si>
  <si>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</si>
  <si>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</si>
  <si>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ภาษีเงินได้ที่เกี่ยวกับรายการจะไม่จัดประเภทรายการใหม่เข้าไปไว้</t>
  </si>
  <si>
    <t xml:space="preserve">   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</si>
  <si>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</si>
  <si>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</si>
  <si>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</si>
  <si>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การเปลี่ยนแปลงในมูลค่าของเงินลงทุนเผื่อขาย</t>
  </si>
  <si>
    <t xml:space="preserve">   ด้วยมูลค่ายุติธรรมผ่านกำไรขาดทุนเบ็ดเสร็จอื่น</t>
  </si>
  <si>
    <t>การป้องกันความเสี่ยงกระแสเงินสด</t>
  </si>
  <si>
    <t>รายการในกำไรขาดทุนเบ็ดเสร็จอื่นที่โอนไปกำไรหรือขาดทุน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</si>
  <si>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</si>
  <si>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</si>
  <si>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</si>
  <si>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</si>
  <si>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</si>
  <si>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</si>
  <si>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</si>
  <si>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</si>
  <si>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</si>
  <si>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</si>
  <si>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</si>
  <si>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</si>
  <si>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</si>
  <si>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</si>
  <si>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</si>
  <si>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ส่วนต่ำกว่าทุนจาก</t>
  </si>
  <si>
    <t>ผลต่างของ</t>
  </si>
  <si>
    <t>ส่วนเกินมูลค่าหุ้น</t>
  </si>
  <si>
    <t>จัดสรรแล้ว</t>
  </si>
  <si>
    <t>การเปลี่ยนแปลง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</si>
  <si>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</si>
  <si>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</si>
  <si>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</si>
  <si>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</si>
  <si>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</si>
  <si>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</si>
  <si>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</si>
  <si>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</si>
  <si>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</si>
  <si>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</si>
  <si>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</si>
  <si>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</si>
  <si>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</si>
  <si>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</si>
  <si>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</si>
  <si>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</si>
  <si>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</si>
  <si>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ทางการเงิน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</si>
  <si>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</si>
  <si>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</si>
  <si>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</si>
  <si>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</si>
  <si>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</si>
  <si>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2562</t>
  </si>
  <si>
    <t>เพิ่มหุ้นสามัญ</t>
  </si>
  <si>
    <t>ยอดคงเหลือ ณ วันที่ 31 มีนาคม พ.ศ. 2562</t>
  </si>
  <si>
    <t>ยอดคงเหลือ ณ 31 ธันวาคม พ.ศ. 2562</t>
  </si>
  <si>
    <t xml:space="preserve">  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</si>
  <si>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</si>
  <si>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2563</t>
  </si>
  <si>
    <t xml:space="preserve">   - ปรับปรุงใหม่</t>
  </si>
  <si>
    <t>การเปลี่ยนแปลงในส่วนของเจ้าของ</t>
  </si>
  <si>
    <t xml:space="preserve">   สำหรับงวด 31 มีนาคม พ.ศ. 2563</t>
  </si>
  <si>
    <t>ยอดคงเหลือ ณ วันที่ 31 มีนาคม พ.ศ. 2563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</si>
  <si>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</si>
  <si>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</si>
  <si>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ตามที่รายงานไว้เดิม</t>
  </si>
  <si>
    <t>- ปรับปรุงใหม่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</si>
  <si>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</si>
  <si>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</si>
  <si>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</si>
  <si>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กำไรจากการจำหน่ายสินทรัพย์ทางการเงิน</t>
  </si>
  <si>
    <t>กำไรจากการจำหน่ายหลักทรัพย์เผื่อขาย</t>
  </si>
  <si>
    <t>(กำไร)ขาดทุนจากมูลค่ายุติธรรมของสินทรัพย์ทางการเงิน</t>
  </si>
  <si>
    <t>ค่าเสื่อมราคาและค่าตัดจำหน่าย</t>
  </si>
  <si>
    <t>15, 16</t>
  </si>
  <si>
    <t>ค่าตัดจำหน่ายต้นทุนในการออกหุ้นกู้</t>
  </si>
  <si>
    <t>ค่าตัดจำหน่ายส่วนเกินมูลค่าเงินลงทุนในหุ้นกู้</t>
  </si>
  <si>
    <t>ขาดทุนจากการตัดจำหน่ายอุปกรณ์</t>
  </si>
  <si>
    <t>(กำไร)ขาดทุนจากการจำหน่ายอุปกรณ์</t>
  </si>
  <si>
    <t>(กำไร)ขาดทุนจากการยกเลิกสัญญาเช่า</t>
  </si>
  <si>
    <t>ขาดทุน (กลับรายการ) จากการด้อยค่าของทรัพย์สินรอการขาย</t>
  </si>
  <si>
    <t>ขาดทุนจากการขายทรัพย์สินรอการขาย</t>
  </si>
  <si>
    <t>ต้นทุนค่ารื้อถอน</t>
  </si>
  <si>
    <t>ดอกเบี้ยจ่าย</t>
  </si>
  <si>
    <t>ดอกเบี้ยจ่ายของหนี้สัญญาเช่า</t>
  </si>
  <si>
    <t xml:space="preserve">การเปลี่ยนแปลงของเงินทุนหมุนเวียน </t>
  </si>
  <si>
    <t>เงินให้สินเชื่อแก่ลูกหนี้และดอกเบี้ยค้างรับ</t>
  </si>
  <si>
    <t>เงินสด(ใช้ไป)ได้มาจากกิจกรรมดำเนินงาน</t>
  </si>
  <si>
    <t>ดอกเบี้ยรับ</t>
  </si>
  <si>
    <t>ภาษีเงินได้จ่าย</t>
  </si>
  <si>
    <t>เงินสดสุทธิได้มา (ใช้ไป) จากกิจกรรมดำเนินงาน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</si>
  <si>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</si>
  <si>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</si>
  <si>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</si>
  <si>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เงินสดรับจากการจำหน่ายหลักทรัพย์เผื่อขาย</t>
  </si>
  <si>
    <t>เงินสดจ่ายในการซื้อหลักทรัพย์เผื่อขาย</t>
  </si>
  <si>
    <t>เงินสดรับจากเงินให้กู้ยืมกิจการที่เกี่ยวข้องกัน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</si>
  <si>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</si>
  <si>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</si>
  <si>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</si>
  <si>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</si>
  <si>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</si>
  <si>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เงินสดได้มา(ใช้ไป) 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</si>
  <si>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</si>
  <si>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</si>
  <si>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</si>
  <si>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เงินสดจ่ายเงินกู้ยืมระยะสั้นจากสถาบันการเงินเพื่อใช้ในการซื้อลูกหนี้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</si>
  <si>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</si>
  <si>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</si>
  <si>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เงินสดจ่ายหุ้นกู้ไม่ด้อยสิทธิ</t>
  </si>
  <si>
    <t>เงินสดรับจากการเพิ่มทุน</t>
  </si>
  <si>
    <t>จ่ายคืนเงินต้นของสัญญาเช่า</t>
  </si>
  <si>
    <t>เงินสดสุทธิ(ใช้ไป) 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</si>
  <si>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</si>
  <si>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</si>
  <si>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</si>
  <si>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</si>
  <si>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</si>
  <si>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ซื้ออุปกรณ์ภายใต้สัญญาเช่าการเงิน</t>
  </si>
  <si>
    <t>เปลี่ยนแปลงประเภทเงินลงทุนในหลักทรัพย์เพื่อค้า</t>
  </si>
  <si>
    <t>เป็นเงินลงทุนในหลักทรัพย์เผื่อขาย</t>
  </si>
  <si>
    <t>วัดมูลค่ายุติธรรมของสินทรัพย์ทางการเงิน</t>
  </si>
  <si>
    <t>ด้วยมูลค่ายุติธรรมผ่านกำไรขาดทุนเบ็ดเสร็จอื่น</t>
  </si>
  <si>
    <t>สินทรัพย์สิทธิการใช้</t>
  </si>
  <si>
    <t>เงินปันผลค้างจ่าย</t>
  </si>
  <si>
    <t>การป้องกันความเสี่ยง</t>
  </si>
  <si>
    <t>กระแสเงินสด</t>
  </si>
  <si>
    <t>27 ซ), 27 ฌ)</t>
  </si>
  <si>
    <t>การเปลี่ยนแปลงในมูลค่าเงินลงทุนในตราสารหนี้</t>
  </si>
  <si>
    <t>สินทรัพย์ทางการเงินที่วัดมูลค่าด้วยวิธีราคาทุนตัดจำหน่ายเพิ่มขึ้น</t>
  </si>
  <si>
    <t>เงินปันผลจ่าย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</si>
</sst>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#,##0;\(#,##0\);\-"/>
    <numFmt numFmtId="188" formatCode="#,##0;\(#,##0\);\-;@"/>
    <numFmt numFmtId="189" formatCode="#,##0;\(#,##0\);&quot;-&quot;;@"/>
    <numFmt numFmtId="190" formatCode="#,##0;\(#,##0\)"/>
    <numFmt numFmtId="191" formatCode="_-* #,##0.00_-;\-* #,##0.00_-;_-* \-??_-;_-@_-"/>
    <numFmt numFmtId="192" formatCode="_(* #,##0_);_(* \(#,##0\);_(* \-_)&quot;     &quot;;_(@_)"/>
    <numFmt numFmtId="193" formatCode="_-* #,##0_-;\-* #,##0_-;_-* \-??_-;_-@_-"/>
    <numFmt numFmtId="194" formatCode="#,##0.00;\(#,##0.00\);&quot;-&quot;;@"/>
    <numFmt numFmtId="195" formatCode="_-* #,##0_-;\-* #,##0_-;_-* &quot;-&quot;??_-;_-@_-"/>
  </numFmts>
  <fonts count="1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sz val="14"/>
      <name val="Browallia New"/>
      <family val="2"/>
    </font>
    <font>
      <i/>
      <sz val="12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91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08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3" fillId="0" borderId="1" xfId="2" quotePrefix="1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87" fontId="4" fillId="0" borderId="1" xfId="2" applyNumberFormat="1" applyFont="1" applyFill="1" applyBorder="1" applyAlignment="1">
      <alignment horizontal="right" vertical="center"/>
    </xf>
    <xf numFmtId="187" fontId="4" fillId="0" borderId="1" xfId="2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horizontal="center" vertical="center"/>
    </xf>
    <xf numFmtId="188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vertical="center"/>
    </xf>
    <xf numFmtId="0" fontId="3" fillId="0" borderId="2" xfId="3" applyFont="1" applyFill="1" applyBorder="1" applyAlignment="1">
      <alignment horizontal="center" vertical="center"/>
    </xf>
    <xf numFmtId="187" fontId="3" fillId="0" borderId="2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187" fontId="3" fillId="2" borderId="0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187" fontId="3" fillId="2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189" fontId="4" fillId="0" borderId="0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0" fontId="4" fillId="0" borderId="0" xfId="3" applyFont="1" applyFill="1" applyAlignment="1">
      <alignment vertical="center"/>
    </xf>
    <xf numFmtId="187" fontId="4" fillId="2" borderId="0" xfId="3" applyNumberFormat="1" applyFont="1" applyFill="1" applyAlignment="1">
      <alignment horizontal="right" vertical="center"/>
    </xf>
    <xf numFmtId="187" fontId="4" fillId="0" borderId="0" xfId="3" applyNumberFormat="1" applyFont="1" applyFill="1" applyAlignment="1">
      <alignment horizontal="right" vertical="center"/>
    </xf>
    <xf numFmtId="187" fontId="4" fillId="2" borderId="1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187" fontId="4" fillId="0" borderId="0" xfId="3" applyNumberFormat="1" applyFont="1" applyFill="1" applyAlignment="1">
      <alignment horizontal="center" vertical="center"/>
    </xf>
    <xf numFmtId="187" fontId="4" fillId="2" borderId="0" xfId="3" applyNumberFormat="1" applyFont="1" applyFill="1" applyBorder="1" applyAlignment="1">
      <alignment horizontal="right" vertical="center"/>
    </xf>
    <xf numFmtId="187" fontId="4" fillId="0" borderId="0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center" vertical="center"/>
    </xf>
    <xf numFmtId="190" fontId="4" fillId="0" borderId="0" xfId="3" applyNumberFormat="1" applyFont="1" applyFill="1" applyAlignment="1">
      <alignment horizontal="center" vertical="center"/>
    </xf>
    <xf numFmtId="187" fontId="4" fillId="2" borderId="3" xfId="3" applyNumberFormat="1" applyFont="1" applyFill="1" applyBorder="1" applyAlignment="1">
      <alignment horizontal="right" vertical="center"/>
    </xf>
    <xf numFmtId="187" fontId="4" fillId="0" borderId="3" xfId="3" applyNumberFormat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87" fontId="4" fillId="0" borderId="1" xfId="2" applyNumberFormat="1" applyFont="1" applyFill="1" applyBorder="1" applyAlignment="1">
      <alignment vertical="center"/>
    </xf>
    <xf numFmtId="37" fontId="3" fillId="0" borderId="0" xfId="2" quotePrefix="1" applyNumberFormat="1" applyFont="1" applyFill="1" applyAlignment="1">
      <alignment horizontal="left" vertical="center"/>
    </xf>
    <xf numFmtId="37" fontId="3" fillId="0" borderId="1" xfId="2" applyNumberFormat="1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center" vertical="center"/>
    </xf>
    <xf numFmtId="187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horizontal="right" vertical="center"/>
    </xf>
    <xf numFmtId="187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Border="1" applyAlignment="1">
      <alignment vertical="center"/>
    </xf>
    <xf numFmtId="187" fontId="4" fillId="2" borderId="0" xfId="5" applyNumberFormat="1" applyFont="1" applyFill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189" fontId="4" fillId="0" borderId="0" xfId="5" applyNumberFormat="1" applyFont="1" applyFill="1" applyAlignment="1">
      <alignment vertical="center"/>
    </xf>
    <xf numFmtId="43" fontId="3" fillId="0" borderId="0" xfId="7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2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top"/>
    </xf>
    <xf numFmtId="0" fontId="4" fillId="0" borderId="0" xfId="3" applyNumberFormat="1" applyFont="1" applyFill="1" applyAlignment="1">
      <alignment horizontal="center" vertical="center"/>
    </xf>
    <xf numFmtId="191" fontId="4" fillId="0" borderId="0" xfId="8" applyFont="1" applyFill="1" applyBorder="1" applyAlignment="1" applyProtection="1">
      <alignment horizontal="center" vertical="center"/>
    </xf>
    <xf numFmtId="0" fontId="3" fillId="0" borderId="2" xfId="3" applyFont="1" applyFill="1" applyBorder="1" applyAlignment="1">
      <alignment vertical="center"/>
    </xf>
    <xf numFmtId="0" fontId="4" fillId="0" borderId="2" xfId="3" applyNumberFormat="1" applyFont="1" applyFill="1" applyBorder="1" applyAlignment="1">
      <alignment horizontal="center" vertical="center"/>
    </xf>
    <xf numFmtId="191" fontId="4" fillId="0" borderId="2" xfId="8" applyFont="1" applyFill="1" applyBorder="1" applyAlignment="1" applyProtection="1">
      <alignment horizontal="center" vertical="center"/>
    </xf>
    <xf numFmtId="188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189" fontId="3" fillId="0" borderId="0" xfId="2" applyNumberFormat="1" applyFont="1" applyFill="1" applyBorder="1" applyAlignment="1">
      <alignment horizontal="right"/>
    </xf>
    <xf numFmtId="0" fontId="4" fillId="0" borderId="0" xfId="4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top"/>
    </xf>
    <xf numFmtId="188" fontId="3" fillId="0" borderId="2" xfId="3" applyNumberFormat="1" applyFont="1" applyFill="1" applyBorder="1" applyAlignment="1">
      <alignment horizontal="right" vertical="center"/>
    </xf>
    <xf numFmtId="192" fontId="3" fillId="0" borderId="0" xfId="3" applyNumberFormat="1" applyFont="1" applyFill="1" applyAlignment="1">
      <alignment horizontal="center" vertical="center"/>
    </xf>
    <xf numFmtId="191" fontId="3" fillId="0" borderId="2" xfId="8" applyFont="1" applyFill="1" applyBorder="1" applyAlignment="1" applyProtection="1">
      <alignment horizontal="right" vertical="center"/>
    </xf>
    <xf numFmtId="188" fontId="3" fillId="2" borderId="0" xfId="3" applyNumberFormat="1" applyFont="1" applyFill="1" applyBorder="1" applyAlignment="1">
      <alignment horizontal="right" vertical="center"/>
    </xf>
    <xf numFmtId="191" fontId="3" fillId="2" borderId="0" xfId="8" applyFont="1" applyFill="1" applyBorder="1" applyAlignment="1" applyProtection="1">
      <alignment horizontal="right" vertical="center"/>
    </xf>
    <xf numFmtId="191" fontId="3" fillId="0" borderId="0" xfId="8" applyFont="1" applyFill="1" applyBorder="1" applyAlignment="1" applyProtection="1">
      <alignment horizontal="right" vertical="center"/>
    </xf>
    <xf numFmtId="0" fontId="4" fillId="2" borderId="0" xfId="3" applyNumberFormat="1" applyFont="1" applyFill="1" applyAlignment="1">
      <alignment horizontal="center" vertical="center"/>
    </xf>
    <xf numFmtId="193" fontId="4" fillId="2" borderId="0" xfId="8" applyNumberFormat="1" applyFont="1" applyFill="1" applyBorder="1" applyAlignment="1" applyProtection="1">
      <alignment horizontal="center" vertical="center"/>
    </xf>
    <xf numFmtId="193" fontId="4" fillId="0" borderId="0" xfId="8" applyNumberFormat="1" applyFont="1" applyFill="1" applyBorder="1" applyAlignment="1" applyProtection="1">
      <alignment horizontal="center" vertical="center"/>
    </xf>
    <xf numFmtId="0" fontId="4" fillId="0" borderId="0" xfId="3" applyFont="1" applyFill="1" applyAlignment="1">
      <alignment horizontal="left" vertical="center"/>
    </xf>
    <xf numFmtId="187" fontId="4" fillId="2" borderId="0" xfId="8" applyNumberFormat="1" applyFont="1" applyFill="1" applyBorder="1" applyAlignment="1" applyProtection="1">
      <alignment horizontal="right" vertical="center"/>
    </xf>
    <xf numFmtId="187" fontId="4" fillId="0" borderId="0" xfId="8" applyNumberFormat="1" applyFont="1" applyFill="1" applyBorder="1" applyAlignment="1" applyProtection="1">
      <alignment horizontal="right" vertical="center"/>
    </xf>
    <xf numFmtId="187" fontId="4" fillId="2" borderId="2" xfId="8" applyNumberFormat="1" applyFont="1" applyFill="1" applyBorder="1" applyAlignment="1" applyProtection="1">
      <alignment vertical="center"/>
    </xf>
    <xf numFmtId="187" fontId="4" fillId="0" borderId="0" xfId="8" applyNumberFormat="1" applyFont="1" applyFill="1" applyBorder="1" applyAlignment="1" applyProtection="1">
      <alignment vertical="center"/>
    </xf>
    <xf numFmtId="187" fontId="4" fillId="0" borderId="2" xfId="8" applyNumberFormat="1" applyFont="1" applyFill="1" applyBorder="1" applyAlignment="1" applyProtection="1">
      <alignment vertical="center"/>
    </xf>
    <xf numFmtId="0" fontId="3" fillId="0" borderId="0" xfId="3" applyFont="1" applyFill="1" applyBorder="1" applyAlignment="1">
      <alignment horizontal="left" vertical="center"/>
    </xf>
    <xf numFmtId="187" fontId="4" fillId="2" borderId="4" xfId="3" applyNumberFormat="1" applyFont="1" applyFill="1" applyBorder="1" applyAlignment="1">
      <alignment horizontal="right" vertical="center"/>
    </xf>
    <xf numFmtId="187" fontId="4" fillId="0" borderId="4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0" fontId="4" fillId="0" borderId="0" xfId="3" applyFont="1" applyFill="1" applyBorder="1" applyAlignment="1">
      <alignment vertical="center"/>
    </xf>
    <xf numFmtId="187" fontId="4" fillId="2" borderId="1" xfId="8" applyNumberFormat="1" applyFont="1" applyFill="1" applyBorder="1" applyAlignment="1" applyProtection="1">
      <alignment horizontal="right" vertical="center"/>
    </xf>
    <xf numFmtId="187" fontId="4" fillId="0" borderId="1" xfId="8" applyNumberFormat="1" applyFont="1" applyFill="1" applyBorder="1" applyAlignment="1" applyProtection="1">
      <alignment horizontal="right" vertical="center"/>
    </xf>
    <xf numFmtId="38" fontId="4" fillId="0" borderId="0" xfId="9" applyNumberFormat="1" applyFont="1" applyFill="1" applyBorder="1" applyAlignment="1">
      <alignment horizontal="center" vertical="center"/>
    </xf>
    <xf numFmtId="38" fontId="4" fillId="0" borderId="0" xfId="9" applyNumberFormat="1" applyFont="1" applyFill="1" applyBorder="1" applyAlignment="1">
      <alignment vertical="center"/>
    </xf>
    <xf numFmtId="187" fontId="4" fillId="2" borderId="0" xfId="9" applyNumberFormat="1" applyFont="1" applyFill="1" applyBorder="1" applyAlignment="1">
      <alignment horizontal="right" vertical="center"/>
    </xf>
    <xf numFmtId="187" fontId="4" fillId="0" borderId="0" xfId="9" applyNumberFormat="1" applyFont="1" applyFill="1" applyBorder="1" applyAlignment="1">
      <alignment horizontal="right" vertical="center"/>
    </xf>
    <xf numFmtId="38" fontId="4" fillId="0" borderId="0" xfId="9" applyNumberFormat="1" applyFont="1" applyFill="1" applyAlignment="1">
      <alignment vertical="center"/>
    </xf>
    <xf numFmtId="187" fontId="7" fillId="2" borderId="0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top"/>
    </xf>
    <xf numFmtId="0" fontId="3" fillId="0" borderId="0" xfId="5" applyFont="1" applyFill="1" applyAlignment="1">
      <alignment vertical="top"/>
    </xf>
    <xf numFmtId="0" fontId="4" fillId="0" borderId="0" xfId="5" applyNumberFormat="1" applyFont="1" applyFill="1" applyAlignment="1">
      <alignment horizontal="center" vertical="top"/>
    </xf>
    <xf numFmtId="189" fontId="4" fillId="2" borderId="0" xfId="5" applyNumberFormat="1" applyFont="1" applyFill="1" applyBorder="1" applyAlignment="1">
      <alignment horizontal="right" vertical="top"/>
    </xf>
    <xf numFmtId="189" fontId="4" fillId="0" borderId="0" xfId="5" applyNumberFormat="1" applyFont="1" applyFill="1" applyAlignment="1">
      <alignment horizontal="center" vertical="top"/>
    </xf>
    <xf numFmtId="189" fontId="4" fillId="0" borderId="0" xfId="5" applyNumberFormat="1" applyFont="1" applyFill="1" applyBorder="1" applyAlignment="1">
      <alignment horizontal="right" vertical="top"/>
    </xf>
    <xf numFmtId="0" fontId="4" fillId="0" borderId="0" xfId="5" applyFont="1" applyFill="1" applyAlignment="1">
      <alignment vertical="top"/>
    </xf>
    <xf numFmtId="0" fontId="4" fillId="0" borderId="0" xfId="5" applyFont="1" applyFill="1" applyAlignment="1"/>
    <xf numFmtId="189" fontId="4" fillId="2" borderId="1" xfId="5" applyNumberFormat="1" applyFont="1" applyFill="1" applyBorder="1" applyAlignment="1">
      <alignment horizontal="right" vertical="top"/>
    </xf>
    <xf numFmtId="189" fontId="4" fillId="0" borderId="1" xfId="5" applyNumberFormat="1" applyFont="1" applyFill="1" applyBorder="1" applyAlignment="1">
      <alignment horizontal="right" vertical="top"/>
    </xf>
    <xf numFmtId="187" fontId="4" fillId="2" borderId="5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horizontal="right" vertical="center"/>
    </xf>
    <xf numFmtId="189" fontId="4" fillId="0" borderId="0" xfId="5" applyNumberFormat="1" applyFont="1" applyFill="1" applyBorder="1" applyAlignment="1">
      <alignment horizontal="center" vertical="top"/>
    </xf>
    <xf numFmtId="0" fontId="3" fillId="0" borderId="0" xfId="5" applyFont="1" applyFill="1" applyAlignment="1"/>
    <xf numFmtId="0" fontId="4" fillId="2" borderId="0" xfId="5" applyFont="1" applyFill="1" applyAlignment="1">
      <alignment vertical="top"/>
    </xf>
    <xf numFmtId="189" fontId="4" fillId="2" borderId="3" xfId="5" applyNumberFormat="1" applyFont="1" applyFill="1" applyBorder="1" applyAlignment="1">
      <alignment horizontal="right" vertical="top"/>
    </xf>
    <xf numFmtId="189" fontId="4" fillId="0" borderId="3" xfId="5" applyNumberFormat="1" applyFont="1" applyFill="1" applyBorder="1" applyAlignment="1">
      <alignment horizontal="right" vertical="top"/>
    </xf>
    <xf numFmtId="0" fontId="4" fillId="0" borderId="1" xfId="3" applyFont="1" applyFill="1" applyBorder="1" applyAlignment="1">
      <alignment horizontal="left" vertical="center"/>
    </xf>
    <xf numFmtId="0" fontId="4" fillId="0" borderId="1" xfId="3" applyNumberFormat="1" applyFont="1" applyFill="1" applyBorder="1" applyAlignment="1">
      <alignment horizontal="center" vertical="center"/>
    </xf>
    <xf numFmtId="187" fontId="4" fillId="0" borderId="1" xfId="3" applyNumberFormat="1" applyFont="1" applyFill="1" applyBorder="1" applyAlignment="1">
      <alignment horizontal="center" vertical="center"/>
    </xf>
    <xf numFmtId="38" fontId="3" fillId="0" borderId="0" xfId="5" quotePrefix="1" applyNumberFormat="1" applyFont="1" applyFill="1" applyBorder="1" applyAlignment="1">
      <alignment horizontal="left" vertical="top"/>
    </xf>
    <xf numFmtId="38" fontId="4" fillId="0" borderId="0" xfId="9" applyNumberFormat="1" applyFont="1" applyFill="1" applyBorder="1" applyAlignment="1">
      <alignment horizontal="center" vertical="top"/>
    </xf>
    <xf numFmtId="38" fontId="4" fillId="0" borderId="0" xfId="9" applyNumberFormat="1" applyFont="1" applyFill="1" applyBorder="1" applyAlignment="1">
      <alignment vertical="top"/>
    </xf>
    <xf numFmtId="189" fontId="4" fillId="2" borderId="0" xfId="9" applyNumberFormat="1" applyFont="1" applyFill="1" applyBorder="1" applyAlignment="1">
      <alignment horizontal="right" vertical="top"/>
    </xf>
    <xf numFmtId="189" fontId="4" fillId="0" borderId="0" xfId="9" applyNumberFormat="1" applyFont="1" applyFill="1" applyBorder="1" applyAlignment="1">
      <alignment horizontal="right" vertical="top"/>
    </xf>
    <xf numFmtId="189" fontId="4" fillId="2" borderId="0" xfId="10" applyNumberFormat="1" applyFont="1" applyFill="1" applyBorder="1" applyAlignment="1">
      <alignment horizontal="right" vertical="top"/>
    </xf>
    <xf numFmtId="189" fontId="4" fillId="0" borderId="0" xfId="10" applyNumberFormat="1" applyFont="1" applyFill="1" applyBorder="1" applyAlignment="1">
      <alignment horizontal="right" vertical="top"/>
    </xf>
    <xf numFmtId="0" fontId="4" fillId="0" borderId="0" xfId="3" applyNumberFormat="1" applyFont="1" applyFill="1" applyBorder="1" applyAlignment="1">
      <alignment horizontal="center" vertical="center"/>
    </xf>
    <xf numFmtId="38" fontId="4" fillId="0" borderId="0" xfId="5" quotePrefix="1" applyNumberFormat="1" applyFont="1" applyFill="1" applyBorder="1" applyAlignment="1">
      <alignment horizontal="left" vertical="top"/>
    </xf>
    <xf numFmtId="38" fontId="4" fillId="0" borderId="0" xfId="5" applyNumberFormat="1" applyFont="1" applyFill="1" applyBorder="1" applyAlignment="1">
      <alignment vertical="top"/>
    </xf>
    <xf numFmtId="189" fontId="4" fillId="2" borderId="1" xfId="10" applyNumberFormat="1" applyFont="1" applyFill="1" applyBorder="1" applyAlignment="1">
      <alignment horizontal="right" vertical="top"/>
    </xf>
    <xf numFmtId="189" fontId="4" fillId="0" borderId="1" xfId="10" applyNumberFormat="1" applyFont="1" applyFill="1" applyBorder="1" applyAlignment="1">
      <alignment horizontal="right" vertical="top"/>
    </xf>
    <xf numFmtId="189" fontId="4" fillId="2" borderId="3" xfId="10" applyNumberFormat="1" applyFont="1" applyFill="1" applyBorder="1" applyAlignment="1">
      <alignment horizontal="right" vertical="top"/>
    </xf>
    <xf numFmtId="189" fontId="4" fillId="0" borderId="3" xfId="10" applyNumberFormat="1" applyFont="1" applyFill="1" applyBorder="1" applyAlignment="1">
      <alignment horizontal="right" vertical="top"/>
    </xf>
    <xf numFmtId="38" fontId="3" fillId="0" borderId="0" xfId="9" quotePrefix="1" applyNumberFormat="1" applyFont="1" applyFill="1" applyBorder="1" applyAlignment="1">
      <alignment horizontal="left" vertical="top"/>
    </xf>
    <xf numFmtId="0" fontId="4" fillId="2" borderId="0" xfId="5" applyFont="1" applyFill="1" applyBorder="1" applyAlignment="1">
      <alignment vertical="top"/>
    </xf>
    <xf numFmtId="0" fontId="4" fillId="0" borderId="0" xfId="5" applyFont="1" applyFill="1" applyBorder="1" applyAlignment="1">
      <alignment vertical="top"/>
    </xf>
    <xf numFmtId="38" fontId="4" fillId="0" borderId="0" xfId="9" quotePrefix="1" applyNumberFormat="1" applyFont="1" applyFill="1" applyBorder="1" applyAlignment="1">
      <alignment horizontal="left" vertical="top"/>
    </xf>
    <xf numFmtId="38" fontId="8" fillId="0" borderId="0" xfId="9" applyNumberFormat="1" applyFont="1" applyFill="1" applyBorder="1" applyAlignment="1">
      <alignment horizontal="center" vertical="top"/>
    </xf>
    <xf numFmtId="194" fontId="4" fillId="2" borderId="3" xfId="10" applyNumberFormat="1" applyFont="1" applyFill="1" applyBorder="1" applyAlignment="1">
      <alignment horizontal="right" vertical="top"/>
    </xf>
    <xf numFmtId="194" fontId="4" fillId="0" borderId="3" xfId="10" applyNumberFormat="1" applyFont="1" applyFill="1" applyBorder="1" applyAlignment="1">
      <alignment horizontal="right" vertical="top"/>
    </xf>
    <xf numFmtId="191" fontId="4" fillId="0" borderId="1" xfId="8" applyFont="1" applyFill="1" applyBorder="1" applyAlignment="1" applyProtection="1">
      <alignment horizontal="center" vertical="center"/>
    </xf>
    <xf numFmtId="188" fontId="4" fillId="0" borderId="0" xfId="3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89" fontId="3" fillId="0" borderId="1" xfId="2" applyNumberFormat="1" applyFont="1" applyFill="1" applyBorder="1" applyAlignment="1">
      <alignment horizontal="left" vertical="center"/>
    </xf>
    <xf numFmtId="189" fontId="4" fillId="0" borderId="1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189" fontId="4" fillId="0" borderId="0" xfId="2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189" fontId="9" fillId="0" borderId="0" xfId="11" applyNumberFormat="1" applyFont="1" applyFill="1" applyBorder="1" applyAlignment="1">
      <alignment vertical="center"/>
    </xf>
    <xf numFmtId="189" fontId="9" fillId="0" borderId="0" xfId="11" applyNumberFormat="1" applyFont="1" applyFill="1" applyAlignment="1">
      <alignment horizontal="right" vertical="center"/>
    </xf>
    <xf numFmtId="189" fontId="9" fillId="0" borderId="0" xfId="11" applyNumberFormat="1" applyFont="1" applyFill="1" applyBorder="1" applyAlignment="1">
      <alignment horizontal="right" vertical="center"/>
    </xf>
    <xf numFmtId="0" fontId="9" fillId="0" borderId="0" xfId="5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right" vertical="center"/>
    </xf>
    <xf numFmtId="189" fontId="9" fillId="0" borderId="0" xfId="11" quotePrefix="1" applyNumberFormat="1" applyFont="1" applyFill="1" applyAlignment="1">
      <alignment horizontal="right" vertical="center"/>
    </xf>
    <xf numFmtId="0" fontId="9" fillId="0" borderId="0" xfId="2" applyFont="1" applyFill="1" applyAlignment="1">
      <alignment horizontal="right" vertical="center"/>
    </xf>
    <xf numFmtId="0" fontId="9" fillId="0" borderId="2" xfId="3" applyFont="1" applyFill="1" applyBorder="1" applyAlignment="1">
      <alignment horizontal="center" vertical="top"/>
    </xf>
    <xf numFmtId="189" fontId="9" fillId="0" borderId="1" xfId="11" applyNumberFormat="1" applyFont="1" applyFill="1" applyBorder="1" applyAlignment="1">
      <alignment horizontal="right" vertical="center"/>
    </xf>
    <xf numFmtId="0" fontId="9" fillId="0" borderId="0" xfId="3" applyFont="1" applyFill="1" applyBorder="1" applyAlignment="1">
      <alignment horizontal="center" vertical="top"/>
    </xf>
    <xf numFmtId="0" fontId="9" fillId="0" borderId="0" xfId="11" quotePrefix="1" applyNumberFormat="1" applyFont="1" applyFill="1" applyBorder="1" applyAlignment="1">
      <alignment horizontal="left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189" fontId="10" fillId="0" borderId="0" xfId="12" applyNumberFormat="1" applyFont="1" applyFill="1" applyBorder="1" applyAlignment="1">
      <alignment horizontal="right" vertical="center"/>
    </xf>
    <xf numFmtId="189" fontId="10" fillId="0" borderId="0" xfId="2" applyNumberFormat="1" applyFont="1" applyFill="1" applyAlignment="1">
      <alignment vertical="center"/>
    </xf>
    <xf numFmtId="0" fontId="10" fillId="0" borderId="0" xfId="11" quotePrefix="1" applyNumberFormat="1" applyFont="1" applyFill="1" applyBorder="1" applyAlignment="1">
      <alignment horizontal="lef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11" applyNumberFormat="1" applyFont="1" applyFill="1" applyAlignment="1">
      <alignment horizontal="left" vertical="center"/>
    </xf>
    <xf numFmtId="189" fontId="10" fillId="0" borderId="1" xfId="12" applyNumberFormat="1" applyFont="1" applyFill="1" applyBorder="1" applyAlignment="1">
      <alignment horizontal="right" vertical="center"/>
    </xf>
    <xf numFmtId="0" fontId="9" fillId="0" borderId="0" xfId="11" quotePrefix="1" applyNumberFormat="1" applyFont="1" applyFill="1" applyAlignment="1">
      <alignment horizontal="left" vertical="center"/>
    </xf>
    <xf numFmtId="189" fontId="10" fillId="0" borderId="3" xfId="12" applyNumberFormat="1" applyFont="1" applyFill="1" applyBorder="1" applyAlignment="1">
      <alignment horizontal="right" vertical="center"/>
    </xf>
    <xf numFmtId="43" fontId="10" fillId="0" borderId="0" xfId="10" applyFont="1" applyFill="1" applyAlignment="1">
      <alignment vertical="center"/>
    </xf>
    <xf numFmtId="0" fontId="9" fillId="0" borderId="0" xfId="11" quotePrefix="1" applyNumberFormat="1" applyFont="1" applyFill="1" applyAlignment="1">
      <alignment horizontal="left" vertical="center" wrapText="1"/>
    </xf>
    <xf numFmtId="0" fontId="10" fillId="0" borderId="0" xfId="11" quotePrefix="1" applyNumberFormat="1" applyFont="1" applyFill="1" applyAlignment="1">
      <alignment horizontal="left" vertical="center"/>
    </xf>
    <xf numFmtId="189" fontId="10" fillId="2" borderId="0" xfId="12" applyNumberFormat="1" applyFont="1" applyFill="1" applyBorder="1" applyAlignment="1">
      <alignment horizontal="right" vertical="center"/>
    </xf>
    <xf numFmtId="0" fontId="9" fillId="0" borderId="0" xfId="11" quotePrefix="1" applyNumberFormat="1" applyFont="1" applyFill="1" applyBorder="1" applyAlignment="1">
      <alignment horizontal="left" vertical="center" wrapText="1"/>
    </xf>
    <xf numFmtId="189" fontId="10" fillId="2" borderId="1" xfId="12" applyNumberFormat="1" applyFont="1" applyFill="1" applyBorder="1" applyAlignment="1">
      <alignment horizontal="right" vertical="center"/>
    </xf>
    <xf numFmtId="189" fontId="10" fillId="2" borderId="3" xfId="12" applyNumberFormat="1" applyFont="1" applyFill="1" applyBorder="1" applyAlignment="1">
      <alignment horizontal="right" vertical="center"/>
    </xf>
    <xf numFmtId="0" fontId="3" fillId="0" borderId="0" xfId="11" quotePrefix="1" applyNumberFormat="1" applyFont="1" applyFill="1" applyAlignment="1">
      <alignment horizontal="left" vertical="center"/>
    </xf>
    <xf numFmtId="0" fontId="4" fillId="0" borderId="0" xfId="1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189" fontId="4" fillId="0" borderId="0" xfId="12" applyNumberFormat="1" applyFont="1" applyFill="1" applyBorder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43" fontId="4" fillId="0" borderId="0" xfId="10" applyFont="1" applyFill="1" applyAlignment="1">
      <alignment vertical="center"/>
    </xf>
    <xf numFmtId="189" fontId="4" fillId="0" borderId="1" xfId="12" applyNumberFormat="1" applyFont="1" applyFill="1" applyBorder="1" applyAlignment="1">
      <alignment horizontal="right" vertical="center"/>
    </xf>
    <xf numFmtId="0" fontId="4" fillId="0" borderId="0" xfId="11" applyFont="1" applyFill="1" applyAlignment="1">
      <alignment vertical="top"/>
    </xf>
    <xf numFmtId="189" fontId="4" fillId="0" borderId="0" xfId="11" applyNumberFormat="1" applyFont="1" applyFill="1" applyAlignment="1">
      <alignment horizontal="right" vertical="top"/>
    </xf>
    <xf numFmtId="0" fontId="4" fillId="0" borderId="0" xfId="11" applyFont="1" applyFill="1" applyAlignment="1">
      <alignment horizontal="center" vertical="top"/>
    </xf>
    <xf numFmtId="189" fontId="3" fillId="0" borderId="0" xfId="11" applyNumberFormat="1" applyFont="1" applyFill="1" applyBorder="1" applyAlignment="1">
      <alignment horizontal="center" vertical="top"/>
    </xf>
    <xf numFmtId="189" fontId="3" fillId="0" borderId="0" xfId="11" applyNumberFormat="1" applyFont="1" applyFill="1" applyAlignment="1">
      <alignment horizontal="right"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189" fontId="3" fillId="0" borderId="0" xfId="11" applyNumberFormat="1" applyFont="1" applyFill="1" applyBorder="1" applyAlignment="1">
      <alignment horizontal="right" vertical="center"/>
    </xf>
    <xf numFmtId="189" fontId="3" fillId="0" borderId="0" xfId="11" quotePrefix="1" applyNumberFormat="1" applyFont="1" applyFill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0" fontId="3" fillId="0" borderId="0" xfId="5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3" fillId="0" borderId="2" xfId="3" applyFont="1" applyFill="1" applyBorder="1" applyAlignment="1">
      <alignment horizontal="center" vertical="top"/>
    </xf>
    <xf numFmtId="189" fontId="3" fillId="0" borderId="1" xfId="12" applyNumberFormat="1" applyFont="1" applyFill="1" applyBorder="1" applyAlignment="1">
      <alignment horizontal="right" vertical="center"/>
    </xf>
    <xf numFmtId="189" fontId="3" fillId="0" borderId="0" xfId="12" applyNumberFormat="1" applyFont="1" applyFill="1" applyBorder="1" applyAlignment="1">
      <alignment horizontal="right" vertical="center"/>
    </xf>
    <xf numFmtId="189" fontId="3" fillId="0" borderId="1" xfId="11" applyNumberFormat="1" applyFont="1" applyFill="1" applyBorder="1" applyAlignment="1">
      <alignment horizontal="right" vertical="center"/>
    </xf>
    <xf numFmtId="38" fontId="3" fillId="0" borderId="0" xfId="9" applyNumberFormat="1" applyFont="1" applyFill="1" applyBorder="1" applyAlignment="1">
      <alignment horizontal="center" vertical="center"/>
    </xf>
    <xf numFmtId="0" fontId="3" fillId="0" borderId="0" xfId="11" quotePrefix="1" applyNumberFormat="1" applyFont="1" applyFill="1" applyBorder="1" applyAlignment="1">
      <alignment horizontal="left" vertical="center"/>
    </xf>
    <xf numFmtId="0" fontId="4" fillId="0" borderId="0" xfId="11" applyNumberFormat="1" applyFont="1" applyFill="1" applyAlignment="1">
      <alignment horizontal="left" vertical="center"/>
    </xf>
    <xf numFmtId="0" fontId="4" fillId="0" borderId="0" xfId="11" applyFont="1" applyFill="1" applyAlignment="1">
      <alignment horizontal="center" vertical="center"/>
    </xf>
    <xf numFmtId="189" fontId="4" fillId="0" borderId="0" xfId="10" applyNumberFormat="1" applyFont="1" applyFill="1" applyBorder="1" applyAlignment="1">
      <alignment horizontal="right" vertical="center"/>
    </xf>
    <xf numFmtId="189" fontId="4" fillId="0" borderId="3" xfId="10" applyNumberFormat="1" applyFont="1" applyFill="1" applyBorder="1" applyAlignment="1">
      <alignment horizontal="right" vertical="center"/>
    </xf>
    <xf numFmtId="195" fontId="4" fillId="0" borderId="0" xfId="2" applyNumberFormat="1" applyFont="1" applyFill="1" applyAlignment="1">
      <alignment vertical="center"/>
    </xf>
    <xf numFmtId="0" fontId="3" fillId="0" borderId="0" xfId="11" quotePrefix="1" applyNumberFormat="1" applyFont="1" applyFill="1" applyAlignment="1">
      <alignment horizontal="left" vertical="center" wrapText="1"/>
    </xf>
    <xf numFmtId="0" fontId="4" fillId="0" borderId="0" xfId="11" quotePrefix="1" applyNumberFormat="1" applyFont="1" applyFill="1" applyAlignment="1">
      <alignment horizontal="left" vertical="center"/>
    </xf>
    <xf numFmtId="189" fontId="4" fillId="0" borderId="1" xfId="10" applyNumberFormat="1" applyFont="1" applyFill="1" applyBorder="1" applyAlignment="1">
      <alignment horizontal="right" vertical="center"/>
    </xf>
    <xf numFmtId="189" fontId="4" fillId="2" borderId="0" xfId="10" applyNumberFormat="1" applyFont="1" applyFill="1" applyBorder="1" applyAlignment="1">
      <alignment horizontal="right" vertical="center"/>
    </xf>
    <xf numFmtId="189" fontId="4" fillId="2" borderId="0" xfId="12" applyNumberFormat="1" applyFont="1" applyFill="1" applyBorder="1" applyAlignment="1">
      <alignment horizontal="right" vertical="center"/>
    </xf>
    <xf numFmtId="0" fontId="3" fillId="0" borderId="0" xfId="11" quotePrefix="1" applyNumberFormat="1" applyFont="1" applyFill="1" applyBorder="1" applyAlignment="1">
      <alignment horizontal="left" vertical="center" wrapText="1"/>
    </xf>
    <xf numFmtId="189" fontId="4" fillId="2" borderId="1" xfId="12" applyNumberFormat="1" applyFont="1" applyFill="1" applyBorder="1" applyAlignment="1">
      <alignment horizontal="right" vertical="center"/>
    </xf>
    <xf numFmtId="189" fontId="4" fillId="2" borderId="1" xfId="10" applyNumberFormat="1" applyFont="1" applyFill="1" applyBorder="1" applyAlignment="1">
      <alignment horizontal="right" vertical="center"/>
    </xf>
    <xf numFmtId="189" fontId="4" fillId="2" borderId="3" xfId="10" applyNumberFormat="1" applyFont="1" applyFill="1" applyBorder="1" applyAlignment="1">
      <alignment horizontal="right" vertical="center"/>
    </xf>
    <xf numFmtId="49" fontId="3" fillId="0" borderId="0" xfId="4" applyNumberFormat="1" applyFont="1" applyFill="1" applyBorder="1" applyAlignment="1" applyProtection="1">
      <alignment horizontal="left" vertical="center"/>
    </xf>
    <xf numFmtId="189" fontId="4" fillId="0" borderId="0" xfId="4" applyNumberFormat="1" applyFont="1" applyFill="1" applyBorder="1" applyAlignment="1">
      <alignment horizontal="center" vertical="center"/>
    </xf>
    <xf numFmtId="189" fontId="4" fillId="0" borderId="0" xfId="4" applyNumberFormat="1" applyFont="1" applyFill="1" applyBorder="1" applyAlignment="1">
      <alignment horizontal="right" vertical="center"/>
    </xf>
    <xf numFmtId="0" fontId="4" fillId="0" borderId="0" xfId="4" applyFont="1" applyFill="1"/>
    <xf numFmtId="0" fontId="3" fillId="0" borderId="0" xfId="4" applyFont="1" applyFill="1" applyBorder="1" applyAlignment="1" applyProtection="1">
      <alignment horizontal="left" vertical="center"/>
    </xf>
    <xf numFmtId="0" fontId="3" fillId="0" borderId="1" xfId="4" applyFont="1" applyFill="1" applyBorder="1" applyAlignment="1" applyProtection="1">
      <alignment horizontal="left" vertical="center"/>
    </xf>
    <xf numFmtId="49" fontId="3" fillId="0" borderId="1" xfId="4" applyNumberFormat="1" applyFont="1" applyFill="1" applyBorder="1" applyAlignment="1" applyProtection="1">
      <alignment horizontal="left"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vertical="center"/>
    </xf>
    <xf numFmtId="49" fontId="4" fillId="0" borderId="0" xfId="4" applyNumberFormat="1" applyFont="1" applyFill="1" applyBorder="1" applyAlignment="1" applyProtection="1">
      <alignment vertical="top"/>
    </xf>
    <xf numFmtId="0" fontId="4" fillId="0" borderId="0" xfId="4" applyFont="1" applyFill="1" applyBorder="1" applyAlignment="1" applyProtection="1">
      <alignment vertical="top"/>
    </xf>
    <xf numFmtId="189" fontId="4" fillId="0" borderId="0" xfId="4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horizontal="right" vertical="top"/>
    </xf>
    <xf numFmtId="0" fontId="4" fillId="0" borderId="0" xfId="4" applyFont="1" applyFill="1" applyBorder="1" applyAlignment="1">
      <alignment vertical="top"/>
    </xf>
    <xf numFmtId="0" fontId="4" fillId="0" borderId="0" xfId="4" applyFont="1" applyFill="1" applyAlignment="1">
      <alignment vertical="top"/>
    </xf>
    <xf numFmtId="0" fontId="3" fillId="0" borderId="0" xfId="4" applyFont="1" applyFill="1" applyBorder="1" applyAlignment="1" applyProtection="1">
      <alignment horizontal="left" vertical="top"/>
    </xf>
    <xf numFmtId="49" fontId="3" fillId="0" borderId="0" xfId="4" applyNumberFormat="1" applyFont="1" applyFill="1" applyBorder="1" applyAlignment="1" applyProtection="1">
      <alignment horizontal="left" vertical="top"/>
    </xf>
    <xf numFmtId="49" fontId="3" fillId="0" borderId="0" xfId="4" applyNumberFormat="1" applyFont="1" applyFill="1" applyBorder="1" applyAlignment="1" applyProtection="1">
      <alignment horizontal="center" vertical="top"/>
    </xf>
    <xf numFmtId="189" fontId="3" fillId="0" borderId="0" xfId="2" applyNumberFormat="1" applyFont="1" applyFill="1" applyBorder="1" applyAlignment="1">
      <alignment horizontal="center" vertical="top"/>
    </xf>
    <xf numFmtId="189" fontId="3" fillId="0" borderId="0" xfId="2" applyNumberFormat="1" applyFont="1" applyFill="1" applyBorder="1" applyAlignment="1">
      <alignment horizontal="right" vertical="top"/>
    </xf>
    <xf numFmtId="0" fontId="3" fillId="0" borderId="0" xfId="13" applyFont="1" applyFill="1" applyBorder="1" applyAlignment="1">
      <alignment vertical="top"/>
    </xf>
    <xf numFmtId="189" fontId="3" fillId="0" borderId="1" xfId="4" applyNumberFormat="1" applyFont="1" applyFill="1" applyBorder="1" applyAlignment="1">
      <alignment horizontal="center" vertical="top"/>
    </xf>
    <xf numFmtId="189" fontId="3" fillId="0" borderId="0" xfId="4" applyNumberFormat="1" applyFont="1" applyFill="1" applyBorder="1" applyAlignment="1">
      <alignment horizontal="right" vertical="top"/>
    </xf>
    <xf numFmtId="189" fontId="3" fillId="0" borderId="1" xfId="4" applyNumberFormat="1" applyFont="1" applyFill="1" applyBorder="1" applyAlignment="1">
      <alignment horizontal="right" vertical="top"/>
    </xf>
    <xf numFmtId="0" fontId="3" fillId="0" borderId="0" xfId="13" applyFont="1" applyFill="1" applyBorder="1" applyAlignment="1">
      <alignment horizontal="center" vertical="top"/>
    </xf>
    <xf numFmtId="0" fontId="3" fillId="0" borderId="0" xfId="4" applyFont="1" applyFill="1" applyBorder="1" applyAlignment="1" applyProtection="1">
      <alignment vertical="top"/>
    </xf>
    <xf numFmtId="189" fontId="4" fillId="2" borderId="0" xfId="4" applyNumberFormat="1" applyFont="1" applyFill="1" applyBorder="1" applyAlignment="1">
      <alignment horizontal="right" vertical="top"/>
    </xf>
    <xf numFmtId="49" fontId="3" fillId="0" borderId="0" xfId="4" applyNumberFormat="1" applyFont="1" applyFill="1" applyBorder="1" applyAlignment="1" applyProtection="1">
      <alignment vertical="top"/>
    </xf>
    <xf numFmtId="0" fontId="4" fillId="0" borderId="0" xfId="4" applyFont="1" applyFill="1" applyAlignment="1">
      <alignment horizontal="center" vertical="top"/>
    </xf>
    <xf numFmtId="195" fontId="4" fillId="0" borderId="0" xfId="1" applyNumberFormat="1" applyFont="1" applyFill="1" applyAlignment="1">
      <alignment vertical="top"/>
    </xf>
    <xf numFmtId="49" fontId="4" fillId="0" borderId="0" xfId="3" applyNumberFormat="1" applyFont="1" applyFill="1" applyBorder="1" applyAlignment="1" applyProtection="1">
      <alignment horizontal="left" vertical="top"/>
    </xf>
    <xf numFmtId="0" fontId="4" fillId="2" borderId="0" xfId="4" applyFont="1" applyFill="1" applyAlignment="1">
      <alignment vertical="top"/>
    </xf>
    <xf numFmtId="189" fontId="4" fillId="0" borderId="0" xfId="10" quotePrefix="1" applyNumberFormat="1" applyFont="1" applyFill="1" applyBorder="1" applyAlignment="1">
      <alignment horizontal="center" vertical="top"/>
    </xf>
    <xf numFmtId="189" fontId="4" fillId="0" borderId="0" xfId="10" quotePrefix="1" applyNumberFormat="1" applyFont="1" applyFill="1" applyBorder="1" applyAlignment="1">
      <alignment horizontal="right" vertical="top"/>
    </xf>
    <xf numFmtId="189" fontId="4" fillId="2" borderId="0" xfId="10" quotePrefix="1" applyNumberFormat="1" applyFont="1" applyFill="1" applyBorder="1" applyAlignment="1">
      <alignment horizontal="right" vertical="top"/>
    </xf>
    <xf numFmtId="189" fontId="4" fillId="2" borderId="1" xfId="10" quotePrefix="1" applyNumberFormat="1" applyFont="1" applyFill="1" applyBorder="1" applyAlignment="1">
      <alignment horizontal="right" vertical="top"/>
    </xf>
    <xf numFmtId="189" fontId="4" fillId="0" borderId="1" xfId="10" quotePrefix="1" applyNumberFormat="1" applyFont="1" applyFill="1" applyBorder="1" applyAlignment="1">
      <alignment horizontal="right" vertical="top"/>
    </xf>
    <xf numFmtId="189" fontId="4" fillId="2" borderId="1" xfId="14" quotePrefix="1" applyNumberFormat="1" applyFont="1" applyFill="1" applyBorder="1" applyAlignment="1">
      <alignment horizontal="right" vertical="top"/>
    </xf>
    <xf numFmtId="189" fontId="4" fillId="0" borderId="0" xfId="14" quotePrefix="1" applyNumberFormat="1" applyFont="1" applyFill="1" applyBorder="1" applyAlignment="1">
      <alignment horizontal="right" vertical="top"/>
    </xf>
    <xf numFmtId="189" fontId="4" fillId="0" borderId="1" xfId="14" quotePrefix="1" applyNumberFormat="1" applyFont="1" applyFill="1" applyBorder="1" applyAlignment="1">
      <alignment horizontal="right" vertical="top"/>
    </xf>
    <xf numFmtId="0" fontId="4" fillId="0" borderId="0" xfId="3" applyFont="1" applyFill="1" applyBorder="1" applyAlignment="1">
      <alignment vertical="top"/>
    </xf>
    <xf numFmtId="0" fontId="3" fillId="0" borderId="0" xfId="4" applyFont="1" applyFill="1" applyBorder="1" applyAlignment="1">
      <alignment vertical="top"/>
    </xf>
    <xf numFmtId="189" fontId="4" fillId="2" borderId="1" xfId="4" applyNumberFormat="1" applyFont="1" applyFill="1" applyBorder="1" applyAlignment="1">
      <alignment horizontal="right" vertical="top"/>
    </xf>
    <xf numFmtId="189" fontId="4" fillId="0" borderId="1" xfId="4" applyNumberFormat="1" applyFont="1" applyFill="1" applyBorder="1" applyAlignment="1">
      <alignment horizontal="right" vertical="top"/>
    </xf>
    <xf numFmtId="38" fontId="4" fillId="0" borderId="1" xfId="4" applyNumberFormat="1" applyFont="1" applyFill="1" applyBorder="1" applyAlignment="1">
      <alignment vertical="center"/>
    </xf>
    <xf numFmtId="37" fontId="3" fillId="0" borderId="0" xfId="4" applyNumberFormat="1" applyFont="1" applyFill="1" applyBorder="1" applyAlignment="1" applyProtection="1">
      <alignment horizontal="left" vertical="center"/>
    </xf>
    <xf numFmtId="0" fontId="4" fillId="0" borderId="0" xfId="4" applyFont="1" applyFill="1" applyAlignment="1">
      <alignment horizontal="center"/>
    </xf>
    <xf numFmtId="0" fontId="3" fillId="0" borderId="0" xfId="13" applyFont="1" applyFill="1" applyBorder="1" applyAlignment="1">
      <alignment horizontal="left" vertical="center"/>
    </xf>
    <xf numFmtId="189" fontId="3" fillId="0" borderId="0" xfId="2" applyNumberFormat="1" applyFont="1" applyFill="1" applyBorder="1" applyAlignment="1">
      <alignment horizontal="center"/>
    </xf>
    <xf numFmtId="0" fontId="3" fillId="0" borderId="0" xfId="13" applyFont="1" applyFill="1" applyBorder="1" applyAlignment="1">
      <alignment vertical="center"/>
    </xf>
    <xf numFmtId="189" fontId="3" fillId="0" borderId="1" xfId="4" applyNumberFormat="1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horizontal="right" vertical="center"/>
    </xf>
    <xf numFmtId="189" fontId="3" fillId="0" borderId="1" xfId="4" applyNumberFormat="1" applyFont="1" applyFill="1" applyBorder="1" applyAlignment="1">
      <alignment horizontal="right" vertical="center"/>
    </xf>
    <xf numFmtId="0" fontId="3" fillId="0" borderId="0" xfId="13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 applyProtection="1">
      <alignment vertical="center"/>
    </xf>
    <xf numFmtId="49" fontId="4" fillId="0" borderId="0" xfId="4" applyNumberFormat="1" applyFont="1" applyFill="1" applyBorder="1" applyAlignment="1" applyProtection="1">
      <alignment vertical="center"/>
    </xf>
    <xf numFmtId="189" fontId="4" fillId="2" borderId="0" xfId="4" applyNumberFormat="1" applyFont="1" applyFill="1" applyBorder="1" applyAlignment="1">
      <alignment horizontal="right" vertical="center"/>
    </xf>
    <xf numFmtId="0" fontId="4" fillId="0" borderId="0" xfId="4" applyFont="1" applyFill="1" applyBorder="1" applyAlignment="1" applyProtection="1">
      <alignment vertical="center"/>
    </xf>
    <xf numFmtId="189" fontId="4" fillId="0" borderId="0" xfId="10" quotePrefix="1" applyNumberFormat="1" applyFont="1" applyFill="1" applyBorder="1" applyAlignment="1">
      <alignment horizontal="center" vertical="center"/>
    </xf>
    <xf numFmtId="189" fontId="4" fillId="0" borderId="0" xfId="10" quotePrefix="1" applyNumberFormat="1" applyFont="1" applyFill="1" applyBorder="1" applyAlignment="1">
      <alignment horizontal="right" vertical="center"/>
    </xf>
    <xf numFmtId="189" fontId="4" fillId="2" borderId="1" xfId="14" quotePrefix="1" applyNumberFormat="1" applyFont="1" applyFill="1" applyBorder="1" applyAlignment="1">
      <alignment horizontal="right" vertical="center"/>
    </xf>
    <xf numFmtId="189" fontId="4" fillId="0" borderId="0" xfId="14" quotePrefix="1" applyNumberFormat="1" applyFont="1" applyFill="1" applyBorder="1" applyAlignment="1">
      <alignment horizontal="right" vertical="center"/>
    </xf>
    <xf numFmtId="189" fontId="4" fillId="0" borderId="1" xfId="14" quotePrefix="1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vertical="center"/>
    </xf>
    <xf numFmtId="189" fontId="4" fillId="2" borderId="1" xfId="4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 applyProtection="1">
      <alignment vertical="center"/>
    </xf>
    <xf numFmtId="189" fontId="4" fillId="0" borderId="0" xfId="4" quotePrefix="1" applyNumberFormat="1" applyFont="1" applyFill="1" applyBorder="1" applyAlignment="1">
      <alignment horizontal="center" vertical="center"/>
    </xf>
    <xf numFmtId="189" fontId="4" fillId="2" borderId="3" xfId="4" applyNumberFormat="1" applyFont="1" applyFill="1" applyBorder="1" applyAlignment="1">
      <alignment horizontal="right" vertical="center"/>
    </xf>
    <xf numFmtId="189" fontId="4" fillId="0" borderId="3" xfId="4" applyNumberFormat="1" applyFont="1" applyFill="1" applyBorder="1" applyAlignment="1">
      <alignment horizontal="right" vertical="center"/>
    </xf>
    <xf numFmtId="0" fontId="4" fillId="0" borderId="0" xfId="3" applyFont="1" applyFill="1" applyBorder="1" applyAlignment="1" applyProtection="1">
      <alignment vertical="top"/>
    </xf>
    <xf numFmtId="189" fontId="4" fillId="2" borderId="0" xfId="4" quotePrefix="1" applyNumberFormat="1" applyFont="1" applyFill="1" applyBorder="1" applyAlignment="1">
      <alignment horizontal="right" vertical="center"/>
    </xf>
    <xf numFmtId="0" fontId="4" fillId="0" borderId="0" xfId="4" applyFont="1" applyFill="1" applyBorder="1"/>
    <xf numFmtId="0" fontId="4" fillId="0" borderId="1" xfId="2" applyFont="1" applyFill="1" applyBorder="1" applyAlignment="1">
      <alignment horizontal="left" vertical="center"/>
    </xf>
    <xf numFmtId="187" fontId="3" fillId="0" borderId="2" xfId="3" applyNumberFormat="1" applyFont="1" applyFill="1" applyBorder="1" applyAlignment="1">
      <alignment horizontal="center" vertical="center"/>
    </xf>
    <xf numFmtId="188" fontId="3" fillId="0" borderId="2" xfId="3" applyNumberFormat="1" applyFont="1" applyFill="1" applyBorder="1" applyAlignment="1">
      <alignment horizontal="center" vertical="center"/>
    </xf>
    <xf numFmtId="189" fontId="9" fillId="0" borderId="1" xfId="11" applyNumberFormat="1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/>
    </xf>
    <xf numFmtId="189" fontId="3" fillId="0" borderId="1" xfId="11" applyNumberFormat="1" applyFont="1" applyFill="1" applyBorder="1" applyAlignment="1">
      <alignment horizontal="center" vertical="top"/>
    </xf>
    <xf numFmtId="189" fontId="3" fillId="0" borderId="6" xfId="11" applyNumberFormat="1" applyFont="1" applyFill="1" applyBorder="1" applyAlignment="1">
      <alignment horizontal="center" vertical="top"/>
    </xf>
    <xf numFmtId="189" fontId="3" fillId="0" borderId="1" xfId="2" applyNumberFormat="1" applyFont="1" applyFill="1" applyBorder="1" applyAlignment="1">
      <alignment horizontal="center" vertical="top"/>
    </xf>
    <xf numFmtId="188" fontId="3" fillId="0" borderId="2" xfId="3" applyNumberFormat="1" applyFont="1" applyFill="1" applyBorder="1" applyAlignment="1">
      <alignment horizontal="center" vertical="top"/>
    </xf>
  </cellXfs>
  <cellStyles count="15">
    <cellStyle name="Comma" xfId="1" builtinId="3"/>
    <cellStyle name="Comma 2 2" xfId="7"/>
    <cellStyle name="Comma 3 7" xfId="14"/>
    <cellStyle name="Comma 62" xfId="10"/>
    <cellStyle name="Comma_CE-Thai" xfId="12"/>
    <cellStyle name="Excel Built-in Comma" xfId="8"/>
    <cellStyle name="Normal" xfId="0" builtinId="0"/>
    <cellStyle name="Normal 2 10 4" xfId="3"/>
    <cellStyle name="Normal 2 2 15" xfId="6"/>
    <cellStyle name="Normal 2 2 3" xfId="5"/>
    <cellStyle name="Normal 2 7" xfId="2"/>
    <cellStyle name="Normal 59 2 2" xfId="4"/>
    <cellStyle name="Normal_B185-Bs&amp;plT-Ye12'2006" xfId="9"/>
    <cellStyle name="Normal_California Wow 310308_1" xfId="13"/>
    <cellStyle name="Normal_CE-Thai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tabSelected="1" zoomScale="70" zoomScaleNormal="70" zoomScaleSheetLayoutView="100" workbookViewId="0"/>
  </sheetViews>
  <sheetFormatPr defaultColWidth="9.125" defaultRowHeight="18" customHeight="1"/>
  <cols>
    <col min="1" max="3" width="1.875" style="5" customWidth="1"/>
    <col min="4" max="4" width="43" style="5" customWidth="1"/>
    <col min="5" max="5" width="7" style="2" customWidth="1"/>
    <col min="6" max="6" width="0.875" style="2" customWidth="1"/>
    <col min="7" max="7" width="12.625" style="3" customWidth="1"/>
    <col min="8" max="8" width="0.875" style="4" customWidth="1"/>
    <col min="9" max="9" width="11.625" style="3" customWidth="1"/>
    <col min="10" max="10" width="0.875" style="4" customWidth="1"/>
    <col min="11" max="11" width="12.625" style="3" customWidth="1"/>
    <col min="12" max="12" width="0.875" style="4" customWidth="1"/>
    <col min="13" max="13" width="11.625" style="3" customWidth="1"/>
    <col min="14" max="16384" width="9.125" style="5"/>
  </cols>
  <sheetData>
    <row r="1" spans="1:13" ht="18" customHeight="1">
      <c r="A1" s="1" t="s">
        <v>0</v>
      </c>
      <c r="B1" s="1"/>
      <c r="C1" s="1"/>
      <c r="D1" s="1"/>
    </row>
    <row r="2" spans="1:13" ht="18" customHeight="1">
      <c r="A2" s="6" t="s">
        <v>1</v>
      </c>
      <c r="B2" s="6"/>
      <c r="C2" s="6"/>
      <c r="D2" s="6"/>
    </row>
    <row r="3" spans="1:13" ht="18" customHeight="1">
      <c r="A3" s="7" t="s">
        <v>2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4" spans="1:13" ht="20.100000000000001" customHeight="1"/>
    <row r="5" spans="1:13" ht="20.100000000000001" customHeight="1">
      <c r="E5" s="11"/>
      <c r="F5" s="11"/>
      <c r="G5" s="299" t="s">
        <v>3</v>
      </c>
      <c r="H5" s="299"/>
      <c r="I5" s="299"/>
      <c r="J5" s="12"/>
      <c r="K5" s="299" t="s">
        <v>4</v>
      </c>
      <c r="L5" s="299"/>
      <c r="M5" s="299"/>
    </row>
    <row r="6" spans="1:13" ht="20.100000000000001" customHeight="1">
      <c r="A6" s="1"/>
      <c r="B6" s="1"/>
      <c r="C6" s="1"/>
      <c r="D6" s="1"/>
      <c r="E6" s="13"/>
      <c r="F6" s="13"/>
      <c r="G6" s="14" t="s">
        <v>5</v>
      </c>
      <c r="H6" s="15"/>
      <c r="I6" s="14" t="s">
        <v>6</v>
      </c>
      <c r="J6" s="12"/>
      <c r="K6" s="14" t="s">
        <v>5</v>
      </c>
      <c r="L6" s="15"/>
      <c r="M6" s="14" t="s">
        <v>6</v>
      </c>
    </row>
    <row r="7" spans="1:13" ht="20.100000000000001" customHeight="1">
      <c r="A7" s="1"/>
      <c r="B7" s="1"/>
      <c r="C7" s="1"/>
      <c r="D7" s="1"/>
      <c r="E7" s="13"/>
      <c r="F7" s="13"/>
      <c r="G7" s="16" t="s">
        <v>7</v>
      </c>
      <c r="H7" s="14"/>
      <c r="I7" s="14" t="s">
        <v>8</v>
      </c>
      <c r="J7" s="17"/>
      <c r="K7" s="16" t="s">
        <v>7</v>
      </c>
      <c r="L7" s="14"/>
      <c r="M7" s="14" t="s">
        <v>8</v>
      </c>
    </row>
    <row r="8" spans="1:13" ht="20.100000000000001" customHeight="1">
      <c r="A8" s="1"/>
      <c r="B8" s="1"/>
      <c r="C8" s="1"/>
      <c r="D8" s="1"/>
      <c r="E8" s="13"/>
      <c r="F8" s="13"/>
      <c r="G8" s="18" t="s">
        <v>9</v>
      </c>
      <c r="H8" s="18"/>
      <c r="I8" s="18" t="s">
        <v>10</v>
      </c>
      <c r="J8" s="19"/>
      <c r="K8" s="18" t="s">
        <v>9</v>
      </c>
      <c r="L8" s="18"/>
      <c r="M8" s="18" t="s">
        <v>10</v>
      </c>
    </row>
    <row r="9" spans="1:13" ht="20.100000000000001" customHeight="1">
      <c r="A9" s="1"/>
      <c r="B9" s="1"/>
      <c r="C9" s="1"/>
      <c r="D9" s="1"/>
      <c r="E9" s="20" t="s">
        <v>11</v>
      </c>
      <c r="F9" s="13"/>
      <c r="G9" s="21" t="s">
        <v>12</v>
      </c>
      <c r="H9" s="15"/>
      <c r="I9" s="21" t="s">
        <v>12</v>
      </c>
      <c r="J9" s="12"/>
      <c r="K9" s="21" t="s">
        <v>12</v>
      </c>
      <c r="L9" s="15"/>
      <c r="M9" s="21" t="s">
        <v>12</v>
      </c>
    </row>
    <row r="10" spans="1:13" ht="6" customHeight="1">
      <c r="A10" s="1"/>
      <c r="B10" s="1"/>
      <c r="C10" s="1"/>
      <c r="D10" s="1"/>
      <c r="E10" s="22"/>
      <c r="F10" s="13"/>
      <c r="G10" s="23"/>
      <c r="H10" s="15"/>
      <c r="I10" s="14"/>
      <c r="J10" s="12"/>
      <c r="K10" s="23"/>
      <c r="L10" s="15"/>
      <c r="M10" s="14"/>
    </row>
    <row r="11" spans="1:13" ht="20.100000000000001" customHeight="1">
      <c r="A11" s="24" t="s">
        <v>13</v>
      </c>
      <c r="B11" s="1"/>
      <c r="C11" s="1"/>
      <c r="D11" s="1"/>
      <c r="E11" s="13"/>
      <c r="F11" s="13"/>
      <c r="G11" s="25"/>
      <c r="H11" s="26"/>
      <c r="I11" s="17"/>
      <c r="J11" s="12"/>
      <c r="K11" s="25"/>
      <c r="L11" s="26"/>
      <c r="M11" s="17"/>
    </row>
    <row r="12" spans="1:13" s="29" customFormat="1" ht="6" customHeight="1">
      <c r="A12" s="24"/>
      <c r="B12" s="27"/>
      <c r="C12" s="27"/>
      <c r="D12" s="28"/>
      <c r="E12" s="13"/>
      <c r="F12" s="13"/>
      <c r="G12" s="25"/>
      <c r="H12" s="26"/>
      <c r="I12" s="17"/>
      <c r="J12" s="12"/>
      <c r="K12" s="25"/>
      <c r="L12" s="26"/>
      <c r="M12" s="17"/>
    </row>
    <row r="13" spans="1:13" ht="20.100000000000001" customHeight="1">
      <c r="A13" s="24" t="s">
        <v>14</v>
      </c>
      <c r="B13" s="1"/>
      <c r="C13" s="1"/>
      <c r="D13" s="1"/>
      <c r="E13" s="13"/>
      <c r="F13" s="13"/>
      <c r="G13" s="25"/>
      <c r="H13" s="26"/>
      <c r="I13" s="17"/>
      <c r="J13" s="12"/>
      <c r="K13" s="25"/>
      <c r="L13" s="26"/>
      <c r="M13" s="17"/>
    </row>
    <row r="14" spans="1:13" s="29" customFormat="1" ht="6" customHeight="1">
      <c r="A14" s="24"/>
      <c r="B14" s="27"/>
      <c r="C14" s="27"/>
      <c r="D14" s="28"/>
      <c r="E14" s="13"/>
      <c r="F14" s="13"/>
      <c r="G14" s="25"/>
      <c r="H14" s="26"/>
      <c r="I14" s="17"/>
      <c r="J14" s="12"/>
      <c r="K14" s="25"/>
      <c r="L14" s="26"/>
      <c r="M14" s="17"/>
    </row>
    <row r="15" spans="1:13" s="29" customFormat="1" ht="20.100000000000001" customHeight="1">
      <c r="A15" s="30" t="s">
        <v>15</v>
      </c>
      <c r="B15" s="27"/>
      <c r="C15" s="27"/>
      <c r="D15" s="28"/>
      <c r="E15" s="11"/>
      <c r="F15" s="11"/>
      <c r="G15" s="31">
        <v>1897652</v>
      </c>
      <c r="H15" s="32"/>
      <c r="I15" s="32">
        <v>1648912</v>
      </c>
      <c r="J15" s="32"/>
      <c r="K15" s="31">
        <v>507925</v>
      </c>
      <c r="L15" s="32"/>
      <c r="M15" s="32">
        <v>90401</v>
      </c>
    </row>
    <row r="16" spans="1:13" s="29" customFormat="1" ht="20.100000000000001" customHeight="1">
      <c r="A16" s="30" t="s">
        <v>16</v>
      </c>
      <c r="B16" s="27"/>
      <c r="C16" s="27"/>
      <c r="D16" s="28"/>
      <c r="E16" s="11"/>
      <c r="F16" s="11"/>
      <c r="G16" s="31">
        <v>0</v>
      </c>
      <c r="H16" s="32"/>
      <c r="I16" s="32">
        <v>520</v>
      </c>
      <c r="J16" s="32"/>
      <c r="K16" s="31">
        <v>0</v>
      </c>
      <c r="L16" s="32"/>
      <c r="M16" s="32">
        <v>0</v>
      </c>
    </row>
    <row r="17" spans="1:13" s="29" customFormat="1" ht="20.100000000000001" customHeight="1">
      <c r="A17" s="30" t="s">
        <v>17</v>
      </c>
      <c r="B17" s="27"/>
      <c r="C17" s="27"/>
      <c r="D17" s="28"/>
      <c r="E17" s="11">
        <v>11</v>
      </c>
      <c r="F17" s="11"/>
      <c r="G17" s="31">
        <v>523</v>
      </c>
      <c r="H17" s="32"/>
      <c r="I17" s="32">
        <v>0</v>
      </c>
      <c r="J17" s="32"/>
      <c r="K17" s="31">
        <v>0</v>
      </c>
      <c r="L17" s="32"/>
      <c r="M17" s="32">
        <v>0</v>
      </c>
    </row>
    <row r="18" spans="1:13" s="29" customFormat="1" ht="20.100000000000001" customHeight="1">
      <c r="A18" s="30" t="s">
        <v>18</v>
      </c>
      <c r="B18" s="27"/>
      <c r="C18" s="27"/>
      <c r="D18" s="28"/>
      <c r="F18" s="11"/>
      <c r="G18" s="31"/>
      <c r="H18" s="32"/>
      <c r="I18" s="32"/>
      <c r="J18" s="32"/>
      <c r="K18" s="31"/>
      <c r="L18" s="32"/>
      <c r="M18" s="32"/>
    </row>
    <row r="19" spans="1:13" s="29" customFormat="1" ht="20.100000000000001" customHeight="1">
      <c r="A19" s="30" t="s">
        <v>19</v>
      </c>
      <c r="B19" s="27"/>
      <c r="C19" s="27"/>
      <c r="D19" s="28"/>
      <c r="E19" s="11">
        <v>8</v>
      </c>
      <c r="F19" s="11"/>
      <c r="G19" s="31">
        <v>29672675</v>
      </c>
      <c r="H19" s="32"/>
      <c r="I19" s="32">
        <v>29267029</v>
      </c>
      <c r="J19" s="32"/>
      <c r="K19" s="31">
        <v>0</v>
      </c>
      <c r="L19" s="32"/>
      <c r="M19" s="32">
        <v>0</v>
      </c>
    </row>
    <row r="20" spans="1:13" s="29" customFormat="1" ht="20.100000000000001" customHeight="1">
      <c r="A20" s="30" t="s">
        <v>20</v>
      </c>
      <c r="B20" s="27"/>
      <c r="C20" s="27"/>
      <c r="D20" s="28"/>
      <c r="F20" s="11"/>
      <c r="G20" s="31"/>
      <c r="H20" s="32"/>
      <c r="I20" s="32"/>
      <c r="J20" s="32"/>
      <c r="K20" s="31"/>
      <c r="L20" s="32"/>
      <c r="M20" s="32"/>
    </row>
    <row r="21" spans="1:13" s="29" customFormat="1" ht="20.100000000000001" customHeight="1">
      <c r="A21" s="30" t="s">
        <v>19</v>
      </c>
      <c r="B21" s="27"/>
      <c r="C21" s="27"/>
      <c r="D21" s="28"/>
      <c r="E21" s="11" t="s">
        <v>21</v>
      </c>
      <c r="F21" s="11"/>
      <c r="G21" s="31">
        <v>0</v>
      </c>
      <c r="H21" s="32"/>
      <c r="I21" s="32">
        <v>0</v>
      </c>
      <c r="J21" s="32"/>
      <c r="K21" s="31">
        <v>2409120</v>
      </c>
      <c r="L21" s="32"/>
      <c r="M21" s="32">
        <v>2729935</v>
      </c>
    </row>
    <row r="22" spans="1:13" s="29" customFormat="1" ht="20.100000000000001" customHeight="1">
      <c r="A22" s="30" t="s">
        <v>22</v>
      </c>
      <c r="B22" s="27"/>
      <c r="C22" s="27"/>
      <c r="D22" s="28"/>
      <c r="E22" s="11" t="s">
        <v>23</v>
      </c>
      <c r="F22" s="11"/>
      <c r="G22" s="31">
        <v>0</v>
      </c>
      <c r="H22" s="32"/>
      <c r="I22" s="32">
        <v>0</v>
      </c>
      <c r="J22" s="32"/>
      <c r="K22" s="31">
        <v>6565</v>
      </c>
      <c r="L22" s="32"/>
      <c r="M22" s="32">
        <v>7216</v>
      </c>
    </row>
    <row r="23" spans="1:13" s="29" customFormat="1" ht="20.100000000000001" customHeight="1">
      <c r="A23" s="30" t="s">
        <v>24</v>
      </c>
      <c r="B23" s="27"/>
      <c r="C23" s="27"/>
      <c r="D23" s="28"/>
      <c r="E23" s="11" t="s">
        <v>25</v>
      </c>
      <c r="F23" s="11"/>
      <c r="G23" s="31">
        <v>0</v>
      </c>
      <c r="H23" s="32"/>
      <c r="I23" s="32">
        <v>0</v>
      </c>
      <c r="J23" s="32"/>
      <c r="K23" s="31">
        <v>13616037</v>
      </c>
      <c r="L23" s="32"/>
      <c r="M23" s="32">
        <v>12761955</v>
      </c>
    </row>
    <row r="24" spans="1:13" s="29" customFormat="1" ht="20.100000000000001" customHeight="1">
      <c r="A24" s="30" t="s">
        <v>26</v>
      </c>
      <c r="B24" s="27"/>
      <c r="C24" s="27"/>
      <c r="D24" s="28"/>
      <c r="E24" s="11"/>
      <c r="F24" s="11"/>
      <c r="G24" s="31">
        <v>1250000</v>
      </c>
      <c r="H24" s="32"/>
      <c r="I24" s="32">
        <v>670000</v>
      </c>
      <c r="J24" s="32"/>
      <c r="K24" s="31">
        <v>0</v>
      </c>
      <c r="L24" s="32"/>
      <c r="M24" s="32">
        <v>0</v>
      </c>
    </row>
    <row r="25" spans="1:13" s="29" customFormat="1" ht="20.100000000000001" customHeight="1">
      <c r="A25" s="30" t="s">
        <v>27</v>
      </c>
      <c r="B25" s="27"/>
      <c r="C25" s="27"/>
      <c r="D25" s="28"/>
      <c r="E25" s="11">
        <v>9</v>
      </c>
      <c r="F25" s="11"/>
      <c r="G25" s="31">
        <v>711310</v>
      </c>
      <c r="H25" s="32"/>
      <c r="I25" s="32">
        <v>819989</v>
      </c>
      <c r="J25" s="32"/>
      <c r="K25" s="31">
        <v>1023524</v>
      </c>
      <c r="L25" s="32"/>
      <c r="M25" s="32">
        <v>100197</v>
      </c>
    </row>
    <row r="26" spans="1:13" s="29" customFormat="1" ht="20.100000000000001" customHeight="1">
      <c r="A26" s="30" t="s">
        <v>28</v>
      </c>
      <c r="B26" s="27"/>
      <c r="C26" s="27"/>
      <c r="D26" s="28"/>
      <c r="E26" s="11">
        <v>10</v>
      </c>
      <c r="F26" s="11"/>
      <c r="G26" s="31">
        <v>792844</v>
      </c>
      <c r="H26" s="32"/>
      <c r="I26" s="32">
        <v>771138</v>
      </c>
      <c r="J26" s="32"/>
      <c r="K26" s="31">
        <v>0</v>
      </c>
      <c r="L26" s="32"/>
      <c r="M26" s="32">
        <v>0</v>
      </c>
    </row>
    <row r="27" spans="1:13" s="29" customFormat="1" ht="20.100000000000001" customHeight="1">
      <c r="A27" s="30" t="s">
        <v>29</v>
      </c>
      <c r="B27" s="27"/>
      <c r="C27" s="27"/>
      <c r="D27" s="28"/>
      <c r="E27" s="11"/>
      <c r="F27" s="11"/>
      <c r="G27" s="33">
        <v>16622</v>
      </c>
      <c r="H27" s="32"/>
      <c r="I27" s="34">
        <v>83092</v>
      </c>
      <c r="J27" s="32"/>
      <c r="K27" s="33">
        <v>5183</v>
      </c>
      <c r="L27" s="32"/>
      <c r="M27" s="34">
        <v>5183</v>
      </c>
    </row>
    <row r="28" spans="1:13" s="29" customFormat="1" ht="6" customHeight="1">
      <c r="A28" s="24"/>
      <c r="B28" s="27"/>
      <c r="C28" s="27"/>
      <c r="D28" s="28"/>
      <c r="E28" s="13"/>
      <c r="F28" s="13"/>
      <c r="G28" s="25"/>
      <c r="H28" s="26"/>
      <c r="I28" s="17"/>
      <c r="J28" s="12"/>
      <c r="K28" s="25"/>
      <c r="L28" s="26"/>
      <c r="M28" s="17"/>
    </row>
    <row r="29" spans="1:13" s="29" customFormat="1" ht="20.100000000000001" customHeight="1">
      <c r="A29" s="24" t="s">
        <v>30</v>
      </c>
      <c r="B29" s="27"/>
      <c r="C29" s="27"/>
      <c r="D29" s="28"/>
      <c r="E29" s="11"/>
      <c r="F29" s="11"/>
      <c r="G29" s="33">
        <f>SUM(G15:G27)</f>
        <v>34341626</v>
      </c>
      <c r="H29" s="35"/>
      <c r="I29" s="34">
        <f>SUM(I15:I27)</f>
        <v>33260680</v>
      </c>
      <c r="J29" s="12"/>
      <c r="K29" s="33">
        <f>SUM(K15:K27)</f>
        <v>17568354</v>
      </c>
      <c r="L29" s="35"/>
      <c r="M29" s="34">
        <f>SUM(M15:M27)</f>
        <v>15694887</v>
      </c>
    </row>
    <row r="30" spans="1:13" s="29" customFormat="1" ht="20.100000000000001" customHeight="1">
      <c r="A30" s="24"/>
      <c r="B30" s="27"/>
      <c r="C30" s="27"/>
      <c r="D30" s="28"/>
      <c r="E30" s="11"/>
      <c r="F30" s="11"/>
      <c r="G30" s="36"/>
      <c r="H30" s="35"/>
      <c r="I30" s="37"/>
      <c r="J30" s="12"/>
      <c r="K30" s="36"/>
      <c r="L30" s="35"/>
      <c r="M30" s="37"/>
    </row>
    <row r="31" spans="1:13" s="29" customFormat="1" ht="20.100000000000001" customHeight="1">
      <c r="A31" s="24" t="s">
        <v>31</v>
      </c>
      <c r="B31" s="27"/>
      <c r="C31" s="27"/>
      <c r="D31" s="28"/>
      <c r="E31" s="11"/>
      <c r="F31" s="11"/>
      <c r="G31" s="36"/>
      <c r="H31" s="35"/>
      <c r="I31" s="37"/>
      <c r="J31" s="12"/>
      <c r="K31" s="36"/>
      <c r="L31" s="35"/>
      <c r="M31" s="37"/>
    </row>
    <row r="32" spans="1:13" s="29" customFormat="1" ht="6" customHeight="1">
      <c r="A32" s="24"/>
      <c r="B32" s="27"/>
      <c r="C32" s="27"/>
      <c r="D32" s="28"/>
      <c r="E32" s="11"/>
      <c r="F32" s="11"/>
      <c r="G32" s="36"/>
      <c r="H32" s="35"/>
      <c r="I32" s="37"/>
      <c r="J32" s="12"/>
      <c r="K32" s="36"/>
      <c r="L32" s="35"/>
      <c r="M32" s="37"/>
    </row>
    <row r="33" spans="1:18" s="29" customFormat="1" ht="20.100000000000001" customHeight="1">
      <c r="A33" s="30" t="s">
        <v>32</v>
      </c>
      <c r="B33" s="27"/>
      <c r="C33" s="27"/>
      <c r="D33" s="28"/>
      <c r="E33" s="11">
        <v>12.1</v>
      </c>
      <c r="F33" s="11"/>
      <c r="G33" s="31">
        <v>36708</v>
      </c>
      <c r="H33" s="32"/>
      <c r="I33" s="32">
        <v>0</v>
      </c>
      <c r="J33" s="32"/>
      <c r="K33" s="31">
        <v>8300</v>
      </c>
      <c r="L33" s="32"/>
      <c r="M33" s="32">
        <v>0</v>
      </c>
    </row>
    <row r="34" spans="1:18" s="29" customFormat="1" ht="20.100000000000001" customHeight="1">
      <c r="A34" s="30" t="s">
        <v>33</v>
      </c>
      <c r="B34" s="27"/>
      <c r="C34" s="27"/>
      <c r="D34" s="28"/>
      <c r="E34" s="11">
        <v>12.2</v>
      </c>
      <c r="F34" s="11"/>
      <c r="G34" s="36">
        <v>163721</v>
      </c>
      <c r="H34" s="32"/>
      <c r="I34" s="37">
        <v>0</v>
      </c>
      <c r="J34" s="32"/>
      <c r="K34" s="36">
        <v>0</v>
      </c>
      <c r="L34" s="32"/>
      <c r="M34" s="37">
        <v>0</v>
      </c>
    </row>
    <row r="35" spans="1:18" s="29" customFormat="1" ht="20.100000000000001" customHeight="1">
      <c r="A35" s="30" t="s">
        <v>34</v>
      </c>
      <c r="B35" s="27"/>
      <c r="C35" s="27"/>
      <c r="D35" s="28"/>
      <c r="E35" s="38">
        <v>13</v>
      </c>
      <c r="F35" s="11"/>
      <c r="G35" s="36">
        <v>0</v>
      </c>
      <c r="H35" s="37"/>
      <c r="I35" s="37">
        <v>550577</v>
      </c>
      <c r="J35" s="37"/>
      <c r="K35" s="36">
        <v>0</v>
      </c>
      <c r="L35" s="37"/>
      <c r="M35" s="37">
        <v>358211</v>
      </c>
      <c r="P35" s="30"/>
    </row>
    <row r="36" spans="1:18" s="29" customFormat="1" ht="20.100000000000001" customHeight="1">
      <c r="A36" s="30" t="s">
        <v>35</v>
      </c>
      <c r="B36" s="27"/>
      <c r="C36" s="27"/>
      <c r="D36" s="28"/>
      <c r="E36" s="38">
        <v>14</v>
      </c>
      <c r="F36" s="11"/>
      <c r="G36" s="36">
        <v>0</v>
      </c>
      <c r="H36" s="37"/>
      <c r="I36" s="37">
        <v>0</v>
      </c>
      <c r="J36" s="37"/>
      <c r="K36" s="36">
        <v>10277880</v>
      </c>
      <c r="L36" s="37"/>
      <c r="M36" s="37">
        <v>10277880</v>
      </c>
      <c r="P36" s="30"/>
      <c r="R36" s="37"/>
    </row>
    <row r="37" spans="1:18" s="29" customFormat="1" ht="20.100000000000001" customHeight="1">
      <c r="A37" s="30" t="s">
        <v>36</v>
      </c>
      <c r="B37" s="27"/>
      <c r="C37" s="27"/>
      <c r="D37" s="28"/>
      <c r="E37" s="11">
        <v>8</v>
      </c>
      <c r="F37" s="11"/>
      <c r="G37" s="36">
        <v>10534314</v>
      </c>
      <c r="H37" s="37"/>
      <c r="I37" s="37">
        <v>10221938</v>
      </c>
      <c r="J37" s="37"/>
      <c r="K37" s="36">
        <v>0</v>
      </c>
      <c r="L37" s="37"/>
      <c r="M37" s="37">
        <v>0</v>
      </c>
      <c r="P37" s="30"/>
      <c r="Q37" s="37"/>
      <c r="R37" s="37"/>
    </row>
    <row r="38" spans="1:18" s="29" customFormat="1" ht="20.100000000000001" customHeight="1">
      <c r="A38" s="30" t="s">
        <v>37</v>
      </c>
      <c r="B38" s="27"/>
      <c r="C38" s="27"/>
      <c r="D38" s="28"/>
      <c r="E38" s="11" t="s">
        <v>21</v>
      </c>
      <c r="F38" s="11"/>
      <c r="G38" s="36">
        <v>0</v>
      </c>
      <c r="H38" s="37"/>
      <c r="I38" s="37">
        <v>0</v>
      </c>
      <c r="J38" s="37"/>
      <c r="K38" s="36">
        <v>84986</v>
      </c>
      <c r="L38" s="37"/>
      <c r="M38" s="37">
        <v>84986</v>
      </c>
    </row>
    <row r="39" spans="1:18" s="29" customFormat="1" ht="20.100000000000001" customHeight="1">
      <c r="A39" s="30" t="s">
        <v>38</v>
      </c>
      <c r="B39" s="27"/>
      <c r="C39" s="27"/>
      <c r="D39" s="28"/>
      <c r="E39" s="11" t="s">
        <v>23</v>
      </c>
      <c r="F39" s="11"/>
      <c r="G39" s="36">
        <v>0</v>
      </c>
      <c r="H39" s="37"/>
      <c r="I39" s="37">
        <v>0</v>
      </c>
      <c r="J39" s="37"/>
      <c r="K39" s="36">
        <v>1500000</v>
      </c>
      <c r="L39" s="37"/>
      <c r="M39" s="37">
        <v>2000000</v>
      </c>
    </row>
    <row r="40" spans="1:18" s="29" customFormat="1" ht="20.100000000000001" customHeight="1">
      <c r="A40" s="30" t="s">
        <v>39</v>
      </c>
      <c r="B40" s="27"/>
      <c r="C40" s="27"/>
      <c r="D40" s="28"/>
      <c r="E40" s="38">
        <v>15</v>
      </c>
      <c r="F40" s="11"/>
      <c r="G40" s="36">
        <v>600255</v>
      </c>
      <c r="H40" s="37"/>
      <c r="I40" s="37">
        <v>640260</v>
      </c>
      <c r="J40" s="37"/>
      <c r="K40" s="36">
        <v>16295</v>
      </c>
      <c r="L40" s="37"/>
      <c r="M40" s="37">
        <v>16987</v>
      </c>
    </row>
    <row r="41" spans="1:18" s="29" customFormat="1" ht="20.100000000000001" customHeight="1">
      <c r="A41" s="30" t="s">
        <v>40</v>
      </c>
      <c r="B41" s="27"/>
      <c r="C41" s="27"/>
      <c r="D41" s="28"/>
      <c r="E41" s="38">
        <v>15</v>
      </c>
      <c r="F41" s="11"/>
      <c r="G41" s="36">
        <v>569385</v>
      </c>
      <c r="H41" s="37"/>
      <c r="I41" s="37">
        <v>568105</v>
      </c>
      <c r="J41" s="37"/>
      <c r="K41" s="36">
        <v>690</v>
      </c>
      <c r="L41" s="37"/>
      <c r="M41" s="37">
        <v>749</v>
      </c>
    </row>
    <row r="42" spans="1:18" s="29" customFormat="1" ht="20.100000000000001" customHeight="1">
      <c r="A42" s="30" t="s">
        <v>41</v>
      </c>
      <c r="B42" s="27"/>
      <c r="C42" s="27"/>
      <c r="D42" s="28"/>
      <c r="E42" s="38">
        <v>16</v>
      </c>
      <c r="F42" s="11"/>
      <c r="G42" s="36">
        <v>1577663</v>
      </c>
      <c r="H42" s="37"/>
      <c r="I42" s="37">
        <v>0</v>
      </c>
      <c r="J42" s="37"/>
      <c r="K42" s="36">
        <v>38866</v>
      </c>
      <c r="L42" s="37"/>
      <c r="M42" s="37">
        <v>0</v>
      </c>
    </row>
    <row r="43" spans="1:18" s="29" customFormat="1" ht="20.100000000000001" customHeight="1">
      <c r="A43" s="30" t="s">
        <v>42</v>
      </c>
      <c r="B43" s="27"/>
      <c r="C43" s="27"/>
      <c r="D43" s="28"/>
      <c r="E43" s="11"/>
      <c r="F43" s="11"/>
      <c r="G43" s="36">
        <v>257186</v>
      </c>
      <c r="H43" s="37"/>
      <c r="I43" s="37">
        <v>83229</v>
      </c>
      <c r="J43" s="37"/>
      <c r="K43" s="36">
        <v>6098</v>
      </c>
      <c r="L43" s="37"/>
      <c r="M43" s="37">
        <v>1989</v>
      </c>
    </row>
    <row r="44" spans="1:18" s="29" customFormat="1" ht="20.100000000000001" customHeight="1">
      <c r="A44" s="30" t="s">
        <v>43</v>
      </c>
      <c r="B44" s="27"/>
      <c r="C44" s="27"/>
      <c r="D44" s="28"/>
      <c r="E44" s="38">
        <v>17</v>
      </c>
      <c r="F44" s="11"/>
      <c r="G44" s="33">
        <v>139598</v>
      </c>
      <c r="H44" s="37"/>
      <c r="I44" s="34">
        <v>136820</v>
      </c>
      <c r="J44" s="37"/>
      <c r="K44" s="33">
        <v>3287</v>
      </c>
      <c r="L44" s="37"/>
      <c r="M44" s="34">
        <v>3287</v>
      </c>
    </row>
    <row r="45" spans="1:18" s="29" customFormat="1" ht="6" customHeight="1">
      <c r="A45" s="24"/>
      <c r="B45" s="27"/>
      <c r="C45" s="27"/>
      <c r="D45" s="28"/>
      <c r="E45" s="13"/>
      <c r="F45" s="13"/>
      <c r="G45" s="25"/>
      <c r="H45" s="26"/>
      <c r="I45" s="17"/>
      <c r="J45" s="12"/>
      <c r="K45" s="25"/>
      <c r="L45" s="26"/>
      <c r="M45" s="17"/>
    </row>
    <row r="46" spans="1:18" s="29" customFormat="1" ht="20.100000000000001" customHeight="1">
      <c r="A46" s="24" t="s">
        <v>44</v>
      </c>
      <c r="B46" s="27"/>
      <c r="C46" s="27"/>
      <c r="D46" s="28"/>
      <c r="E46" s="11"/>
      <c r="F46" s="11"/>
      <c r="G46" s="33">
        <f>SUM(G33:G44)</f>
        <v>13878830</v>
      </c>
      <c r="H46" s="35"/>
      <c r="I46" s="34">
        <f>SUM(I33:I44)</f>
        <v>12200929</v>
      </c>
      <c r="J46" s="12"/>
      <c r="K46" s="33">
        <f>SUM(K33:K44)</f>
        <v>11936402</v>
      </c>
      <c r="L46" s="35"/>
      <c r="M46" s="34">
        <f>SUM(M33:M44)</f>
        <v>12744089</v>
      </c>
    </row>
    <row r="47" spans="1:18" s="29" customFormat="1" ht="6" customHeight="1">
      <c r="A47" s="24"/>
      <c r="B47" s="27"/>
      <c r="C47" s="27"/>
      <c r="D47" s="28"/>
      <c r="E47" s="13"/>
      <c r="F47" s="13"/>
      <c r="G47" s="25"/>
      <c r="H47" s="26"/>
      <c r="I47" s="17"/>
      <c r="J47" s="12"/>
      <c r="K47" s="25"/>
      <c r="L47" s="26"/>
      <c r="M47" s="17"/>
    </row>
    <row r="48" spans="1:18" s="29" customFormat="1" ht="20.100000000000001" customHeight="1" thickBot="1">
      <c r="A48" s="24" t="s">
        <v>45</v>
      </c>
      <c r="B48" s="27"/>
      <c r="C48" s="27"/>
      <c r="D48" s="28"/>
      <c r="E48" s="39"/>
      <c r="F48" s="39"/>
      <c r="G48" s="40">
        <f>G29+G46</f>
        <v>48220456</v>
      </c>
      <c r="H48" s="35"/>
      <c r="I48" s="41">
        <f>I29+I46</f>
        <v>45461609</v>
      </c>
      <c r="J48" s="12"/>
      <c r="K48" s="40">
        <f>K29+K46</f>
        <v>29504756</v>
      </c>
      <c r="L48" s="35"/>
      <c r="M48" s="41">
        <f>M29+M46</f>
        <v>28438976</v>
      </c>
    </row>
    <row r="49" spans="1:13" s="29" customFormat="1" ht="20.100000000000001" customHeight="1" thickTop="1">
      <c r="A49" s="24"/>
      <c r="B49" s="27"/>
      <c r="C49" s="27"/>
      <c r="D49" s="28"/>
      <c r="E49" s="39"/>
      <c r="F49" s="39"/>
      <c r="G49" s="37"/>
      <c r="H49" s="35"/>
      <c r="I49" s="37"/>
      <c r="J49" s="12"/>
      <c r="K49" s="37"/>
      <c r="L49" s="35"/>
      <c r="M49" s="37"/>
    </row>
    <row r="50" spans="1:13" s="29" customFormat="1" ht="20.100000000000001" customHeight="1">
      <c r="A50" s="24"/>
      <c r="B50" s="27"/>
      <c r="C50" s="27"/>
      <c r="D50" s="28"/>
      <c r="E50" s="39"/>
      <c r="F50" s="39"/>
      <c r="G50" s="37"/>
      <c r="H50" s="35"/>
      <c r="I50" s="37"/>
      <c r="J50" s="12"/>
      <c r="K50" s="37"/>
      <c r="L50" s="35"/>
      <c r="M50" s="37"/>
    </row>
    <row r="51" spans="1:13" s="29" customFormat="1" ht="20.100000000000001" customHeight="1">
      <c r="A51" s="24"/>
      <c r="B51" s="27"/>
      <c r="C51" s="27"/>
      <c r="D51" s="28"/>
      <c r="E51" s="39"/>
      <c r="F51" s="39"/>
      <c r="G51" s="37"/>
      <c r="H51" s="35"/>
      <c r="I51" s="37"/>
      <c r="J51" s="12"/>
      <c r="K51" s="37"/>
      <c r="L51" s="35"/>
      <c r="M51" s="37"/>
    </row>
    <row r="52" spans="1:13" s="29" customFormat="1" ht="12.75" customHeight="1">
      <c r="A52" s="24"/>
      <c r="B52" s="27"/>
      <c r="C52" s="27"/>
      <c r="D52" s="28"/>
      <c r="E52" s="39"/>
      <c r="F52" s="39"/>
      <c r="G52" s="37"/>
      <c r="H52" s="35"/>
      <c r="I52" s="37"/>
      <c r="J52" s="12"/>
      <c r="K52" s="37"/>
      <c r="L52" s="35"/>
      <c r="M52" s="37"/>
    </row>
    <row r="53" spans="1:13" ht="21.95" customHeight="1">
      <c r="A53" s="42" t="s">
        <v>46</v>
      </c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</row>
    <row r="54" spans="1:13" ht="18" customHeight="1">
      <c r="A54" s="1" t="str">
        <f>A1</f>
        <v>บริษัท ศรีสวัสดิ์ คอร์ปอเรชั่น จำกัด (มหาชน)</v>
      </c>
      <c r="B54" s="1"/>
      <c r="C54" s="1"/>
      <c r="D54" s="1"/>
    </row>
    <row r="55" spans="1:13" ht="18" customHeight="1">
      <c r="A55" s="45" t="s">
        <v>47</v>
      </c>
      <c r="B55" s="45"/>
      <c r="C55" s="45"/>
      <c r="D55" s="45"/>
    </row>
    <row r="56" spans="1:13" ht="18" customHeight="1">
      <c r="A56" s="46" t="str">
        <f>+A3</f>
        <v>ณ วันที่ 31 มีนาคม พ.ศ. 2563</v>
      </c>
      <c r="B56" s="46"/>
      <c r="C56" s="46"/>
      <c r="D56" s="46"/>
      <c r="E56" s="8"/>
      <c r="F56" s="8"/>
      <c r="G56" s="9"/>
      <c r="H56" s="10"/>
      <c r="I56" s="9"/>
      <c r="J56" s="10"/>
      <c r="K56" s="9"/>
      <c r="L56" s="10"/>
      <c r="M56" s="9"/>
    </row>
    <row r="57" spans="1:13" ht="20.100000000000001" customHeight="1"/>
    <row r="58" spans="1:13" ht="20.100000000000001" customHeight="1">
      <c r="E58" s="11"/>
      <c r="F58" s="11"/>
      <c r="G58" s="299" t="s">
        <v>3</v>
      </c>
      <c r="H58" s="299"/>
      <c r="I58" s="299"/>
      <c r="J58" s="12"/>
      <c r="K58" s="299" t="s">
        <v>4</v>
      </c>
      <c r="L58" s="299"/>
      <c r="M58" s="299"/>
    </row>
    <row r="59" spans="1:13" ht="20.100000000000001" customHeight="1">
      <c r="A59" s="1"/>
      <c r="B59" s="1"/>
      <c r="C59" s="1"/>
      <c r="D59" s="1"/>
      <c r="E59" s="13"/>
      <c r="F59" s="13"/>
      <c r="G59" s="14" t="s">
        <v>5</v>
      </c>
      <c r="H59" s="15"/>
      <c r="I59" s="14" t="s">
        <v>6</v>
      </c>
      <c r="J59" s="12"/>
      <c r="K59" s="14" t="s">
        <v>5</v>
      </c>
      <c r="L59" s="15"/>
      <c r="M59" s="14" t="s">
        <v>6</v>
      </c>
    </row>
    <row r="60" spans="1:13" ht="20.100000000000001" customHeight="1">
      <c r="A60" s="1"/>
      <c r="B60" s="1"/>
      <c r="C60" s="1"/>
      <c r="D60" s="1"/>
      <c r="E60" s="13"/>
      <c r="F60" s="13"/>
      <c r="G60" s="16" t="s">
        <v>7</v>
      </c>
      <c r="H60" s="14"/>
      <c r="I60" s="14" t="s">
        <v>8</v>
      </c>
      <c r="J60" s="17"/>
      <c r="K60" s="16" t="s">
        <v>7</v>
      </c>
      <c r="L60" s="14"/>
      <c r="M60" s="14" t="s">
        <v>8</v>
      </c>
    </row>
    <row r="61" spans="1:13" ht="20.100000000000001" customHeight="1">
      <c r="A61" s="1"/>
      <c r="B61" s="1"/>
      <c r="C61" s="1"/>
      <c r="D61" s="1"/>
      <c r="E61" s="13"/>
      <c r="F61" s="13"/>
      <c r="G61" s="18" t="s">
        <v>9</v>
      </c>
      <c r="H61" s="18"/>
      <c r="I61" s="18" t="s">
        <v>10</v>
      </c>
      <c r="J61" s="19"/>
      <c r="K61" s="18" t="s">
        <v>9</v>
      </c>
      <c r="L61" s="18"/>
      <c r="M61" s="18" t="s">
        <v>10</v>
      </c>
    </row>
    <row r="62" spans="1:13" ht="20.100000000000001" customHeight="1">
      <c r="E62" s="20" t="s">
        <v>11</v>
      </c>
      <c r="F62" s="13"/>
      <c r="G62" s="21" t="s">
        <v>12</v>
      </c>
      <c r="H62" s="15"/>
      <c r="I62" s="21" t="s">
        <v>12</v>
      </c>
      <c r="J62" s="12"/>
      <c r="K62" s="21" t="s">
        <v>12</v>
      </c>
      <c r="L62" s="15"/>
      <c r="M62" s="21" t="s">
        <v>12</v>
      </c>
    </row>
    <row r="63" spans="1:13" ht="6" customHeight="1">
      <c r="E63" s="22"/>
      <c r="F63" s="13"/>
      <c r="G63" s="23"/>
      <c r="H63" s="15"/>
      <c r="I63" s="14"/>
      <c r="J63" s="12"/>
      <c r="K63" s="23"/>
      <c r="L63" s="15"/>
      <c r="M63" s="14"/>
    </row>
    <row r="64" spans="1:13" ht="20.100000000000001" customHeight="1">
      <c r="A64" s="24" t="s">
        <v>48</v>
      </c>
      <c r="B64" s="1"/>
      <c r="C64" s="1"/>
      <c r="D64" s="1"/>
      <c r="E64" s="11"/>
      <c r="F64" s="11"/>
      <c r="G64" s="31"/>
      <c r="H64" s="35"/>
      <c r="I64" s="32"/>
      <c r="J64" s="12"/>
      <c r="K64" s="31"/>
      <c r="L64" s="35"/>
      <c r="M64" s="32"/>
    </row>
    <row r="65" spans="1:17" ht="6" customHeight="1">
      <c r="A65" s="24"/>
      <c r="B65" s="1"/>
      <c r="C65" s="1"/>
      <c r="D65" s="1"/>
      <c r="E65" s="11"/>
      <c r="F65" s="11"/>
      <c r="G65" s="31"/>
      <c r="H65" s="35"/>
      <c r="I65" s="32"/>
      <c r="J65" s="12"/>
      <c r="K65" s="31"/>
      <c r="L65" s="35"/>
      <c r="M65" s="32"/>
    </row>
    <row r="66" spans="1:17" ht="20.100000000000001" customHeight="1">
      <c r="A66" s="24" t="s">
        <v>49</v>
      </c>
      <c r="B66" s="1"/>
      <c r="C66" s="1"/>
      <c r="D66" s="1"/>
      <c r="E66" s="11"/>
      <c r="F66" s="11"/>
      <c r="G66" s="31"/>
      <c r="H66" s="35"/>
      <c r="I66" s="32"/>
      <c r="J66" s="12"/>
      <c r="K66" s="31"/>
      <c r="L66" s="35"/>
      <c r="M66" s="32"/>
    </row>
    <row r="67" spans="1:17" ht="6" customHeight="1">
      <c r="A67" s="24"/>
      <c r="B67" s="1"/>
      <c r="C67" s="1"/>
      <c r="D67" s="1"/>
      <c r="E67" s="11"/>
      <c r="F67" s="11"/>
      <c r="G67" s="31"/>
      <c r="H67" s="35"/>
      <c r="I67" s="32"/>
      <c r="J67" s="12"/>
      <c r="K67" s="31"/>
      <c r="L67" s="35"/>
      <c r="M67" s="32"/>
    </row>
    <row r="68" spans="1:17" s="29" customFormat="1" ht="20.100000000000001" customHeight="1">
      <c r="A68" s="30" t="s">
        <v>50</v>
      </c>
      <c r="B68" s="27"/>
      <c r="C68" s="27"/>
      <c r="D68" s="28"/>
      <c r="E68" s="38">
        <v>18</v>
      </c>
      <c r="F68" s="11"/>
      <c r="G68" s="36">
        <v>6727008</v>
      </c>
      <c r="H68" s="37"/>
      <c r="I68" s="37">
        <v>6348333</v>
      </c>
      <c r="J68" s="37"/>
      <c r="K68" s="36">
        <v>0</v>
      </c>
      <c r="L68" s="37"/>
      <c r="M68" s="37">
        <v>0</v>
      </c>
    </row>
    <row r="69" spans="1:17" s="29" customFormat="1" ht="20.100000000000001" customHeight="1">
      <c r="A69" s="30" t="s">
        <v>51</v>
      </c>
      <c r="B69" s="27"/>
      <c r="C69" s="27"/>
      <c r="D69" s="28"/>
      <c r="E69" s="38">
        <v>19</v>
      </c>
      <c r="F69" s="11"/>
      <c r="G69" s="36">
        <v>6000</v>
      </c>
      <c r="H69" s="37"/>
      <c r="I69" s="37">
        <v>6000</v>
      </c>
      <c r="J69" s="37"/>
      <c r="K69" s="36">
        <v>0</v>
      </c>
      <c r="L69" s="37"/>
      <c r="M69" s="37">
        <v>0</v>
      </c>
    </row>
    <row r="70" spans="1:17" s="29" customFormat="1" ht="20.100000000000001" customHeight="1">
      <c r="A70" s="30" t="s">
        <v>52</v>
      </c>
      <c r="B70" s="27"/>
      <c r="C70" s="27"/>
      <c r="D70" s="28"/>
      <c r="E70" s="38">
        <v>20</v>
      </c>
      <c r="F70" s="11"/>
      <c r="G70" s="36">
        <v>400000</v>
      </c>
      <c r="H70" s="37"/>
      <c r="I70" s="37">
        <v>1903523</v>
      </c>
      <c r="J70" s="37"/>
      <c r="K70" s="36">
        <v>400000</v>
      </c>
      <c r="L70" s="37"/>
      <c r="M70" s="37">
        <v>1903523</v>
      </c>
    </row>
    <row r="71" spans="1:17" s="29" customFormat="1" ht="20.100000000000001" customHeight="1">
      <c r="A71" s="30" t="s">
        <v>53</v>
      </c>
      <c r="B71" s="27"/>
      <c r="C71" s="27"/>
      <c r="D71" s="28"/>
      <c r="E71" s="11"/>
      <c r="F71" s="11"/>
      <c r="G71" s="36"/>
      <c r="H71" s="37"/>
      <c r="I71" s="37"/>
      <c r="J71" s="37"/>
      <c r="K71" s="36"/>
      <c r="L71" s="37"/>
      <c r="M71" s="37"/>
    </row>
    <row r="72" spans="1:17" s="29" customFormat="1" ht="20.100000000000001" customHeight="1">
      <c r="A72" s="30" t="s">
        <v>54</v>
      </c>
      <c r="B72" s="27"/>
      <c r="C72" s="27"/>
      <c r="D72" s="28"/>
      <c r="E72" s="38">
        <v>20</v>
      </c>
      <c r="F72" s="11"/>
      <c r="G72" s="36">
        <v>1796573</v>
      </c>
      <c r="H72" s="37"/>
      <c r="I72" s="37">
        <v>1937407</v>
      </c>
      <c r="J72" s="37"/>
      <c r="K72" s="36">
        <v>1233240</v>
      </c>
      <c r="L72" s="37"/>
      <c r="M72" s="37">
        <v>1247129</v>
      </c>
      <c r="Q72" s="29" t="s">
        <v>55</v>
      </c>
    </row>
    <row r="73" spans="1:17" s="29" customFormat="1" ht="20.100000000000001" customHeight="1">
      <c r="A73" s="30" t="s">
        <v>56</v>
      </c>
      <c r="B73" s="27"/>
      <c r="C73" s="27"/>
      <c r="D73" s="28"/>
      <c r="E73" s="38">
        <v>21</v>
      </c>
      <c r="F73" s="11"/>
      <c r="G73" s="36">
        <v>502617</v>
      </c>
      <c r="H73" s="37"/>
      <c r="I73" s="37">
        <v>15071</v>
      </c>
      <c r="J73" s="37"/>
      <c r="K73" s="36">
        <v>1770</v>
      </c>
      <c r="L73" s="37"/>
      <c r="M73" s="37">
        <v>0</v>
      </c>
    </row>
    <row r="74" spans="1:17" s="29" customFormat="1" ht="20.100000000000001" customHeight="1">
      <c r="A74" s="30" t="s">
        <v>57</v>
      </c>
      <c r="B74" s="27"/>
      <c r="C74" s="27"/>
      <c r="D74" s="28"/>
      <c r="E74" s="38">
        <v>22</v>
      </c>
      <c r="F74" s="11"/>
      <c r="G74" s="36">
        <v>1150460</v>
      </c>
      <c r="H74" s="37"/>
      <c r="I74" s="37">
        <v>662661</v>
      </c>
      <c r="J74" s="37"/>
      <c r="K74" s="36">
        <v>96049</v>
      </c>
      <c r="L74" s="37"/>
      <c r="M74" s="37">
        <v>89434</v>
      </c>
    </row>
    <row r="75" spans="1:17" s="29" customFormat="1" ht="20.100000000000001" customHeight="1">
      <c r="A75" s="30" t="s">
        <v>58</v>
      </c>
      <c r="B75" s="27"/>
      <c r="C75" s="27"/>
      <c r="D75" s="28"/>
      <c r="E75" s="38">
        <v>23</v>
      </c>
      <c r="F75" s="11"/>
      <c r="G75" s="36">
        <v>3327100</v>
      </c>
      <c r="H75" s="37"/>
      <c r="I75" s="37">
        <v>2391100</v>
      </c>
      <c r="J75" s="37"/>
      <c r="K75" s="36">
        <v>3327100</v>
      </c>
      <c r="L75" s="37"/>
      <c r="M75" s="37">
        <v>2391100</v>
      </c>
    </row>
    <row r="76" spans="1:17" s="29" customFormat="1" ht="20.100000000000001" customHeight="1">
      <c r="A76" s="30" t="s">
        <v>59</v>
      </c>
      <c r="B76" s="27"/>
      <c r="C76" s="27"/>
      <c r="D76" s="28"/>
      <c r="E76" s="47"/>
      <c r="F76" s="11"/>
      <c r="G76" s="36">
        <v>783316</v>
      </c>
      <c r="H76" s="37"/>
      <c r="I76" s="37">
        <v>492374</v>
      </c>
      <c r="J76" s="37"/>
      <c r="K76" s="36">
        <v>396</v>
      </c>
      <c r="L76" s="37"/>
      <c r="M76" s="37">
        <v>0</v>
      </c>
    </row>
    <row r="77" spans="1:17" s="29" customFormat="1" ht="20.100000000000001" customHeight="1">
      <c r="A77" s="30" t="s">
        <v>60</v>
      </c>
      <c r="B77" s="27"/>
      <c r="C77" s="27"/>
      <c r="D77" s="28"/>
      <c r="E77" s="47"/>
      <c r="F77" s="47"/>
      <c r="G77" s="33">
        <v>65121</v>
      </c>
      <c r="H77" s="37"/>
      <c r="I77" s="34">
        <v>60192</v>
      </c>
      <c r="J77" s="37"/>
      <c r="K77" s="33">
        <v>5717</v>
      </c>
      <c r="L77" s="37"/>
      <c r="M77" s="34">
        <v>5572</v>
      </c>
    </row>
    <row r="78" spans="1:17" s="29" customFormat="1" ht="6" customHeight="1">
      <c r="A78" s="24"/>
      <c r="B78" s="27"/>
      <c r="C78" s="27"/>
      <c r="D78" s="28"/>
      <c r="E78" s="13"/>
      <c r="F78" s="13"/>
      <c r="G78" s="25"/>
      <c r="H78" s="15"/>
      <c r="I78" s="17"/>
      <c r="J78" s="48"/>
      <c r="K78" s="25"/>
      <c r="L78" s="15"/>
      <c r="M78" s="17"/>
    </row>
    <row r="79" spans="1:17" s="29" customFormat="1" ht="20.100000000000001" customHeight="1">
      <c r="A79" s="24" t="s">
        <v>61</v>
      </c>
      <c r="B79" s="27"/>
      <c r="C79" s="27"/>
      <c r="D79" s="28"/>
      <c r="E79" s="11"/>
      <c r="F79" s="11"/>
      <c r="G79" s="33">
        <f>SUM(G68:G77)</f>
        <v>14758195</v>
      </c>
      <c r="H79" s="49"/>
      <c r="I79" s="34">
        <f>SUM(I68:I77)</f>
        <v>13816661</v>
      </c>
      <c r="J79" s="49"/>
      <c r="K79" s="33">
        <f>SUM(K68:K77)</f>
        <v>5064272</v>
      </c>
      <c r="L79" s="49"/>
      <c r="M79" s="34">
        <f>SUM(M68:M77)</f>
        <v>5636758</v>
      </c>
    </row>
    <row r="80" spans="1:17" s="29" customFormat="1" ht="20.100000000000001" customHeight="1">
      <c r="A80" s="24"/>
      <c r="B80" s="27"/>
      <c r="C80" s="27"/>
      <c r="D80" s="28"/>
      <c r="E80" s="11"/>
      <c r="F80" s="11"/>
      <c r="G80" s="36"/>
      <c r="H80" s="35"/>
      <c r="I80" s="37"/>
      <c r="J80" s="12"/>
      <c r="K80" s="36"/>
      <c r="L80" s="35"/>
      <c r="M80" s="37"/>
    </row>
    <row r="81" spans="1:13" s="29" customFormat="1" ht="20.100000000000001" customHeight="1">
      <c r="A81" s="24" t="s">
        <v>62</v>
      </c>
      <c r="B81" s="27"/>
      <c r="C81" s="27"/>
      <c r="D81" s="28"/>
      <c r="E81" s="11"/>
      <c r="F81" s="11"/>
      <c r="G81" s="31"/>
      <c r="H81" s="35"/>
      <c r="I81" s="32"/>
      <c r="J81" s="12"/>
      <c r="K81" s="31"/>
      <c r="L81" s="35"/>
      <c r="M81" s="32"/>
    </row>
    <row r="82" spans="1:13" s="29" customFormat="1" ht="6" customHeight="1">
      <c r="A82" s="24"/>
      <c r="B82" s="27"/>
      <c r="C82" s="27"/>
      <c r="D82" s="28"/>
      <c r="E82" s="13"/>
      <c r="F82" s="13"/>
      <c r="G82" s="25"/>
      <c r="H82" s="26"/>
      <c r="I82" s="17"/>
      <c r="J82" s="12"/>
      <c r="K82" s="25"/>
      <c r="L82" s="26"/>
      <c r="M82" s="17"/>
    </row>
    <row r="83" spans="1:13" s="29" customFormat="1" ht="20.100000000000001" customHeight="1">
      <c r="A83" s="30" t="s">
        <v>63</v>
      </c>
      <c r="B83" s="27"/>
      <c r="C83" s="27"/>
      <c r="D83" s="28"/>
      <c r="E83" s="38">
        <v>20</v>
      </c>
      <c r="F83" s="11"/>
      <c r="G83" s="31">
        <v>2025148</v>
      </c>
      <c r="H83" s="32"/>
      <c r="I83" s="32">
        <v>2435124</v>
      </c>
      <c r="J83" s="32"/>
      <c r="K83" s="31">
        <v>1997370</v>
      </c>
      <c r="L83" s="32"/>
      <c r="M83" s="32">
        <v>2305680</v>
      </c>
    </row>
    <row r="84" spans="1:13" s="29" customFormat="1" ht="20.100000000000001" customHeight="1">
      <c r="A84" s="30" t="s">
        <v>64</v>
      </c>
      <c r="B84" s="27"/>
      <c r="C84" s="27"/>
      <c r="D84" s="28"/>
      <c r="E84" s="11"/>
      <c r="F84" s="11"/>
      <c r="G84" s="31">
        <v>110400</v>
      </c>
      <c r="H84" s="32"/>
      <c r="I84" s="32">
        <v>136000</v>
      </c>
      <c r="J84" s="32"/>
      <c r="K84" s="31">
        <v>0</v>
      </c>
      <c r="L84" s="32"/>
      <c r="M84" s="32">
        <v>0</v>
      </c>
    </row>
    <row r="85" spans="1:13" s="29" customFormat="1" ht="20.100000000000001" customHeight="1">
      <c r="A85" s="30" t="s">
        <v>65</v>
      </c>
      <c r="B85" s="27"/>
      <c r="C85" s="27"/>
      <c r="D85" s="28"/>
      <c r="E85" s="11">
        <v>24</v>
      </c>
      <c r="F85" s="11"/>
      <c r="G85" s="36">
        <v>19382</v>
      </c>
      <c r="H85" s="37"/>
      <c r="I85" s="32">
        <v>0</v>
      </c>
      <c r="J85" s="37"/>
      <c r="K85" s="36">
        <v>19382</v>
      </c>
      <c r="L85" s="37"/>
      <c r="M85" s="32">
        <v>0</v>
      </c>
    </row>
    <row r="86" spans="1:13" s="29" customFormat="1" ht="20.100000000000001" customHeight="1">
      <c r="A86" s="30" t="s">
        <v>66</v>
      </c>
      <c r="B86" s="27"/>
      <c r="C86" s="27"/>
      <c r="D86" s="28"/>
      <c r="E86" s="38">
        <v>21</v>
      </c>
      <c r="F86" s="11"/>
      <c r="G86" s="31">
        <v>1000569</v>
      </c>
      <c r="H86" s="32"/>
      <c r="I86" s="32">
        <v>6766</v>
      </c>
      <c r="J86" s="32"/>
      <c r="K86" s="31">
        <v>38057</v>
      </c>
      <c r="L86" s="32"/>
      <c r="M86" s="32">
        <v>0</v>
      </c>
    </row>
    <row r="87" spans="1:13" s="29" customFormat="1" ht="20.100000000000001" customHeight="1">
      <c r="A87" s="30" t="s">
        <v>67</v>
      </c>
      <c r="B87" s="27"/>
      <c r="C87" s="27"/>
      <c r="D87" s="28"/>
      <c r="E87" s="38">
        <v>23</v>
      </c>
      <c r="F87" s="11"/>
      <c r="G87" s="31">
        <v>9714309</v>
      </c>
      <c r="H87" s="32"/>
      <c r="I87" s="32">
        <v>8829191</v>
      </c>
      <c r="J87" s="32"/>
      <c r="K87" s="31">
        <v>9714309</v>
      </c>
      <c r="L87" s="32"/>
      <c r="M87" s="32">
        <v>8829191</v>
      </c>
    </row>
    <row r="88" spans="1:13" s="29" customFormat="1" ht="20.100000000000001" customHeight="1">
      <c r="A88" s="30" t="s">
        <v>68</v>
      </c>
      <c r="B88" s="27"/>
      <c r="C88" s="27"/>
      <c r="D88" s="28"/>
      <c r="E88" s="11"/>
      <c r="F88" s="11"/>
      <c r="G88" s="31">
        <v>56584</v>
      </c>
      <c r="H88" s="32"/>
      <c r="I88" s="32">
        <v>46154</v>
      </c>
      <c r="J88" s="32"/>
      <c r="K88" s="31">
        <v>9829</v>
      </c>
      <c r="L88" s="32"/>
      <c r="M88" s="32">
        <v>9982</v>
      </c>
    </row>
    <row r="89" spans="1:13" s="29" customFormat="1" ht="20.100000000000001" customHeight="1">
      <c r="A89" s="30" t="s">
        <v>69</v>
      </c>
      <c r="B89" s="27"/>
      <c r="C89" s="27"/>
      <c r="D89" s="28"/>
      <c r="E89" s="11"/>
      <c r="F89" s="11"/>
      <c r="G89" s="33">
        <v>136440</v>
      </c>
      <c r="H89" s="37"/>
      <c r="I89" s="34">
        <v>0</v>
      </c>
      <c r="J89" s="37"/>
      <c r="K89" s="33">
        <v>415</v>
      </c>
      <c r="L89" s="37"/>
      <c r="M89" s="34">
        <v>0</v>
      </c>
    </row>
    <row r="90" spans="1:13" s="29" customFormat="1" ht="6" customHeight="1">
      <c r="A90" s="30"/>
      <c r="B90" s="27"/>
      <c r="C90" s="27"/>
      <c r="D90" s="28"/>
      <c r="E90" s="11"/>
      <c r="F90" s="11"/>
      <c r="G90" s="36"/>
      <c r="H90" s="37"/>
      <c r="I90" s="37"/>
      <c r="J90" s="37"/>
      <c r="K90" s="36"/>
      <c r="L90" s="37"/>
      <c r="M90" s="37"/>
    </row>
    <row r="91" spans="1:13" s="29" customFormat="1" ht="20.100000000000001" customHeight="1">
      <c r="A91" s="24" t="s">
        <v>70</v>
      </c>
      <c r="B91" s="27"/>
      <c r="C91" s="27"/>
      <c r="D91" s="28"/>
      <c r="E91" s="11"/>
      <c r="F91" s="11"/>
      <c r="G91" s="33">
        <f>SUM(G83:G89)</f>
        <v>13062832</v>
      </c>
      <c r="H91" s="50"/>
      <c r="I91" s="34">
        <f>SUM(I83:I89)</f>
        <v>11453235</v>
      </c>
      <c r="J91" s="48"/>
      <c r="K91" s="33">
        <f>SUM(K83:K89)</f>
        <v>11779362</v>
      </c>
      <c r="L91" s="50"/>
      <c r="M91" s="34">
        <f>SUM(M83:M89)</f>
        <v>11144853</v>
      </c>
    </row>
    <row r="92" spans="1:13" s="29" customFormat="1" ht="6" customHeight="1">
      <c r="A92" s="24"/>
      <c r="B92" s="27"/>
      <c r="C92" s="27"/>
      <c r="D92" s="28"/>
      <c r="E92" s="13"/>
      <c r="F92" s="13"/>
      <c r="G92" s="25"/>
      <c r="H92" s="15"/>
      <c r="I92" s="17"/>
      <c r="J92" s="48"/>
      <c r="K92" s="25"/>
      <c r="L92" s="15"/>
      <c r="M92" s="17"/>
    </row>
    <row r="93" spans="1:13" s="29" customFormat="1" ht="20.100000000000001" customHeight="1">
      <c r="A93" s="24" t="s">
        <v>71</v>
      </c>
      <c r="B93" s="27"/>
      <c r="C93" s="27"/>
      <c r="D93" s="28"/>
      <c r="E93" s="11"/>
      <c r="F93" s="11"/>
      <c r="G93" s="33">
        <f>SUM(G79+G91)</f>
        <v>27821027</v>
      </c>
      <c r="H93" s="50"/>
      <c r="I93" s="34">
        <f>SUM(I79+I91)</f>
        <v>25269896</v>
      </c>
      <c r="J93" s="48"/>
      <c r="K93" s="33">
        <f>K79+K91</f>
        <v>16843634</v>
      </c>
      <c r="L93" s="50"/>
      <c r="M93" s="34">
        <f>M79+M91</f>
        <v>16781611</v>
      </c>
    </row>
    <row r="94" spans="1:13" s="29" customFormat="1" ht="20.100000000000001" customHeight="1">
      <c r="A94" s="51"/>
      <c r="B94" s="27"/>
      <c r="C94" s="27"/>
      <c r="D94" s="28"/>
      <c r="E94" s="52"/>
      <c r="F94" s="28"/>
      <c r="G94" s="53"/>
      <c r="H94" s="54"/>
      <c r="I94" s="53"/>
      <c r="J94" s="53"/>
      <c r="K94" s="53"/>
      <c r="L94" s="54"/>
      <c r="M94" s="53"/>
    </row>
    <row r="95" spans="1:13" s="29" customFormat="1" ht="20.100000000000001" customHeight="1">
      <c r="A95" s="51"/>
      <c r="B95" s="27"/>
      <c r="C95" s="27"/>
      <c r="D95" s="28"/>
      <c r="E95" s="52"/>
      <c r="F95" s="28"/>
      <c r="G95" s="53"/>
      <c r="H95" s="54"/>
      <c r="I95" s="53"/>
      <c r="J95" s="53"/>
      <c r="K95" s="53"/>
      <c r="L95" s="54"/>
      <c r="M95" s="53"/>
    </row>
    <row r="96" spans="1:13" s="29" customFormat="1" ht="20.100000000000001" customHeight="1">
      <c r="A96" s="51"/>
      <c r="B96" s="27"/>
      <c r="C96" s="27"/>
      <c r="D96" s="28"/>
      <c r="E96" s="52"/>
      <c r="F96" s="28"/>
      <c r="G96" s="53"/>
      <c r="H96" s="54"/>
      <c r="I96" s="53"/>
      <c r="J96" s="53"/>
      <c r="K96" s="53"/>
      <c r="L96" s="54"/>
      <c r="M96" s="53"/>
    </row>
    <row r="97" spans="1:13" s="29" customFormat="1" ht="20.100000000000001" customHeight="1">
      <c r="A97" s="51"/>
      <c r="B97" s="27"/>
      <c r="C97" s="27"/>
      <c r="D97" s="28"/>
      <c r="E97" s="52"/>
      <c r="F97" s="28"/>
      <c r="G97" s="53"/>
      <c r="H97" s="54"/>
      <c r="I97" s="53"/>
      <c r="J97" s="53"/>
      <c r="K97" s="53"/>
      <c r="L97" s="54"/>
      <c r="M97" s="53"/>
    </row>
    <row r="98" spans="1:13" s="29" customFormat="1" ht="20.100000000000001" customHeight="1">
      <c r="A98" s="51"/>
      <c r="B98" s="27"/>
      <c r="C98" s="27"/>
      <c r="D98" s="28"/>
      <c r="E98" s="52"/>
      <c r="F98" s="28"/>
      <c r="G98" s="53"/>
      <c r="H98" s="54"/>
      <c r="I98" s="53"/>
      <c r="J98" s="53"/>
      <c r="K98" s="53"/>
      <c r="L98" s="54"/>
      <c r="M98" s="53"/>
    </row>
    <row r="99" spans="1:13" s="29" customFormat="1" ht="20.100000000000001" customHeight="1">
      <c r="A99" s="51"/>
      <c r="B99" s="27"/>
      <c r="C99" s="27"/>
      <c r="D99" s="28"/>
      <c r="E99" s="52"/>
      <c r="F99" s="28"/>
      <c r="G99" s="53"/>
      <c r="H99" s="54"/>
      <c r="I99" s="53"/>
      <c r="J99" s="53"/>
      <c r="K99" s="53"/>
      <c r="L99" s="54"/>
      <c r="M99" s="53"/>
    </row>
    <row r="100" spans="1:13" s="29" customFormat="1" ht="20.100000000000001" customHeight="1">
      <c r="A100" s="51"/>
      <c r="B100" s="27"/>
      <c r="C100" s="27"/>
      <c r="D100" s="28"/>
      <c r="E100" s="52"/>
      <c r="F100" s="28"/>
      <c r="G100" s="53"/>
      <c r="H100" s="54"/>
      <c r="I100" s="53"/>
      <c r="J100" s="53"/>
      <c r="K100" s="53"/>
      <c r="L100" s="54"/>
      <c r="M100" s="53"/>
    </row>
    <row r="101" spans="1:13" s="29" customFormat="1" ht="20.100000000000001" customHeight="1">
      <c r="A101" s="51"/>
      <c r="B101" s="27"/>
      <c r="C101" s="27"/>
      <c r="D101" s="28"/>
      <c r="E101" s="52"/>
      <c r="F101" s="28"/>
      <c r="G101" s="53"/>
      <c r="H101" s="54"/>
      <c r="I101" s="53"/>
      <c r="J101" s="53"/>
      <c r="K101" s="53"/>
      <c r="L101" s="54"/>
      <c r="M101" s="53"/>
    </row>
    <row r="102" spans="1:13" s="29" customFormat="1" ht="20.100000000000001" customHeight="1">
      <c r="A102" s="51"/>
      <c r="B102" s="27"/>
      <c r="C102" s="27"/>
      <c r="D102" s="28"/>
      <c r="E102" s="52"/>
      <c r="F102" s="28"/>
      <c r="G102" s="53"/>
      <c r="H102" s="54"/>
      <c r="I102" s="53"/>
      <c r="J102" s="53"/>
      <c r="K102" s="53"/>
      <c r="L102" s="54"/>
      <c r="M102" s="53"/>
    </row>
    <row r="103" spans="1:13" s="29" customFormat="1" ht="20.100000000000001" customHeight="1">
      <c r="A103" s="51"/>
      <c r="B103" s="27"/>
      <c r="C103" s="27"/>
      <c r="D103" s="28"/>
      <c r="E103" s="52"/>
      <c r="F103" s="28"/>
      <c r="G103" s="53"/>
      <c r="H103" s="54"/>
      <c r="I103" s="53"/>
      <c r="J103" s="53"/>
      <c r="K103" s="53"/>
      <c r="L103" s="54"/>
      <c r="M103" s="53"/>
    </row>
    <row r="104" spans="1:13" s="29" customFormat="1" ht="20.100000000000001" customHeight="1">
      <c r="A104" s="51"/>
      <c r="B104" s="27"/>
      <c r="C104" s="27"/>
      <c r="D104" s="28"/>
      <c r="E104" s="52"/>
      <c r="F104" s="28"/>
      <c r="G104" s="53"/>
      <c r="H104" s="54"/>
      <c r="I104" s="53"/>
      <c r="J104" s="53"/>
      <c r="K104" s="53"/>
      <c r="L104" s="54"/>
      <c r="M104" s="53"/>
    </row>
    <row r="105" spans="1:13" s="29" customFormat="1" ht="11.25" customHeight="1">
      <c r="A105" s="51"/>
      <c r="B105" s="27"/>
      <c r="C105" s="27"/>
      <c r="D105" s="28"/>
      <c r="E105" s="52"/>
      <c r="F105" s="28"/>
      <c r="G105" s="53"/>
      <c r="H105" s="54"/>
      <c r="I105" s="53"/>
      <c r="J105" s="53"/>
      <c r="K105" s="53"/>
      <c r="L105" s="54"/>
      <c r="M105" s="53"/>
    </row>
    <row r="106" spans="1:13" ht="21.95" customHeight="1">
      <c r="A106" s="43" t="str">
        <f>A53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106" s="43"/>
      <c r="C106" s="43"/>
      <c r="D106" s="43"/>
      <c r="E106" s="8"/>
      <c r="F106" s="8"/>
      <c r="G106" s="9"/>
      <c r="H106" s="10"/>
      <c r="I106" s="9"/>
      <c r="J106" s="10"/>
      <c r="K106" s="9"/>
      <c r="L106" s="10"/>
      <c r="M106" s="9"/>
    </row>
    <row r="107" spans="1:13" ht="18" customHeight="1">
      <c r="A107" s="1" t="str">
        <f>A1</f>
        <v>บริษัท ศรีสวัสดิ์ คอร์ปอเรชั่น จำกัด (มหาชน)</v>
      </c>
      <c r="B107" s="1"/>
      <c r="C107" s="1"/>
      <c r="D107" s="1"/>
    </row>
    <row r="108" spans="1:13" ht="18" customHeight="1">
      <c r="A108" s="45" t="s">
        <v>47</v>
      </c>
      <c r="B108" s="45"/>
      <c r="C108" s="45"/>
      <c r="D108" s="45"/>
    </row>
    <row r="109" spans="1:13" ht="18" customHeight="1">
      <c r="A109" s="46" t="str">
        <f>+A3</f>
        <v>ณ วันที่ 31 มีนาคม พ.ศ. 2563</v>
      </c>
      <c r="B109" s="46"/>
      <c r="C109" s="46"/>
      <c r="D109" s="46"/>
      <c r="E109" s="8"/>
      <c r="F109" s="8"/>
      <c r="G109" s="9"/>
      <c r="H109" s="10"/>
      <c r="I109" s="9"/>
      <c r="J109" s="10"/>
      <c r="K109" s="9"/>
      <c r="L109" s="10"/>
      <c r="M109" s="9"/>
    </row>
    <row r="110" spans="1:13" ht="20.100000000000001" customHeight="1"/>
    <row r="111" spans="1:13" ht="20.100000000000001" customHeight="1">
      <c r="E111" s="11"/>
      <c r="F111" s="11"/>
      <c r="G111" s="299" t="s">
        <v>3</v>
      </c>
      <c r="H111" s="299"/>
      <c r="I111" s="299"/>
      <c r="J111" s="12"/>
      <c r="K111" s="299" t="s">
        <v>4</v>
      </c>
      <c r="L111" s="299"/>
      <c r="M111" s="299"/>
    </row>
    <row r="112" spans="1:13" ht="20.100000000000001" customHeight="1">
      <c r="A112" s="1"/>
      <c r="B112" s="1"/>
      <c r="C112" s="1"/>
      <c r="D112" s="1"/>
      <c r="E112" s="13"/>
      <c r="F112" s="13"/>
      <c r="G112" s="14" t="s">
        <v>5</v>
      </c>
      <c r="H112" s="15"/>
      <c r="I112" s="14" t="s">
        <v>6</v>
      </c>
      <c r="J112" s="12"/>
      <c r="K112" s="14" t="s">
        <v>5</v>
      </c>
      <c r="L112" s="15"/>
      <c r="M112" s="14" t="s">
        <v>6</v>
      </c>
    </row>
    <row r="113" spans="1:13" ht="20.100000000000001" customHeight="1">
      <c r="A113" s="1"/>
      <c r="B113" s="1"/>
      <c r="C113" s="1"/>
      <c r="D113" s="1"/>
      <c r="E113" s="13"/>
      <c r="F113" s="13"/>
      <c r="G113" s="16" t="s">
        <v>7</v>
      </c>
      <c r="H113" s="14"/>
      <c r="I113" s="14" t="s">
        <v>8</v>
      </c>
      <c r="J113" s="17"/>
      <c r="K113" s="16" t="s">
        <v>7</v>
      </c>
      <c r="L113" s="14"/>
      <c r="M113" s="14" t="s">
        <v>8</v>
      </c>
    </row>
    <row r="114" spans="1:13" ht="20.100000000000001" customHeight="1">
      <c r="A114" s="1"/>
      <c r="B114" s="1"/>
      <c r="C114" s="1"/>
      <c r="D114" s="1"/>
      <c r="E114" s="13"/>
      <c r="F114" s="13"/>
      <c r="G114" s="18" t="s">
        <v>9</v>
      </c>
      <c r="H114" s="18"/>
      <c r="I114" s="18" t="s">
        <v>10</v>
      </c>
      <c r="J114" s="19"/>
      <c r="K114" s="18" t="s">
        <v>9</v>
      </c>
      <c r="L114" s="18"/>
      <c r="M114" s="18" t="s">
        <v>10</v>
      </c>
    </row>
    <row r="115" spans="1:13" ht="20.100000000000001" customHeight="1">
      <c r="E115" s="20" t="s">
        <v>11</v>
      </c>
      <c r="F115" s="13"/>
      <c r="G115" s="21" t="s">
        <v>12</v>
      </c>
      <c r="H115" s="15"/>
      <c r="I115" s="21" t="s">
        <v>12</v>
      </c>
      <c r="J115" s="12"/>
      <c r="K115" s="21" t="s">
        <v>12</v>
      </c>
      <c r="L115" s="15"/>
      <c r="M115" s="21" t="s">
        <v>12</v>
      </c>
    </row>
    <row r="116" spans="1:13" ht="6" customHeight="1">
      <c r="E116" s="22"/>
      <c r="F116" s="13"/>
      <c r="G116" s="23"/>
      <c r="H116" s="15"/>
      <c r="I116" s="14"/>
      <c r="J116" s="12"/>
      <c r="K116" s="23"/>
      <c r="L116" s="15"/>
      <c r="M116" s="14"/>
    </row>
    <row r="117" spans="1:13" ht="20.100000000000001" customHeight="1">
      <c r="A117" s="24" t="s">
        <v>72</v>
      </c>
      <c r="B117" s="1"/>
      <c r="C117" s="1"/>
      <c r="D117" s="1"/>
      <c r="E117" s="11"/>
      <c r="F117" s="11"/>
      <c r="G117" s="31"/>
      <c r="H117" s="35"/>
      <c r="I117" s="32"/>
      <c r="J117" s="12"/>
      <c r="K117" s="31"/>
      <c r="L117" s="35"/>
      <c r="M117" s="32"/>
    </row>
    <row r="118" spans="1:13" ht="6" customHeight="1">
      <c r="A118" s="24"/>
      <c r="B118" s="1"/>
      <c r="C118" s="1"/>
      <c r="D118" s="1"/>
      <c r="E118" s="11"/>
      <c r="F118" s="11"/>
      <c r="G118" s="31"/>
      <c r="H118" s="35"/>
      <c r="I118" s="32"/>
      <c r="J118" s="12"/>
      <c r="K118" s="31"/>
      <c r="L118" s="35"/>
      <c r="M118" s="32"/>
    </row>
    <row r="119" spans="1:13" ht="20.100000000000001" customHeight="1">
      <c r="A119" s="24" t="s">
        <v>73</v>
      </c>
      <c r="B119" s="1"/>
      <c r="C119" s="1"/>
      <c r="D119" s="1"/>
      <c r="E119" s="11"/>
      <c r="F119" s="11"/>
      <c r="G119" s="36"/>
      <c r="H119" s="35"/>
      <c r="I119" s="37"/>
      <c r="J119" s="12"/>
      <c r="K119" s="36"/>
      <c r="L119" s="35"/>
      <c r="M119" s="37"/>
    </row>
    <row r="120" spans="1:13" ht="6" customHeight="1">
      <c r="A120" s="24"/>
      <c r="B120" s="1"/>
      <c r="C120" s="1"/>
      <c r="D120" s="1"/>
      <c r="E120" s="11"/>
      <c r="F120" s="11"/>
      <c r="G120" s="31"/>
      <c r="H120" s="35"/>
      <c r="I120" s="32"/>
      <c r="J120" s="12"/>
      <c r="K120" s="31"/>
      <c r="L120" s="35"/>
      <c r="M120" s="32"/>
    </row>
    <row r="121" spans="1:13" s="29" customFormat="1" ht="20.100000000000001" customHeight="1">
      <c r="A121" s="30" t="s">
        <v>74</v>
      </c>
      <c r="B121" s="27"/>
      <c r="C121" s="27"/>
      <c r="D121" s="28"/>
      <c r="E121" s="11"/>
      <c r="F121" s="11"/>
      <c r="G121" s="31"/>
      <c r="H121" s="35"/>
      <c r="I121" s="32"/>
      <c r="J121" s="12"/>
      <c r="K121" s="31"/>
      <c r="L121" s="35"/>
      <c r="M121" s="32"/>
    </row>
    <row r="122" spans="1:13" s="29" customFormat="1" ht="20.100000000000001" customHeight="1">
      <c r="A122" s="30" t="s">
        <v>75</v>
      </c>
      <c r="B122" s="27"/>
      <c r="C122" s="27"/>
      <c r="D122" s="28"/>
      <c r="E122" s="11"/>
      <c r="F122" s="11"/>
      <c r="G122" s="31"/>
      <c r="H122" s="35"/>
      <c r="I122" s="32"/>
      <c r="J122" s="12"/>
      <c r="K122" s="31"/>
      <c r="L122" s="35"/>
      <c r="M122" s="32"/>
    </row>
    <row r="123" spans="1:13" s="29" customFormat="1" ht="20.100000000000001" customHeight="1">
      <c r="A123" s="30" t="s">
        <v>76</v>
      </c>
      <c r="B123" s="27"/>
      <c r="C123" s="27"/>
      <c r="D123" s="28"/>
      <c r="E123" s="11"/>
      <c r="F123" s="11"/>
      <c r="G123" s="36"/>
      <c r="H123" s="50"/>
      <c r="I123" s="37"/>
      <c r="J123" s="48"/>
      <c r="K123" s="36"/>
      <c r="L123" s="50"/>
      <c r="M123" s="37"/>
    </row>
    <row r="124" spans="1:13" s="29" customFormat="1" ht="20.100000000000001" customHeight="1">
      <c r="A124" s="30" t="s">
        <v>77</v>
      </c>
      <c r="B124" s="27"/>
      <c r="C124" s="27"/>
      <c r="D124" s="55"/>
      <c r="G124" s="56"/>
      <c r="H124" s="57"/>
      <c r="I124" s="57"/>
      <c r="J124" s="57"/>
      <c r="K124" s="56"/>
      <c r="L124" s="57"/>
      <c r="M124" s="57"/>
    </row>
    <row r="125" spans="1:13" s="29" customFormat="1" ht="20.100000000000001" customHeight="1" thickBot="1">
      <c r="A125" s="30" t="s">
        <v>78</v>
      </c>
      <c r="B125" s="27"/>
      <c r="C125" s="27"/>
      <c r="D125" s="55"/>
      <c r="E125" s="11">
        <v>25</v>
      </c>
      <c r="F125" s="11"/>
      <c r="G125" s="40">
        <v>1374661</v>
      </c>
      <c r="H125" s="50"/>
      <c r="I125" s="41">
        <v>1374661</v>
      </c>
      <c r="J125" s="48"/>
      <c r="K125" s="40">
        <v>1374661</v>
      </c>
      <c r="L125" s="50"/>
      <c r="M125" s="41">
        <v>1374661</v>
      </c>
    </row>
    <row r="126" spans="1:13" s="29" customFormat="1" ht="6" customHeight="1" thickTop="1">
      <c r="A126" s="24"/>
      <c r="B126" s="27"/>
      <c r="C126" s="27"/>
      <c r="D126" s="28"/>
      <c r="E126" s="13"/>
      <c r="F126" s="13"/>
      <c r="G126" s="25"/>
      <c r="H126" s="26"/>
      <c r="I126" s="17"/>
      <c r="J126" s="12"/>
      <c r="K126" s="25"/>
      <c r="L126" s="26"/>
      <c r="M126" s="17"/>
    </row>
    <row r="127" spans="1:13" s="29" customFormat="1" ht="20.100000000000001" customHeight="1">
      <c r="A127" s="30" t="s">
        <v>79</v>
      </c>
      <c r="B127" s="27"/>
      <c r="C127" s="27"/>
      <c r="D127" s="28"/>
      <c r="F127" s="11"/>
      <c r="G127" s="36"/>
      <c r="H127" s="50"/>
      <c r="I127" s="37"/>
      <c r="J127" s="12"/>
      <c r="K127" s="36"/>
      <c r="L127" s="50"/>
      <c r="M127" s="37"/>
    </row>
    <row r="128" spans="1:13" s="29" customFormat="1" ht="20.100000000000001" customHeight="1">
      <c r="A128" s="30" t="s">
        <v>80</v>
      </c>
      <c r="B128" s="27"/>
      <c r="C128" s="27"/>
      <c r="D128" s="28"/>
      <c r="E128" s="11"/>
      <c r="F128" s="11"/>
      <c r="G128" s="36"/>
      <c r="H128" s="50"/>
      <c r="I128" s="37"/>
      <c r="J128" s="12"/>
      <c r="K128" s="36"/>
      <c r="L128" s="50"/>
      <c r="M128" s="37"/>
    </row>
    <row r="129" spans="1:15" s="29" customFormat="1" ht="20.100000000000001" customHeight="1">
      <c r="A129" s="30" t="s">
        <v>81</v>
      </c>
      <c r="B129" s="27"/>
      <c r="C129" s="27"/>
      <c r="D129" s="28"/>
      <c r="G129" s="56"/>
      <c r="H129" s="57"/>
      <c r="I129" s="57"/>
      <c r="J129" s="57"/>
      <c r="K129" s="56"/>
      <c r="L129" s="57"/>
    </row>
    <row r="130" spans="1:15" s="29" customFormat="1" ht="20.100000000000001" customHeight="1">
      <c r="A130" s="58" t="s">
        <v>82</v>
      </c>
      <c r="B130" s="27"/>
      <c r="C130" s="27"/>
      <c r="D130" s="28"/>
      <c r="E130" s="11">
        <v>25</v>
      </c>
      <c r="F130" s="11"/>
      <c r="G130" s="56">
        <f>'7'!D30</f>
        <v>1336247</v>
      </c>
      <c r="H130" s="32"/>
      <c r="I130" s="32">
        <v>1336247</v>
      </c>
      <c r="J130" s="32"/>
      <c r="K130" s="56">
        <f>'8'!D29</f>
        <v>1336247</v>
      </c>
      <c r="L130" s="32"/>
      <c r="M130" s="57">
        <v>1336247</v>
      </c>
    </row>
    <row r="131" spans="1:15" s="29" customFormat="1" ht="20.100000000000001" customHeight="1">
      <c r="A131" s="30" t="s">
        <v>83</v>
      </c>
      <c r="B131" s="27"/>
      <c r="C131" s="27"/>
      <c r="D131" s="28"/>
      <c r="E131" s="11">
        <v>25</v>
      </c>
      <c r="F131" s="11"/>
      <c r="G131" s="31">
        <f>'7'!F30</f>
        <v>4455070</v>
      </c>
      <c r="H131" s="32"/>
      <c r="I131" s="32">
        <v>4455070</v>
      </c>
      <c r="J131" s="32"/>
      <c r="K131" s="31">
        <f>'8'!F29</f>
        <v>4455070</v>
      </c>
      <c r="L131" s="32"/>
      <c r="M131" s="32">
        <v>4455070</v>
      </c>
    </row>
    <row r="132" spans="1:15" s="29" customFormat="1" ht="20.100000000000001" customHeight="1">
      <c r="A132" s="59" t="s">
        <v>84</v>
      </c>
      <c r="B132" s="27"/>
      <c r="C132" s="27"/>
      <c r="D132" s="28"/>
      <c r="E132" s="11">
        <v>25</v>
      </c>
      <c r="F132" s="11"/>
      <c r="G132" s="31">
        <f>'7'!H30</f>
        <v>36190</v>
      </c>
      <c r="H132" s="32"/>
      <c r="I132" s="32">
        <v>36190</v>
      </c>
      <c r="J132" s="32"/>
      <c r="K132" s="31">
        <f>'8'!H29</f>
        <v>36190</v>
      </c>
      <c r="L132" s="32"/>
      <c r="M132" s="32">
        <v>36190</v>
      </c>
    </row>
    <row r="133" spans="1:15" s="29" customFormat="1" ht="20.100000000000001" customHeight="1">
      <c r="A133" s="30" t="s">
        <v>85</v>
      </c>
      <c r="B133" s="27"/>
      <c r="C133" s="27"/>
      <c r="D133" s="28"/>
      <c r="E133" s="11"/>
      <c r="F133" s="11"/>
      <c r="G133" s="31"/>
      <c r="H133" s="32"/>
      <c r="J133" s="32"/>
      <c r="K133" s="31"/>
      <c r="L133" s="32"/>
      <c r="M133" s="32"/>
    </row>
    <row r="134" spans="1:15" s="29" customFormat="1" ht="20.100000000000001" customHeight="1">
      <c r="A134" s="30" t="s">
        <v>86</v>
      </c>
      <c r="B134" s="27"/>
      <c r="C134" s="27"/>
      <c r="D134" s="28"/>
      <c r="E134" s="60"/>
      <c r="F134" s="11"/>
      <c r="G134" s="31">
        <f>'7'!J30</f>
        <v>130058</v>
      </c>
      <c r="H134" s="32"/>
      <c r="I134" s="32">
        <v>130058</v>
      </c>
      <c r="J134" s="32"/>
      <c r="K134" s="31">
        <f>'8'!J29</f>
        <v>130058</v>
      </c>
      <c r="L134" s="32"/>
      <c r="M134" s="32">
        <v>130058</v>
      </c>
    </row>
    <row r="135" spans="1:15" s="29" customFormat="1" ht="20.100000000000001" customHeight="1">
      <c r="A135" s="30" t="s">
        <v>87</v>
      </c>
      <c r="B135" s="27"/>
      <c r="C135" s="27"/>
      <c r="D135" s="28"/>
      <c r="E135" s="11"/>
      <c r="F135" s="11"/>
      <c r="G135" s="31">
        <f>'7'!L30</f>
        <v>13463545</v>
      </c>
      <c r="H135" s="32"/>
      <c r="I135" s="32">
        <v>13080823</v>
      </c>
      <c r="J135" s="32"/>
      <c r="K135" s="31">
        <f>'8'!L29</f>
        <v>6719062</v>
      </c>
      <c r="L135" s="32"/>
      <c r="M135" s="32">
        <v>5699732</v>
      </c>
      <c r="O135" s="61"/>
    </row>
    <row r="136" spans="1:15" s="29" customFormat="1" ht="20.100000000000001" customHeight="1">
      <c r="A136" s="30" t="s">
        <v>88</v>
      </c>
      <c r="B136" s="27"/>
      <c r="C136" s="27"/>
      <c r="D136" s="28"/>
      <c r="E136" s="11"/>
      <c r="F136" s="11"/>
      <c r="G136" s="31">
        <f>'7'!N30</f>
        <v>-648776</v>
      </c>
      <c r="H136" s="32"/>
      <c r="I136" s="32">
        <v>-648776</v>
      </c>
      <c r="J136" s="32"/>
      <c r="K136" s="31">
        <v>0</v>
      </c>
      <c r="L136" s="32"/>
      <c r="M136" s="32">
        <v>0</v>
      </c>
      <c r="O136" s="61"/>
    </row>
    <row r="137" spans="1:15" s="29" customFormat="1" ht="20.100000000000001" customHeight="1">
      <c r="A137" s="59" t="s">
        <v>89</v>
      </c>
      <c r="B137" s="27"/>
      <c r="C137" s="55"/>
      <c r="D137" s="28"/>
      <c r="E137" s="11"/>
      <c r="F137" s="11"/>
      <c r="G137" s="33">
        <f>'7'!V30</f>
        <v>-15763</v>
      </c>
      <c r="H137" s="37"/>
      <c r="I137" s="34">
        <v>-1242</v>
      </c>
      <c r="J137" s="37"/>
      <c r="K137" s="33">
        <f>'8'!R29</f>
        <v>-15505</v>
      </c>
      <c r="L137" s="37"/>
      <c r="M137" s="34">
        <v>68</v>
      </c>
      <c r="O137" s="61"/>
    </row>
    <row r="138" spans="1:15" s="29" customFormat="1" ht="6" customHeight="1">
      <c r="A138" s="24"/>
      <c r="B138" s="27"/>
      <c r="C138" s="27"/>
      <c r="D138" s="28"/>
      <c r="E138" s="13"/>
      <c r="F138" s="13"/>
      <c r="G138" s="25"/>
      <c r="H138" s="26"/>
      <c r="I138" s="17"/>
      <c r="J138" s="12"/>
      <c r="K138" s="25"/>
      <c r="L138" s="26"/>
      <c r="M138" s="17"/>
    </row>
    <row r="139" spans="1:15" s="29" customFormat="1" ht="20.100000000000001" customHeight="1">
      <c r="A139" s="1" t="s">
        <v>90</v>
      </c>
      <c r="B139" s="27"/>
      <c r="C139" s="27"/>
      <c r="D139" s="28"/>
      <c r="E139" s="11"/>
      <c r="F139" s="11"/>
      <c r="G139" s="36">
        <f>SUM(G128:G137)</f>
        <v>18756571</v>
      </c>
      <c r="H139" s="37"/>
      <c r="I139" s="37">
        <f>SUM(I128:I137)</f>
        <v>18388370</v>
      </c>
      <c r="J139" s="37"/>
      <c r="K139" s="36">
        <f>SUM(K128:K137)</f>
        <v>12661122</v>
      </c>
      <c r="L139" s="37"/>
      <c r="M139" s="37">
        <f>SUM(M128:M137)</f>
        <v>11657365</v>
      </c>
    </row>
    <row r="140" spans="1:15" s="29" customFormat="1" ht="20.100000000000001" customHeight="1">
      <c r="A140" s="29" t="s">
        <v>91</v>
      </c>
      <c r="B140" s="27"/>
      <c r="C140" s="27"/>
      <c r="D140" s="28"/>
      <c r="E140" s="38"/>
      <c r="G140" s="33">
        <f>'7'!Z30</f>
        <v>1642858</v>
      </c>
      <c r="H140" s="37"/>
      <c r="I140" s="34">
        <f>'7'!Z21</f>
        <v>1803343</v>
      </c>
      <c r="J140" s="37"/>
      <c r="K140" s="33">
        <v>0</v>
      </c>
      <c r="L140" s="37"/>
      <c r="M140" s="34">
        <v>0</v>
      </c>
    </row>
    <row r="141" spans="1:15" s="29" customFormat="1" ht="6" customHeight="1">
      <c r="A141" s="24"/>
      <c r="B141" s="27"/>
      <c r="C141" s="27"/>
      <c r="D141" s="28"/>
      <c r="E141" s="13"/>
      <c r="F141" s="13"/>
      <c r="G141" s="25"/>
      <c r="H141" s="26"/>
      <c r="I141" s="17"/>
      <c r="J141" s="12"/>
      <c r="K141" s="25"/>
      <c r="L141" s="26"/>
      <c r="M141" s="17"/>
    </row>
    <row r="142" spans="1:15" ht="20.100000000000001" customHeight="1">
      <c r="A142" s="1" t="s">
        <v>92</v>
      </c>
      <c r="B142" s="1"/>
      <c r="C142" s="1"/>
      <c r="D142" s="62"/>
      <c r="E142" s="11"/>
      <c r="F142" s="11"/>
      <c r="G142" s="33">
        <f>+G139+G140</f>
        <v>20399429</v>
      </c>
      <c r="H142" s="37"/>
      <c r="I142" s="34">
        <f>+I139+I140</f>
        <v>20191713</v>
      </c>
      <c r="J142" s="37"/>
      <c r="K142" s="33">
        <f>+K139+K140</f>
        <v>12661122</v>
      </c>
      <c r="L142" s="37"/>
      <c r="M142" s="34">
        <f>+M139+M140</f>
        <v>11657365</v>
      </c>
    </row>
    <row r="143" spans="1:15" s="29" customFormat="1" ht="6" customHeight="1">
      <c r="A143" s="24"/>
      <c r="B143" s="27"/>
      <c r="C143" s="27"/>
      <c r="D143" s="28"/>
      <c r="E143" s="13"/>
      <c r="F143" s="13"/>
      <c r="G143" s="25"/>
      <c r="H143" s="26"/>
      <c r="I143" s="17"/>
      <c r="J143" s="12"/>
      <c r="K143" s="25"/>
      <c r="L143" s="26"/>
      <c r="M143" s="17"/>
    </row>
    <row r="144" spans="1:15" ht="20.100000000000001" customHeight="1" thickBot="1">
      <c r="A144" s="1" t="s">
        <v>93</v>
      </c>
      <c r="B144" s="1"/>
      <c r="C144" s="1"/>
      <c r="D144" s="1"/>
      <c r="E144" s="11"/>
      <c r="F144" s="11"/>
      <c r="G144" s="40">
        <f>+G142+G93</f>
        <v>48220456</v>
      </c>
      <c r="H144" s="37"/>
      <c r="I144" s="41">
        <f>+I142+I93</f>
        <v>45461609</v>
      </c>
      <c r="J144" s="37"/>
      <c r="K144" s="40">
        <f>+K142+K93</f>
        <v>29504756</v>
      </c>
      <c r="L144" s="37"/>
      <c r="M144" s="41">
        <f>+M142+M93</f>
        <v>28438976</v>
      </c>
    </row>
    <row r="145" spans="1:13" ht="20.100000000000001" customHeight="1" thickTop="1">
      <c r="A145" s="1"/>
      <c r="B145" s="1"/>
      <c r="C145" s="1"/>
      <c r="D145" s="1"/>
      <c r="G145" s="63"/>
      <c r="I145" s="63"/>
      <c r="K145" s="63"/>
      <c r="M145" s="63"/>
    </row>
    <row r="146" spans="1:13" ht="20.100000000000001" customHeight="1">
      <c r="A146" s="1"/>
      <c r="B146" s="1"/>
      <c r="C146" s="1"/>
      <c r="D146" s="1"/>
      <c r="G146" s="63"/>
      <c r="H146" s="63"/>
      <c r="I146" s="63"/>
      <c r="J146" s="63"/>
      <c r="K146" s="63"/>
      <c r="L146" s="63"/>
      <c r="M146" s="63"/>
    </row>
    <row r="147" spans="1:13" ht="20.100000000000001" customHeight="1">
      <c r="A147" s="1"/>
      <c r="B147" s="1"/>
      <c r="C147" s="1"/>
      <c r="D147" s="1"/>
      <c r="H147" s="3"/>
      <c r="J147" s="3"/>
      <c r="L147" s="3"/>
    </row>
    <row r="148" spans="1:13" ht="20.100000000000001" customHeight="1">
      <c r="A148" s="1"/>
      <c r="B148" s="1"/>
      <c r="C148" s="1"/>
      <c r="D148" s="1"/>
      <c r="H148" s="3"/>
      <c r="J148" s="3"/>
      <c r="L148" s="3"/>
    </row>
    <row r="149" spans="1:13" ht="20.100000000000001" customHeight="1">
      <c r="A149" s="1"/>
      <c r="B149" s="1"/>
      <c r="C149" s="1"/>
      <c r="D149" s="1"/>
      <c r="H149" s="3"/>
      <c r="J149" s="3"/>
      <c r="L149" s="3"/>
    </row>
    <row r="150" spans="1:13" ht="20.100000000000001" customHeight="1">
      <c r="A150" s="1"/>
      <c r="B150" s="1"/>
      <c r="C150" s="1"/>
      <c r="D150" s="1"/>
      <c r="G150" s="63"/>
      <c r="I150" s="63"/>
      <c r="K150" s="63"/>
      <c r="M150" s="63"/>
    </row>
    <row r="151" spans="1:13" ht="20.100000000000001" customHeight="1">
      <c r="A151" s="1"/>
      <c r="B151" s="1"/>
      <c r="C151" s="1"/>
      <c r="D151" s="1"/>
      <c r="G151" s="63"/>
      <c r="I151" s="63"/>
      <c r="K151" s="63"/>
      <c r="M151" s="63"/>
    </row>
    <row r="152" spans="1:13" ht="20.100000000000001" customHeight="1">
      <c r="A152" s="1"/>
      <c r="B152" s="1"/>
      <c r="C152" s="1"/>
      <c r="D152" s="1"/>
      <c r="G152" s="63"/>
      <c r="I152" s="63"/>
      <c r="K152" s="63"/>
      <c r="M152" s="63"/>
    </row>
    <row r="153" spans="1:13" ht="20.100000000000001" customHeight="1">
      <c r="A153" s="1"/>
      <c r="B153" s="1"/>
      <c r="C153" s="1"/>
      <c r="D153" s="1"/>
      <c r="G153" s="63"/>
      <c r="I153" s="63"/>
      <c r="K153" s="63"/>
      <c r="M153" s="63"/>
    </row>
    <row r="154" spans="1:13" ht="20.100000000000001" customHeight="1">
      <c r="A154" s="1"/>
      <c r="B154" s="1"/>
      <c r="C154" s="1"/>
      <c r="D154" s="1"/>
      <c r="G154" s="63"/>
      <c r="I154" s="63"/>
      <c r="K154" s="63"/>
      <c r="M154" s="63"/>
    </row>
    <row r="155" spans="1:13" ht="20.100000000000001" customHeight="1">
      <c r="A155" s="1"/>
      <c r="B155" s="1"/>
      <c r="C155" s="1"/>
      <c r="D155" s="1"/>
      <c r="G155" s="63"/>
      <c r="I155" s="63"/>
      <c r="K155" s="63"/>
      <c r="M155" s="63"/>
    </row>
    <row r="156" spans="1:13" ht="20.100000000000001" customHeight="1">
      <c r="A156" s="1"/>
      <c r="B156" s="1"/>
      <c r="C156" s="1"/>
      <c r="D156" s="1"/>
      <c r="G156" s="63"/>
      <c r="I156" s="63"/>
      <c r="K156" s="63"/>
      <c r="M156" s="63"/>
    </row>
    <row r="157" spans="1:13" ht="20.100000000000001" customHeight="1">
      <c r="A157" s="1"/>
      <c r="B157" s="1"/>
      <c r="C157" s="1"/>
      <c r="D157" s="1"/>
      <c r="G157" s="63"/>
      <c r="I157" s="63"/>
      <c r="K157" s="63"/>
      <c r="M157" s="63"/>
    </row>
    <row r="158" spans="1:13" ht="12.75" customHeight="1">
      <c r="A158" s="1"/>
      <c r="B158" s="1"/>
      <c r="C158" s="1"/>
      <c r="D158" s="1"/>
      <c r="G158" s="63"/>
      <c r="I158" s="63"/>
      <c r="K158" s="63"/>
      <c r="M158" s="63"/>
    </row>
    <row r="159" spans="1:13" ht="21.95" customHeight="1">
      <c r="A159" s="298" t="str">
        <f>A106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159" s="298"/>
      <c r="C159" s="298"/>
      <c r="D159" s="298"/>
      <c r="E159" s="298"/>
      <c r="F159" s="298"/>
      <c r="G159" s="298"/>
      <c r="H159" s="298"/>
      <c r="I159" s="298"/>
      <c r="J159" s="298"/>
      <c r="K159" s="298"/>
      <c r="L159" s="298"/>
      <c r="M159" s="298"/>
    </row>
    <row r="160" spans="1:13" ht="18" customHeight="1">
      <c r="A160" s="1"/>
      <c r="B160" s="1"/>
      <c r="C160" s="1"/>
      <c r="D160" s="1"/>
      <c r="G160" s="63"/>
      <c r="I160" s="63"/>
      <c r="K160" s="63"/>
      <c r="M160" s="63"/>
    </row>
    <row r="161" spans="1:13" ht="18" customHeight="1">
      <c r="A161" s="1"/>
      <c r="B161" s="1"/>
      <c r="C161" s="1"/>
      <c r="D161" s="1"/>
      <c r="G161" s="63"/>
      <c r="I161" s="63"/>
      <c r="K161" s="63"/>
      <c r="M161" s="63"/>
    </row>
    <row r="162" spans="1:13" ht="18" customHeight="1">
      <c r="A162" s="1"/>
      <c r="B162" s="1"/>
      <c r="C162" s="1"/>
      <c r="D162" s="1"/>
      <c r="G162" s="63"/>
      <c r="I162" s="63"/>
      <c r="K162" s="63"/>
      <c r="M162" s="63"/>
    </row>
    <row r="163" spans="1:13" ht="18" customHeight="1">
      <c r="A163" s="1"/>
      <c r="B163" s="1"/>
      <c r="C163" s="1"/>
      <c r="D163" s="1"/>
      <c r="G163" s="63"/>
      <c r="I163" s="63"/>
      <c r="K163" s="63"/>
      <c r="M163" s="63"/>
    </row>
    <row r="164" spans="1:13" ht="18" customHeight="1">
      <c r="E164" s="5"/>
      <c r="F164" s="5"/>
      <c r="G164" s="64"/>
      <c r="H164" s="64"/>
      <c r="I164" s="64"/>
      <c r="J164" s="64"/>
      <c r="K164" s="64"/>
      <c r="L164" s="64"/>
      <c r="M164" s="64"/>
    </row>
    <row r="165" spans="1:13" ht="18" customHeight="1">
      <c r="M165" s="64"/>
    </row>
    <row r="167" spans="1:13" ht="18" customHeight="1">
      <c r="H167" s="3"/>
      <c r="J167" s="3"/>
      <c r="L167" s="3"/>
    </row>
  </sheetData>
  <mergeCells count="7">
    <mergeCell ref="A159:M159"/>
    <mergeCell ref="G5:I5"/>
    <mergeCell ref="K5:M5"/>
    <mergeCell ref="G58:I58"/>
    <mergeCell ref="K58:M58"/>
    <mergeCell ref="G111:I111"/>
    <mergeCell ref="K111:M111"/>
  </mergeCells>
  <pageMargins left="0.8" right="0.5" top="0.5" bottom="0.6" header="0.49" footer="0.4"/>
  <pageSetup paperSize="9" scale="83" firstPageNumber="2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zoomScale="70" zoomScaleNormal="70" zoomScaleSheetLayoutView="115" workbookViewId="0"/>
  </sheetViews>
  <sheetFormatPr defaultColWidth="8.5" defaultRowHeight="17.25" outlineLevelRow="1"/>
  <cols>
    <col min="1" max="1" width="44.375" style="30" customWidth="1"/>
    <col min="2" max="2" width="6.875" style="66" customWidth="1"/>
    <col min="3" max="3" width="0.875" style="66" customWidth="1"/>
    <col min="4" max="4" width="12.625" style="66" customWidth="1"/>
    <col min="5" max="5" width="0.875" style="66" customWidth="1"/>
    <col min="6" max="6" width="12.625" style="66" customWidth="1"/>
    <col min="7" max="7" width="0.875" style="66" customWidth="1"/>
    <col min="8" max="8" width="12.625" style="67" customWidth="1"/>
    <col min="9" max="9" width="0.875" style="66" customWidth="1"/>
    <col min="10" max="10" width="12.625" style="67" customWidth="1"/>
    <col min="11" max="16384" width="8.5" style="30"/>
  </cols>
  <sheetData>
    <row r="1" spans="1:10" ht="20.100000000000001" customHeight="1">
      <c r="A1" s="65" t="str">
        <f>'2-4'!A1</f>
        <v>บริษัท ศรีสวัสดิ์ คอร์ปอเรชั่น จำกัด (มหาชน)</v>
      </c>
    </row>
    <row r="2" spans="1:10" ht="20.100000000000001" customHeight="1">
      <c r="A2" s="24" t="s">
        <v>94</v>
      </c>
    </row>
    <row r="3" spans="1:10" ht="20.100000000000001" customHeight="1">
      <c r="A3" s="68" t="s">
        <v>95</v>
      </c>
      <c r="B3" s="69"/>
      <c r="C3" s="69"/>
      <c r="D3" s="69"/>
      <c r="E3" s="69"/>
      <c r="F3" s="69"/>
      <c r="G3" s="69"/>
      <c r="H3" s="70"/>
      <c r="I3" s="69"/>
      <c r="J3" s="70"/>
    </row>
    <row r="4" spans="1:10" ht="18" customHeight="1"/>
    <row r="5" spans="1:10" ht="18" customHeight="1">
      <c r="A5" s="24"/>
      <c r="C5" s="13"/>
      <c r="D5" s="300" t="s">
        <v>3</v>
      </c>
      <c r="E5" s="300"/>
      <c r="F5" s="300"/>
      <c r="G5" s="71"/>
      <c r="H5" s="300" t="s">
        <v>4</v>
      </c>
      <c r="I5" s="300"/>
      <c r="J5" s="300"/>
    </row>
    <row r="6" spans="1:10" ht="18" customHeight="1">
      <c r="A6" s="24"/>
      <c r="C6" s="13"/>
      <c r="D6" s="16" t="s">
        <v>5</v>
      </c>
      <c r="E6" s="71"/>
      <c r="F6" s="16" t="s">
        <v>5</v>
      </c>
      <c r="G6" s="30"/>
      <c r="H6" s="16" t="s">
        <v>5</v>
      </c>
      <c r="I6" s="71"/>
      <c r="J6" s="16" t="s">
        <v>5</v>
      </c>
    </row>
    <row r="7" spans="1:10" ht="18" customHeight="1">
      <c r="A7" s="24"/>
      <c r="C7" s="13"/>
      <c r="D7" s="16" t="s">
        <v>7</v>
      </c>
      <c r="E7" s="16"/>
      <c r="F7" s="16" t="s">
        <v>7</v>
      </c>
      <c r="G7" s="72"/>
      <c r="H7" s="16" t="s">
        <v>7</v>
      </c>
      <c r="I7" s="16"/>
      <c r="J7" s="16" t="s">
        <v>7</v>
      </c>
    </row>
    <row r="8" spans="1:10" ht="18" customHeight="1">
      <c r="A8" s="24"/>
      <c r="B8" s="22"/>
      <c r="C8" s="22"/>
      <c r="D8" s="73" t="s">
        <v>9</v>
      </c>
      <c r="E8" s="73"/>
      <c r="F8" s="73" t="s">
        <v>10</v>
      </c>
      <c r="G8" s="74"/>
      <c r="H8" s="73" t="s">
        <v>9</v>
      </c>
      <c r="I8" s="73"/>
      <c r="J8" s="73" t="s">
        <v>10</v>
      </c>
    </row>
    <row r="9" spans="1:10" ht="18" customHeight="1">
      <c r="A9" s="24"/>
      <c r="B9" s="75"/>
      <c r="C9" s="22"/>
      <c r="D9" s="76" t="s">
        <v>12</v>
      </c>
      <c r="E9" s="77"/>
      <c r="F9" s="76" t="s">
        <v>12</v>
      </c>
      <c r="G9" s="77"/>
      <c r="H9" s="76" t="s">
        <v>12</v>
      </c>
      <c r="I9" s="77"/>
      <c r="J9" s="76" t="s">
        <v>12</v>
      </c>
    </row>
    <row r="10" spans="1:10" ht="6" customHeight="1">
      <c r="A10" s="24"/>
      <c r="B10" s="22"/>
      <c r="C10" s="22"/>
      <c r="D10" s="79"/>
      <c r="E10" s="77"/>
      <c r="F10" s="16"/>
      <c r="G10" s="77"/>
      <c r="H10" s="80"/>
      <c r="I10" s="77"/>
      <c r="J10" s="81"/>
    </row>
    <row r="11" spans="1:10" ht="18" customHeight="1">
      <c r="A11" s="24" t="s">
        <v>96</v>
      </c>
      <c r="D11" s="82"/>
      <c r="H11" s="83"/>
      <c r="J11" s="84"/>
    </row>
    <row r="12" spans="1:10" ht="6" customHeight="1">
      <c r="A12" s="85"/>
      <c r="D12" s="36"/>
      <c r="E12" s="35"/>
      <c r="F12" s="37"/>
      <c r="G12" s="35"/>
      <c r="H12" s="86"/>
      <c r="I12" s="35"/>
      <c r="J12" s="87"/>
    </row>
    <row r="13" spans="1:10" ht="18" customHeight="1">
      <c r="A13" s="30" t="s">
        <v>97</v>
      </c>
      <c r="D13" s="86">
        <v>2085465</v>
      </c>
      <c r="E13" s="87"/>
      <c r="F13" s="87">
        <v>1657689</v>
      </c>
      <c r="G13" s="87"/>
      <c r="H13" s="86">
        <v>182392</v>
      </c>
      <c r="I13" s="87"/>
      <c r="J13" s="87">
        <v>191799</v>
      </c>
    </row>
    <row r="14" spans="1:10" ht="18" customHeight="1">
      <c r="A14" s="30" t="s">
        <v>98</v>
      </c>
      <c r="D14" s="86">
        <v>1307</v>
      </c>
      <c r="E14" s="87"/>
      <c r="F14" s="87">
        <v>374</v>
      </c>
      <c r="G14" s="87"/>
      <c r="H14" s="86">
        <v>1017547</v>
      </c>
      <c r="I14" s="87"/>
      <c r="J14" s="87">
        <v>0</v>
      </c>
    </row>
    <row r="15" spans="1:10" ht="18" customHeight="1">
      <c r="A15" s="85" t="s">
        <v>99</v>
      </c>
      <c r="D15" s="88">
        <v>699667</v>
      </c>
      <c r="E15" s="89"/>
      <c r="F15" s="90">
        <v>490630</v>
      </c>
      <c r="G15" s="89"/>
      <c r="H15" s="88">
        <v>1500</v>
      </c>
      <c r="I15" s="89"/>
      <c r="J15" s="90">
        <v>2549</v>
      </c>
    </row>
    <row r="16" spans="1:10" ht="6" customHeight="1">
      <c r="A16" s="85"/>
      <c r="D16" s="36"/>
      <c r="E16" s="35"/>
      <c r="F16" s="37"/>
      <c r="G16" s="35"/>
      <c r="H16" s="36"/>
      <c r="I16" s="35"/>
      <c r="J16" s="37"/>
    </row>
    <row r="17" spans="1:10" ht="18" customHeight="1">
      <c r="A17" s="91" t="s">
        <v>100</v>
      </c>
      <c r="D17" s="92">
        <f>SUM(D13:D15)</f>
        <v>2786439</v>
      </c>
      <c r="E17" s="37"/>
      <c r="F17" s="93">
        <f>SUM(F13:F15)</f>
        <v>2148693</v>
      </c>
      <c r="G17" s="37"/>
      <c r="H17" s="92">
        <f>SUM(H13:H15)</f>
        <v>1201439</v>
      </c>
      <c r="I17" s="37"/>
      <c r="J17" s="93">
        <f>SUM(J13:J15)</f>
        <v>194348</v>
      </c>
    </row>
    <row r="18" spans="1:10" ht="9.9499999999999993" customHeight="1">
      <c r="A18" s="94"/>
      <c r="D18" s="36"/>
      <c r="E18" s="35"/>
      <c r="F18" s="37"/>
      <c r="G18" s="35"/>
      <c r="H18" s="36"/>
      <c r="I18" s="35"/>
      <c r="J18" s="37"/>
    </row>
    <row r="19" spans="1:10" ht="18" customHeight="1">
      <c r="A19" s="94" t="s">
        <v>101</v>
      </c>
      <c r="D19" s="36"/>
      <c r="E19" s="35"/>
      <c r="F19" s="37"/>
      <c r="G19" s="35"/>
      <c r="H19" s="36"/>
      <c r="I19" s="35"/>
      <c r="J19" s="37"/>
    </row>
    <row r="20" spans="1:10" ht="6" customHeight="1">
      <c r="A20" s="94"/>
      <c r="D20" s="36"/>
      <c r="E20" s="35"/>
      <c r="F20" s="37"/>
      <c r="G20" s="35"/>
      <c r="H20" s="36"/>
      <c r="I20" s="35"/>
      <c r="J20" s="37"/>
    </row>
    <row r="21" spans="1:10" ht="18" customHeight="1">
      <c r="A21" s="95" t="s">
        <v>102</v>
      </c>
      <c r="D21" s="86">
        <v>40384</v>
      </c>
      <c r="E21" s="87"/>
      <c r="F21" s="87">
        <v>34253</v>
      </c>
      <c r="G21" s="87"/>
      <c r="H21" s="86">
        <v>0</v>
      </c>
      <c r="I21" s="87"/>
      <c r="J21" s="87">
        <v>66</v>
      </c>
    </row>
    <row r="22" spans="1:10" ht="18" customHeight="1">
      <c r="A22" s="30" t="s">
        <v>103</v>
      </c>
      <c r="D22" s="86">
        <v>954650</v>
      </c>
      <c r="E22" s="87"/>
      <c r="F22" s="87">
        <v>775527</v>
      </c>
      <c r="G22" s="87"/>
      <c r="H22" s="86">
        <v>17224</v>
      </c>
      <c r="I22" s="87"/>
      <c r="J22" s="87">
        <v>16433</v>
      </c>
    </row>
    <row r="23" spans="1:10" ht="18" customHeight="1">
      <c r="A23" s="30" t="s">
        <v>104</v>
      </c>
      <c r="D23" s="86">
        <v>194102</v>
      </c>
      <c r="E23" s="87"/>
      <c r="F23" s="87">
        <v>0</v>
      </c>
      <c r="G23" s="87"/>
      <c r="H23" s="86">
        <v>0</v>
      </c>
      <c r="I23" s="87"/>
      <c r="J23" s="87">
        <v>0</v>
      </c>
    </row>
    <row r="24" spans="1:10" ht="18" customHeight="1">
      <c r="A24" s="30" t="s">
        <v>105</v>
      </c>
      <c r="D24" s="96">
        <v>0</v>
      </c>
      <c r="E24" s="87"/>
      <c r="F24" s="97">
        <v>60703</v>
      </c>
      <c r="G24" s="87"/>
      <c r="H24" s="96">
        <v>0</v>
      </c>
      <c r="I24" s="87"/>
      <c r="J24" s="97">
        <v>0</v>
      </c>
    </row>
    <row r="25" spans="1:10" ht="6" customHeight="1">
      <c r="A25" s="24"/>
      <c r="D25" s="36"/>
      <c r="E25" s="35"/>
      <c r="F25" s="37"/>
      <c r="G25" s="35"/>
      <c r="H25" s="36"/>
      <c r="I25" s="35"/>
      <c r="J25" s="37"/>
    </row>
    <row r="26" spans="1:10" ht="18" customHeight="1">
      <c r="A26" s="24" t="s">
        <v>106</v>
      </c>
      <c r="D26" s="92">
        <f>SUM(D21:D24)</f>
        <v>1189136</v>
      </c>
      <c r="E26" s="37"/>
      <c r="F26" s="93">
        <f>SUM(F21:F24)</f>
        <v>870483</v>
      </c>
      <c r="G26" s="37"/>
      <c r="H26" s="92">
        <f>SUM(H21:H24)</f>
        <v>17224</v>
      </c>
      <c r="I26" s="37"/>
      <c r="J26" s="93">
        <f>SUM(J21:J24)</f>
        <v>16499</v>
      </c>
    </row>
    <row r="27" spans="1:10" ht="6" customHeight="1">
      <c r="A27" s="24"/>
      <c r="D27" s="36"/>
      <c r="E27" s="35"/>
      <c r="F27" s="37"/>
      <c r="G27" s="35"/>
      <c r="H27" s="36"/>
      <c r="I27" s="35"/>
      <c r="J27" s="37"/>
    </row>
    <row r="28" spans="1:10" ht="18" customHeight="1">
      <c r="A28" s="24" t="s">
        <v>107</v>
      </c>
      <c r="D28" s="36">
        <f>D17-D26</f>
        <v>1597303</v>
      </c>
      <c r="E28" s="35"/>
      <c r="F28" s="37">
        <f>F17-F26</f>
        <v>1278210</v>
      </c>
      <c r="G28" s="35"/>
      <c r="H28" s="36">
        <f>H17-H26</f>
        <v>1184215</v>
      </c>
      <c r="I28" s="35"/>
      <c r="J28" s="37">
        <f>J17-J26</f>
        <v>177849</v>
      </c>
    </row>
    <row r="29" spans="1:10" ht="18" customHeight="1">
      <c r="A29" s="30" t="s">
        <v>108</v>
      </c>
      <c r="D29" s="92">
        <v>-227105</v>
      </c>
      <c r="E29" s="50"/>
      <c r="F29" s="93">
        <v>-197187</v>
      </c>
      <c r="G29" s="50"/>
      <c r="H29" s="92">
        <v>-163873</v>
      </c>
      <c r="I29" s="50"/>
      <c r="J29" s="93">
        <v>-108056</v>
      </c>
    </row>
    <row r="30" spans="1:10" ht="6" customHeight="1">
      <c r="D30" s="36"/>
      <c r="E30" s="35"/>
      <c r="F30" s="37"/>
      <c r="G30" s="35"/>
      <c r="H30" s="36"/>
      <c r="I30" s="35"/>
      <c r="J30" s="37"/>
    </row>
    <row r="31" spans="1:10" s="102" customFormat="1" ht="18" customHeight="1">
      <c r="A31" s="24" t="s">
        <v>109</v>
      </c>
      <c r="B31" s="98"/>
      <c r="C31" s="99"/>
      <c r="D31" s="100">
        <f>SUM(D28:D30)</f>
        <v>1370198</v>
      </c>
      <c r="E31" s="101"/>
      <c r="F31" s="101">
        <f>SUM(F28:F30)</f>
        <v>1081023</v>
      </c>
      <c r="G31" s="101"/>
      <c r="H31" s="100">
        <f>SUM(H28:H30)</f>
        <v>1020342</v>
      </c>
      <c r="I31" s="101"/>
      <c r="J31" s="101">
        <f>SUM(J28:J30)</f>
        <v>69793</v>
      </c>
    </row>
    <row r="32" spans="1:10" ht="18" customHeight="1">
      <c r="A32" s="30" t="s">
        <v>110</v>
      </c>
      <c r="D32" s="92">
        <v>-269581</v>
      </c>
      <c r="E32" s="35"/>
      <c r="F32" s="93">
        <v>-209134</v>
      </c>
      <c r="G32" s="35"/>
      <c r="H32" s="92">
        <v>-559</v>
      </c>
      <c r="I32" s="35"/>
      <c r="J32" s="93">
        <v>-13951</v>
      </c>
    </row>
    <row r="33" spans="1:10" ht="6" customHeight="1">
      <c r="D33" s="103"/>
      <c r="E33" s="35"/>
      <c r="F33" s="37"/>
      <c r="G33" s="35"/>
      <c r="H33" s="36"/>
      <c r="I33" s="35"/>
      <c r="J33" s="37"/>
    </row>
    <row r="34" spans="1:10" ht="18" customHeight="1" thickBot="1">
      <c r="A34" s="104" t="s">
        <v>111</v>
      </c>
      <c r="D34" s="40">
        <f>SUM(D31:D32)</f>
        <v>1100617</v>
      </c>
      <c r="E34" s="37"/>
      <c r="F34" s="41">
        <f>SUM(F31:F32)</f>
        <v>871889</v>
      </c>
      <c r="G34" s="37"/>
      <c r="H34" s="40">
        <f>SUM(H31:H32)</f>
        <v>1019783</v>
      </c>
      <c r="I34" s="37"/>
      <c r="J34" s="41">
        <f>SUM(J31:J32)</f>
        <v>55842</v>
      </c>
    </row>
    <row r="35" spans="1:10" ht="9.9499999999999993" customHeight="1" thickTop="1">
      <c r="A35" s="94"/>
      <c r="D35" s="36"/>
      <c r="E35" s="35"/>
      <c r="F35" s="37"/>
      <c r="G35" s="35"/>
      <c r="H35" s="36"/>
      <c r="I35" s="35"/>
      <c r="J35" s="37"/>
    </row>
    <row r="36" spans="1:10" s="110" customFormat="1" ht="18" customHeight="1" outlineLevel="1">
      <c r="A36" s="105" t="s">
        <v>112</v>
      </c>
      <c r="B36" s="106"/>
      <c r="C36" s="106"/>
      <c r="D36" s="107"/>
      <c r="E36" s="108"/>
      <c r="F36" s="109"/>
      <c r="G36" s="108"/>
      <c r="H36" s="107"/>
      <c r="I36" s="108"/>
      <c r="J36" s="109"/>
    </row>
    <row r="37" spans="1:10" s="110" customFormat="1" ht="18" customHeight="1" outlineLevel="1">
      <c r="A37" s="105" t="s">
        <v>113</v>
      </c>
      <c r="B37" s="106"/>
      <c r="C37" s="106"/>
      <c r="D37" s="107"/>
      <c r="E37" s="108"/>
      <c r="F37" s="109"/>
      <c r="G37" s="108"/>
      <c r="H37" s="107"/>
      <c r="I37" s="108"/>
      <c r="J37" s="109"/>
    </row>
    <row r="38" spans="1:10" s="110" customFormat="1" ht="18" customHeight="1" outlineLevel="1">
      <c r="A38" s="111" t="s">
        <v>114</v>
      </c>
      <c r="B38" s="106"/>
      <c r="C38" s="106"/>
      <c r="D38" s="107">
        <v>-3736</v>
      </c>
      <c r="E38" s="108"/>
      <c r="F38" s="109">
        <v>10232</v>
      </c>
      <c r="G38" s="108"/>
      <c r="H38" s="107">
        <v>509</v>
      </c>
      <c r="I38" s="108"/>
      <c r="J38" s="109">
        <v>1240</v>
      </c>
    </row>
    <row r="39" spans="1:10" s="110" customFormat="1" ht="18" customHeight="1" outlineLevel="1">
      <c r="A39" s="111" t="s">
        <v>115</v>
      </c>
      <c r="B39" s="106"/>
      <c r="C39" s="106"/>
      <c r="D39" s="107"/>
      <c r="E39" s="108"/>
      <c r="F39" s="109"/>
      <c r="G39" s="108"/>
      <c r="H39" s="107"/>
      <c r="I39" s="108"/>
      <c r="J39" s="109"/>
    </row>
    <row r="40" spans="1:10" s="110" customFormat="1" ht="18" customHeight="1" outlineLevel="1">
      <c r="A40" s="111" t="s">
        <v>116</v>
      </c>
      <c r="B40" s="106"/>
      <c r="C40" s="106"/>
      <c r="D40" s="112">
        <v>747</v>
      </c>
      <c r="E40" s="108"/>
      <c r="F40" s="113">
        <v>-2046</v>
      </c>
      <c r="G40" s="108"/>
      <c r="H40" s="112">
        <v>-102</v>
      </c>
      <c r="I40" s="108"/>
      <c r="J40" s="113">
        <v>-248</v>
      </c>
    </row>
    <row r="41" spans="1:10" ht="6" customHeight="1" outlineLevel="1">
      <c r="D41" s="114"/>
      <c r="E41" s="35"/>
      <c r="F41" s="115"/>
      <c r="G41" s="35"/>
      <c r="H41" s="114"/>
      <c r="I41" s="35"/>
      <c r="J41" s="115"/>
    </row>
    <row r="42" spans="1:10" s="110" customFormat="1" ht="18" customHeight="1" outlineLevel="1">
      <c r="A42" s="105" t="s">
        <v>117</v>
      </c>
      <c r="B42" s="106"/>
      <c r="C42" s="106"/>
      <c r="D42" s="107"/>
      <c r="E42" s="116"/>
      <c r="F42" s="109"/>
      <c r="G42" s="116"/>
      <c r="H42" s="107"/>
      <c r="I42" s="116"/>
      <c r="J42" s="109"/>
    </row>
    <row r="43" spans="1:10" s="110" customFormat="1" ht="18" customHeight="1" outlineLevel="1">
      <c r="A43" s="105" t="s">
        <v>118</v>
      </c>
      <c r="B43" s="106"/>
      <c r="C43" s="106"/>
      <c r="D43" s="112">
        <f>SUM(D38:D40)</f>
        <v>-2989</v>
      </c>
      <c r="E43" s="108"/>
      <c r="F43" s="113">
        <f>SUM(F38:F40)</f>
        <v>8186</v>
      </c>
      <c r="G43" s="108"/>
      <c r="H43" s="112">
        <f>SUM(H38:H40)</f>
        <v>407</v>
      </c>
      <c r="I43" s="108"/>
      <c r="J43" s="113">
        <f>SUM(J38:J40)</f>
        <v>992</v>
      </c>
    </row>
    <row r="44" spans="1:10" s="110" customFormat="1" ht="18" customHeight="1" outlineLevel="1">
      <c r="A44" s="105"/>
      <c r="B44" s="106"/>
      <c r="C44" s="106"/>
      <c r="D44" s="107"/>
      <c r="E44" s="108"/>
      <c r="F44" s="109"/>
      <c r="G44" s="108"/>
      <c r="H44" s="107"/>
      <c r="I44" s="108"/>
      <c r="J44" s="109"/>
    </row>
    <row r="45" spans="1:10" s="110" customFormat="1" ht="18" customHeight="1" outlineLevel="1">
      <c r="A45" s="117" t="s">
        <v>119</v>
      </c>
      <c r="B45" s="106"/>
      <c r="C45" s="106"/>
      <c r="D45" s="107"/>
      <c r="E45" s="108"/>
      <c r="F45" s="109"/>
      <c r="G45" s="108"/>
      <c r="H45" s="107"/>
      <c r="I45" s="108"/>
      <c r="J45" s="109"/>
    </row>
    <row r="46" spans="1:10" s="110" customFormat="1" ht="18" customHeight="1" outlineLevel="1">
      <c r="A46" s="111" t="s">
        <v>120</v>
      </c>
      <c r="B46" s="106"/>
      <c r="C46" s="106"/>
      <c r="D46" s="107">
        <v>0</v>
      </c>
      <c r="E46" s="108"/>
      <c r="F46" s="109">
        <v>521</v>
      </c>
      <c r="G46" s="108"/>
      <c r="H46" s="107">
        <v>0</v>
      </c>
      <c r="I46" s="108"/>
      <c r="J46" s="109">
        <v>932</v>
      </c>
    </row>
    <row r="47" spans="1:10" s="110" customFormat="1" ht="18" customHeight="1" outlineLevel="1">
      <c r="A47" s="111" t="s">
        <v>243</v>
      </c>
      <c r="B47" s="106"/>
      <c r="C47" s="106"/>
      <c r="D47" s="118"/>
      <c r="H47" s="118"/>
    </row>
    <row r="48" spans="1:10" s="110" customFormat="1" ht="18" customHeight="1" outlineLevel="1">
      <c r="A48" s="111" t="s">
        <v>121</v>
      </c>
      <c r="B48" s="106"/>
      <c r="C48" s="106"/>
      <c r="D48" s="107">
        <v>-71</v>
      </c>
      <c r="E48" s="108"/>
      <c r="F48" s="109">
        <v>0</v>
      </c>
      <c r="G48" s="108"/>
      <c r="H48" s="107">
        <v>0</v>
      </c>
      <c r="I48" s="108"/>
      <c r="J48" s="109">
        <v>0</v>
      </c>
    </row>
    <row r="49" spans="1:10" s="110" customFormat="1" ht="18" customHeight="1" outlineLevel="1">
      <c r="A49" s="111" t="s">
        <v>122</v>
      </c>
      <c r="B49" s="106"/>
      <c r="C49" s="106"/>
      <c r="D49" s="107">
        <v>-4876</v>
      </c>
      <c r="E49" s="108"/>
      <c r="F49" s="109">
        <v>0</v>
      </c>
      <c r="G49" s="108"/>
      <c r="H49" s="107">
        <v>-4876</v>
      </c>
      <c r="I49" s="108"/>
      <c r="J49" s="109">
        <v>0</v>
      </c>
    </row>
    <row r="50" spans="1:10" s="110" customFormat="1" ht="18" customHeight="1" outlineLevel="1">
      <c r="A50" s="111" t="s">
        <v>123</v>
      </c>
      <c r="B50" s="106"/>
      <c r="C50" s="106"/>
      <c r="D50" s="107">
        <v>1130</v>
      </c>
      <c r="E50" s="108"/>
      <c r="F50" s="109">
        <v>-451</v>
      </c>
      <c r="G50" s="108"/>
      <c r="H50" s="107">
        <v>1130</v>
      </c>
      <c r="I50" s="108"/>
      <c r="J50" s="109">
        <v>-356</v>
      </c>
    </row>
    <row r="51" spans="1:10" s="110" customFormat="1" ht="18" customHeight="1" outlineLevel="1">
      <c r="A51" s="111" t="s">
        <v>124</v>
      </c>
      <c r="B51" s="106"/>
      <c r="C51" s="106"/>
      <c r="D51" s="107">
        <v>994</v>
      </c>
      <c r="E51" s="116"/>
      <c r="F51" s="109">
        <v>-1524</v>
      </c>
      <c r="G51" s="116"/>
      <c r="H51" s="107">
        <v>0</v>
      </c>
      <c r="I51" s="116"/>
      <c r="J51" s="109">
        <v>0</v>
      </c>
    </row>
    <row r="52" spans="1:10" s="110" customFormat="1" ht="18" customHeight="1" outlineLevel="1">
      <c r="A52" s="111" t="s">
        <v>125</v>
      </c>
      <c r="B52" s="106"/>
      <c r="C52" s="106"/>
      <c r="D52" s="107"/>
      <c r="E52" s="108"/>
      <c r="F52" s="109"/>
      <c r="G52" s="108"/>
      <c r="H52" s="107"/>
      <c r="I52" s="108"/>
      <c r="J52" s="109"/>
    </row>
    <row r="53" spans="1:10" s="110" customFormat="1" ht="18" customHeight="1" outlineLevel="1">
      <c r="A53" s="111" t="s">
        <v>126</v>
      </c>
      <c r="B53" s="106"/>
      <c r="C53" s="106"/>
      <c r="D53" s="112">
        <f>14+749</f>
        <v>763</v>
      </c>
      <c r="E53" s="108"/>
      <c r="F53" s="113">
        <v>-14</v>
      </c>
      <c r="G53" s="108"/>
      <c r="H53" s="112">
        <v>749</v>
      </c>
      <c r="I53" s="108"/>
      <c r="J53" s="113">
        <v>-115</v>
      </c>
    </row>
    <row r="54" spans="1:10" ht="6" customHeight="1" outlineLevel="1">
      <c r="D54" s="114"/>
      <c r="E54" s="35"/>
      <c r="F54" s="115"/>
      <c r="G54" s="35"/>
      <c r="H54" s="114"/>
      <c r="I54" s="35"/>
      <c r="J54" s="115"/>
    </row>
    <row r="55" spans="1:10" s="110" customFormat="1" ht="18" customHeight="1" outlineLevel="1">
      <c r="A55" s="117" t="s">
        <v>127</v>
      </c>
      <c r="B55" s="106"/>
      <c r="C55" s="106"/>
      <c r="D55" s="107"/>
      <c r="E55" s="108"/>
      <c r="F55" s="109"/>
      <c r="G55" s="108"/>
      <c r="H55" s="107"/>
      <c r="I55" s="108"/>
      <c r="J55" s="109"/>
    </row>
    <row r="56" spans="1:10" s="110" customFormat="1" ht="18" customHeight="1" outlineLevel="1">
      <c r="A56" s="117" t="s">
        <v>118</v>
      </c>
      <c r="B56" s="106"/>
      <c r="C56" s="106"/>
      <c r="D56" s="107">
        <f>SUM(D48:D53)</f>
        <v>-2060</v>
      </c>
      <c r="E56" s="108"/>
      <c r="F56" s="109">
        <f>SUM(F46:F53)</f>
        <v>-1468</v>
      </c>
      <c r="G56" s="108"/>
      <c r="H56" s="107">
        <f>SUM(H46:H53)</f>
        <v>-2997</v>
      </c>
      <c r="I56" s="108"/>
      <c r="J56" s="109">
        <f>SUM(J46:J53)</f>
        <v>461</v>
      </c>
    </row>
    <row r="57" spans="1:10" ht="6" customHeight="1" outlineLevel="1">
      <c r="D57" s="114"/>
      <c r="E57" s="35"/>
      <c r="F57" s="115"/>
      <c r="G57" s="35"/>
      <c r="H57" s="114"/>
      <c r="I57" s="35"/>
      <c r="J57" s="115"/>
    </row>
    <row r="58" spans="1:10" s="110" customFormat="1" ht="18" customHeight="1" outlineLevel="1" thickBot="1">
      <c r="A58" s="105" t="s">
        <v>128</v>
      </c>
      <c r="B58" s="106"/>
      <c r="C58" s="106"/>
      <c r="D58" s="119">
        <f>D56+D34+D43</f>
        <v>1095568</v>
      </c>
      <c r="E58" s="108"/>
      <c r="F58" s="120">
        <f>F56+F34+F43</f>
        <v>878607</v>
      </c>
      <c r="G58" s="108"/>
      <c r="H58" s="119">
        <f>H56+H34+H43</f>
        <v>1017193</v>
      </c>
      <c r="I58" s="108"/>
      <c r="J58" s="120">
        <f>J56+J34+J43</f>
        <v>57295</v>
      </c>
    </row>
    <row r="59" spans="1:10" s="110" customFormat="1" ht="12" customHeight="1" outlineLevel="1" thickTop="1">
      <c r="A59" s="105"/>
      <c r="B59" s="106"/>
      <c r="C59" s="106"/>
      <c r="D59" s="109"/>
      <c r="E59" s="108"/>
      <c r="F59" s="109"/>
      <c r="G59" s="108"/>
      <c r="H59" s="109"/>
      <c r="I59" s="108"/>
      <c r="J59" s="109"/>
    </row>
    <row r="60" spans="1:10" ht="21.95" customHeight="1" outlineLevel="1">
      <c r="A60" s="121" t="str">
        <f>'2-4'!A53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60" s="122"/>
      <c r="C60" s="122"/>
      <c r="D60" s="34"/>
      <c r="E60" s="123"/>
      <c r="F60" s="34"/>
      <c r="G60" s="123"/>
      <c r="H60" s="34"/>
      <c r="I60" s="123"/>
      <c r="J60" s="34"/>
    </row>
    <row r="61" spans="1:10" ht="20.100000000000001" customHeight="1" outlineLevel="1">
      <c r="A61" s="65" t="s">
        <v>0</v>
      </c>
    </row>
    <row r="62" spans="1:10" ht="20.100000000000001" customHeight="1" outlineLevel="1">
      <c r="A62" s="24" t="s">
        <v>129</v>
      </c>
    </row>
    <row r="63" spans="1:10" ht="20.100000000000001" customHeight="1" outlineLevel="1">
      <c r="A63" s="68" t="str">
        <f>A3</f>
        <v>สำหรับงวดสามเดือนสิ้นสุดวันที่ 31 มีนาคม พ.ศ. 2563</v>
      </c>
      <c r="B63" s="69"/>
      <c r="C63" s="69"/>
      <c r="D63" s="69"/>
      <c r="E63" s="69"/>
      <c r="F63" s="69"/>
      <c r="G63" s="69"/>
      <c r="H63" s="70"/>
      <c r="I63" s="69"/>
      <c r="J63" s="70"/>
    </row>
    <row r="64" spans="1:10" ht="18.95" customHeight="1" outlineLevel="1"/>
    <row r="65" spans="1:10" ht="18.95" customHeight="1" outlineLevel="1">
      <c r="A65" s="24"/>
      <c r="C65" s="13"/>
      <c r="D65" s="300" t="s">
        <v>3</v>
      </c>
      <c r="E65" s="300"/>
      <c r="F65" s="300"/>
      <c r="G65" s="71"/>
      <c r="H65" s="300" t="s">
        <v>4</v>
      </c>
      <c r="I65" s="300"/>
      <c r="J65" s="300"/>
    </row>
    <row r="66" spans="1:10" ht="18.95" customHeight="1" outlineLevel="1">
      <c r="A66" s="24"/>
      <c r="C66" s="13"/>
      <c r="D66" s="16" t="s">
        <v>5</v>
      </c>
      <c r="E66" s="71"/>
      <c r="F66" s="16" t="s">
        <v>5</v>
      </c>
      <c r="G66" s="30"/>
      <c r="H66" s="16" t="s">
        <v>5</v>
      </c>
      <c r="I66" s="71"/>
      <c r="J66" s="16" t="s">
        <v>5</v>
      </c>
    </row>
    <row r="67" spans="1:10" ht="18.95" customHeight="1" outlineLevel="1">
      <c r="A67" s="24"/>
      <c r="C67" s="13"/>
      <c r="D67" s="16" t="s">
        <v>7</v>
      </c>
      <c r="E67" s="16"/>
      <c r="F67" s="16" t="s">
        <v>7</v>
      </c>
      <c r="G67" s="72"/>
      <c r="H67" s="16" t="s">
        <v>7</v>
      </c>
      <c r="I67" s="16"/>
      <c r="J67" s="16" t="s">
        <v>7</v>
      </c>
    </row>
    <row r="68" spans="1:10" ht="18.95" customHeight="1" outlineLevel="1">
      <c r="A68" s="24"/>
      <c r="B68" s="22"/>
      <c r="C68" s="22"/>
      <c r="D68" s="73" t="s">
        <v>9</v>
      </c>
      <c r="E68" s="73"/>
      <c r="F68" s="73" t="s">
        <v>10</v>
      </c>
      <c r="G68" s="74"/>
      <c r="H68" s="73" t="s">
        <v>9</v>
      </c>
      <c r="I68" s="73"/>
      <c r="J68" s="73" t="s">
        <v>10</v>
      </c>
    </row>
    <row r="69" spans="1:10" ht="18.95" customHeight="1" outlineLevel="1">
      <c r="A69" s="24"/>
      <c r="B69" s="20" t="s">
        <v>11</v>
      </c>
      <c r="C69" s="22"/>
      <c r="D69" s="76" t="s">
        <v>12</v>
      </c>
      <c r="E69" s="77"/>
      <c r="F69" s="76" t="s">
        <v>12</v>
      </c>
      <c r="G69" s="77"/>
      <c r="H69" s="78" t="s">
        <v>12</v>
      </c>
      <c r="I69" s="77"/>
      <c r="J69" s="78" t="s">
        <v>12</v>
      </c>
    </row>
    <row r="70" spans="1:10" ht="6" customHeight="1" outlineLevel="1">
      <c r="A70" s="24"/>
      <c r="B70" s="22"/>
      <c r="C70" s="22"/>
      <c r="D70" s="79"/>
      <c r="E70" s="77"/>
      <c r="F70" s="16"/>
      <c r="G70" s="77"/>
      <c r="H70" s="80"/>
      <c r="I70" s="77"/>
      <c r="J70" s="81"/>
    </row>
    <row r="71" spans="1:10" ht="18.95" customHeight="1" outlineLevel="1">
      <c r="A71" s="124" t="s">
        <v>130</v>
      </c>
      <c r="B71" s="125"/>
      <c r="C71" s="126"/>
      <c r="D71" s="127"/>
      <c r="E71" s="128"/>
      <c r="F71" s="128"/>
      <c r="G71" s="128"/>
      <c r="H71" s="129"/>
      <c r="I71" s="128"/>
      <c r="J71" s="130"/>
    </row>
    <row r="72" spans="1:10" ht="18.95" customHeight="1">
      <c r="B72" s="131"/>
      <c r="D72" s="36"/>
      <c r="E72" s="35"/>
      <c r="F72" s="37"/>
      <c r="G72" s="35"/>
      <c r="H72" s="36"/>
      <c r="I72" s="35"/>
      <c r="J72" s="37"/>
    </row>
    <row r="73" spans="1:10" ht="18.95" customHeight="1">
      <c r="A73" s="132" t="s">
        <v>131</v>
      </c>
      <c r="B73" s="125"/>
      <c r="C73" s="126"/>
      <c r="D73" s="129">
        <v>1032884</v>
      </c>
      <c r="E73" s="128"/>
      <c r="F73" s="130">
        <f>843046</f>
        <v>843046</v>
      </c>
      <c r="G73" s="128"/>
      <c r="H73" s="129">
        <f>+H34</f>
        <v>1019783</v>
      </c>
      <c r="I73" s="128"/>
      <c r="J73" s="130">
        <v>55842</v>
      </c>
    </row>
    <row r="74" spans="1:10" ht="18.95" customHeight="1">
      <c r="A74" s="133" t="s">
        <v>132</v>
      </c>
      <c r="B74" s="125"/>
      <c r="C74" s="126"/>
      <c r="D74" s="134">
        <v>67733</v>
      </c>
      <c r="E74" s="109"/>
      <c r="F74" s="135">
        <v>28843</v>
      </c>
      <c r="G74" s="109"/>
      <c r="H74" s="134">
        <v>0</v>
      </c>
      <c r="I74" s="109"/>
      <c r="J74" s="135">
        <v>0</v>
      </c>
    </row>
    <row r="75" spans="1:10" ht="6" customHeight="1">
      <c r="A75" s="24"/>
      <c r="B75" s="22"/>
      <c r="C75" s="22"/>
      <c r="D75" s="79"/>
      <c r="E75" s="77"/>
      <c r="F75" s="16"/>
      <c r="G75" s="77"/>
      <c r="H75" s="79"/>
      <c r="I75" s="77"/>
      <c r="J75" s="16"/>
    </row>
    <row r="76" spans="1:10" ht="18.95" customHeight="1" thickBot="1">
      <c r="A76" s="126"/>
      <c r="B76" s="125"/>
      <c r="C76" s="126"/>
      <c r="D76" s="136">
        <f>SUM(D73:D74)</f>
        <v>1100617</v>
      </c>
      <c r="E76" s="128"/>
      <c r="F76" s="137">
        <f>SUM(F73:F74)</f>
        <v>871889</v>
      </c>
      <c r="G76" s="128"/>
      <c r="H76" s="136">
        <f>SUM(H73:H74)</f>
        <v>1019783</v>
      </c>
      <c r="I76" s="128"/>
      <c r="J76" s="137">
        <f>SUM(J73:J74)</f>
        <v>55842</v>
      </c>
    </row>
    <row r="77" spans="1:10" ht="18.95" customHeight="1" thickTop="1">
      <c r="A77" s="94"/>
      <c r="D77" s="36"/>
      <c r="E77" s="35"/>
      <c r="F77" s="37"/>
      <c r="G77" s="35"/>
      <c r="H77" s="36"/>
      <c r="I77" s="35"/>
      <c r="J77" s="37"/>
    </row>
    <row r="78" spans="1:10" ht="18.95" customHeight="1">
      <c r="A78" s="124" t="s">
        <v>133</v>
      </c>
      <c r="B78" s="125"/>
      <c r="C78" s="126"/>
      <c r="D78" s="118"/>
      <c r="E78" s="108"/>
      <c r="F78" s="110"/>
      <c r="G78" s="108"/>
      <c r="H78" s="118"/>
      <c r="I78" s="108"/>
      <c r="J78" s="110"/>
    </row>
    <row r="79" spans="1:10" ht="6" customHeight="1">
      <c r="A79" s="24"/>
      <c r="B79" s="22"/>
      <c r="C79" s="22"/>
      <c r="D79" s="79"/>
      <c r="E79" s="77"/>
      <c r="F79" s="16"/>
      <c r="G79" s="77"/>
      <c r="H79" s="79"/>
      <c r="I79" s="77"/>
      <c r="J79" s="16"/>
    </row>
    <row r="80" spans="1:10" ht="18.95" customHeight="1">
      <c r="A80" s="132" t="s">
        <v>131</v>
      </c>
      <c r="B80" s="125"/>
      <c r="C80" s="126"/>
      <c r="D80" s="129">
        <v>1028439</v>
      </c>
      <c r="E80" s="128"/>
      <c r="F80" s="130">
        <v>848813</v>
      </c>
      <c r="G80" s="128"/>
      <c r="H80" s="129">
        <f>+H58</f>
        <v>1017193</v>
      </c>
      <c r="I80" s="128"/>
      <c r="J80" s="130">
        <v>57295</v>
      </c>
    </row>
    <row r="81" spans="1:10" ht="18.95" customHeight="1">
      <c r="A81" s="133" t="s">
        <v>132</v>
      </c>
      <c r="B81" s="125"/>
      <c r="C81" s="126"/>
      <c r="D81" s="134">
        <v>67129</v>
      </c>
      <c r="E81" s="109"/>
      <c r="F81" s="135">
        <v>29794</v>
      </c>
      <c r="G81" s="109"/>
      <c r="H81" s="134">
        <v>0</v>
      </c>
      <c r="I81" s="109"/>
      <c r="J81" s="135">
        <v>0</v>
      </c>
    </row>
    <row r="82" spans="1:10" ht="6" customHeight="1">
      <c r="A82" s="24"/>
      <c r="B82" s="22"/>
      <c r="C82" s="22"/>
      <c r="D82" s="79"/>
      <c r="E82" s="77"/>
      <c r="F82" s="16"/>
      <c r="G82" s="77"/>
      <c r="H82" s="79"/>
      <c r="I82" s="77"/>
      <c r="J82" s="16"/>
    </row>
    <row r="83" spans="1:10" ht="18.95" customHeight="1" thickBot="1">
      <c r="A83" s="126"/>
      <c r="B83" s="125"/>
      <c r="C83" s="126"/>
      <c r="D83" s="136">
        <f>SUM(D80:D82)</f>
        <v>1095568</v>
      </c>
      <c r="E83" s="128"/>
      <c r="F83" s="137">
        <f>SUM(F80:F82)</f>
        <v>878607</v>
      </c>
      <c r="G83" s="128"/>
      <c r="H83" s="136">
        <f>SUM(H80:H81)</f>
        <v>1017193</v>
      </c>
      <c r="I83" s="128"/>
      <c r="J83" s="137">
        <f>SUM(J80:J81)</f>
        <v>57295</v>
      </c>
    </row>
    <row r="84" spans="1:10" ht="18.95" customHeight="1" thickTop="1">
      <c r="A84" s="94"/>
      <c r="D84" s="36"/>
      <c r="E84" s="35"/>
      <c r="F84" s="37"/>
      <c r="G84" s="35"/>
      <c r="H84" s="36"/>
      <c r="I84" s="35"/>
      <c r="J84" s="37"/>
    </row>
    <row r="85" spans="1:10" ht="18.95" customHeight="1">
      <c r="A85" s="138" t="s">
        <v>134</v>
      </c>
      <c r="B85" s="125"/>
      <c r="C85" s="126"/>
      <c r="D85" s="139"/>
      <c r="E85" s="116"/>
      <c r="F85" s="140"/>
      <c r="G85" s="116"/>
      <c r="H85" s="139"/>
      <c r="I85" s="116"/>
      <c r="J85" s="140"/>
    </row>
    <row r="86" spans="1:10" ht="6" customHeight="1">
      <c r="A86" s="24"/>
      <c r="B86" s="22"/>
      <c r="C86" s="22"/>
      <c r="D86" s="79"/>
      <c r="E86" s="77"/>
      <c r="F86" s="16"/>
      <c r="G86" s="77"/>
      <c r="H86" s="79"/>
      <c r="I86" s="77"/>
      <c r="J86" s="16"/>
    </row>
    <row r="87" spans="1:10" ht="18.95" customHeight="1" thickBot="1">
      <c r="A87" s="141" t="s">
        <v>135</v>
      </c>
      <c r="B87" s="11">
        <v>26</v>
      </c>
      <c r="C87" s="142"/>
      <c r="D87" s="143">
        <f>+D73/'2-4'!G130</f>
        <v>0.77297385887489367</v>
      </c>
      <c r="E87" s="128"/>
      <c r="F87" s="144">
        <v>0.65</v>
      </c>
      <c r="G87" s="128"/>
      <c r="H87" s="143">
        <f>+H73/'2-4'!K130</f>
        <v>0.76316953377631536</v>
      </c>
      <c r="I87" s="128"/>
      <c r="J87" s="144">
        <v>0.04</v>
      </c>
    </row>
    <row r="88" spans="1:10" ht="18.95" customHeight="1" thickTop="1">
      <c r="H88" s="66"/>
      <c r="J88" s="66"/>
    </row>
    <row r="89" spans="1:10" ht="18.95" customHeight="1">
      <c r="H89" s="66"/>
      <c r="J89" s="66"/>
    </row>
    <row r="90" spans="1:10" ht="18.95" customHeight="1">
      <c r="H90" s="66"/>
      <c r="J90" s="66"/>
    </row>
    <row r="91" spans="1:10" ht="18.95" customHeight="1"/>
    <row r="92" spans="1:10" ht="18.95" customHeight="1"/>
    <row r="93" spans="1:10" ht="18.95" customHeight="1"/>
    <row r="94" spans="1:10" ht="18.95" customHeight="1"/>
    <row r="95" spans="1:10" ht="18.95" customHeight="1"/>
    <row r="96" spans="1:10" ht="18.95" customHeight="1"/>
    <row r="97" spans="1:10" ht="18.95" customHeight="1"/>
    <row r="98" spans="1:10" ht="18.95" customHeight="1"/>
    <row r="99" spans="1:10" ht="18.95" customHeight="1"/>
    <row r="100" spans="1:10" ht="18.95" customHeight="1"/>
    <row r="101" spans="1:10" ht="18.95" customHeight="1"/>
    <row r="102" spans="1:10" ht="18.95" customHeight="1"/>
    <row r="103" spans="1:10" ht="18.95" customHeight="1"/>
    <row r="104" spans="1:10" ht="18.95" customHeight="1"/>
    <row r="105" spans="1:10" ht="18.95" customHeight="1"/>
    <row r="106" spans="1:10" ht="18.95" customHeight="1"/>
    <row r="107" spans="1:10" ht="18.95" customHeight="1"/>
    <row r="108" spans="1:10" ht="18.95" customHeight="1"/>
    <row r="109" spans="1:10" ht="18.95" customHeight="1"/>
    <row r="110" spans="1:10" ht="18.95" customHeight="1"/>
    <row r="111" spans="1:10" ht="26.25" customHeight="1"/>
    <row r="112" spans="1:10" ht="21.95" customHeight="1">
      <c r="A112" s="42" t="str">
        <f>'2-4'!A53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112" s="122"/>
      <c r="C112" s="122"/>
      <c r="D112" s="122"/>
      <c r="E112" s="122"/>
      <c r="F112" s="122"/>
      <c r="G112" s="122"/>
      <c r="H112" s="145"/>
      <c r="I112" s="122"/>
      <c r="J112" s="145"/>
    </row>
    <row r="113" spans="4:10" ht="15.95" customHeight="1"/>
    <row r="114" spans="4:10" ht="15.95" customHeight="1"/>
    <row r="115" spans="4:10" ht="15.95" customHeight="1"/>
    <row r="116" spans="4:10" ht="15.95" customHeight="1"/>
    <row r="117" spans="4:10" ht="15.95" customHeight="1"/>
    <row r="118" spans="4:10" ht="15.95" customHeight="1"/>
    <row r="119" spans="4:10" ht="15.95" customHeight="1"/>
    <row r="120" spans="4:10" ht="15.95" customHeight="1"/>
    <row r="121" spans="4:10" ht="15.95" customHeight="1"/>
    <row r="122" spans="4:10" ht="15.95" customHeight="1">
      <c r="D122" s="146"/>
      <c r="F122" s="146"/>
      <c r="H122" s="146"/>
      <c r="J122" s="146"/>
    </row>
    <row r="123" spans="4:10" ht="15.95" customHeight="1"/>
    <row r="124" spans="4:10" ht="15.95" customHeight="1"/>
    <row r="125" spans="4:10" ht="15.95" customHeight="1"/>
    <row r="126" spans="4:10" ht="15.95" customHeight="1"/>
    <row r="127" spans="4:10" ht="15.95" customHeight="1"/>
    <row r="128" spans="4:10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20.100000000000001" customHeight="1"/>
  </sheetData>
  <mergeCells count="4">
    <mergeCell ref="D5:F5"/>
    <mergeCell ref="H5:J5"/>
    <mergeCell ref="D65:F65"/>
    <mergeCell ref="H65:J6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zoomScale="70" zoomScaleNormal="70" zoomScaleSheetLayoutView="88" workbookViewId="0"/>
  </sheetViews>
  <sheetFormatPr defaultColWidth="9.125" defaultRowHeight="17.25"/>
  <cols>
    <col min="1" max="1" width="30.125" style="5" customWidth="1"/>
    <col min="2" max="2" width="6.5" style="147" customWidth="1"/>
    <col min="3" max="3" width="0.5" style="147" customWidth="1"/>
    <col min="4" max="4" width="9.5" style="147" customWidth="1"/>
    <col min="5" max="5" width="0.5" style="147" customWidth="1"/>
    <col min="6" max="6" width="10" style="147" customWidth="1"/>
    <col min="7" max="7" width="0.5" style="5" customWidth="1"/>
    <col min="8" max="8" width="11.5" style="5" bestFit="1" customWidth="1"/>
    <col min="9" max="9" width="0.5" style="147" customWidth="1"/>
    <col min="10" max="10" width="9" style="5" customWidth="1"/>
    <col min="11" max="11" width="0.5" style="5" customWidth="1"/>
    <col min="12" max="12" width="11.5" style="5" customWidth="1"/>
    <col min="13" max="13" width="0.5" style="5" customWidth="1"/>
    <col min="14" max="14" width="12.5" style="5" customWidth="1"/>
    <col min="15" max="15" width="0.5" style="5" customWidth="1"/>
    <col min="16" max="16" width="8" style="5" customWidth="1"/>
    <col min="17" max="17" width="0.5" style="5" customWidth="1"/>
    <col min="18" max="18" width="11.125" style="5" customWidth="1"/>
    <col min="19" max="19" width="0.5" style="5" customWidth="1"/>
    <col min="20" max="20" width="14.875" style="5" customWidth="1"/>
    <col min="21" max="21" width="0.5" style="5" customWidth="1"/>
    <col min="22" max="22" width="13.5" style="5" customWidth="1"/>
    <col min="23" max="23" width="0.5" style="5" customWidth="1"/>
    <col min="24" max="24" width="10" style="5" customWidth="1"/>
    <col min="25" max="25" width="0.5" style="5" customWidth="1"/>
    <col min="26" max="26" width="11.5" style="5" customWidth="1"/>
    <col min="27" max="27" width="0.5" style="5" customWidth="1"/>
    <col min="28" max="28" width="10" style="5" customWidth="1"/>
    <col min="29" max="29" width="9.125" style="5"/>
    <col min="30" max="31" width="12" style="5" bestFit="1" customWidth="1"/>
    <col min="32" max="16384" width="9.125" style="5"/>
  </cols>
  <sheetData>
    <row r="1" spans="1:31" ht="20.100000000000001" customHeight="1">
      <c r="A1" s="65" t="str">
        <f>'2-4'!A1</f>
        <v>บริษัท ศรีสวัสดิ์ คอร์ปอเรชั่น จำกัด (มหาชน)</v>
      </c>
    </row>
    <row r="2" spans="1:31" ht="20.100000000000001" customHeight="1">
      <c r="A2" s="148" t="s">
        <v>136</v>
      </c>
      <c r="B2" s="149"/>
    </row>
    <row r="3" spans="1:31" ht="20.100000000000001" customHeight="1">
      <c r="A3" s="150" t="str">
        <f>'5-6 (3 M)'!A3</f>
        <v>สำหรับงวดสามเดือนสิ้นสุดวันที่ 31 มีนาคม พ.ศ. 2563</v>
      </c>
      <c r="B3" s="151"/>
      <c r="C3" s="152"/>
      <c r="D3" s="152"/>
      <c r="E3" s="152"/>
      <c r="F3" s="152"/>
      <c r="G3" s="43"/>
      <c r="H3" s="43"/>
      <c r="I3" s="15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31" ht="20.100000000000001" customHeight="1">
      <c r="A4" s="149"/>
      <c r="B4" s="153"/>
      <c r="C4" s="154"/>
      <c r="D4" s="154"/>
      <c r="E4" s="154"/>
      <c r="F4" s="154"/>
      <c r="I4" s="154"/>
    </row>
    <row r="5" spans="1:31" s="156" customFormat="1" ht="20.100000000000001" customHeight="1">
      <c r="A5" s="155"/>
      <c r="B5" s="155"/>
      <c r="C5" s="155"/>
      <c r="D5" s="301" t="s">
        <v>137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</row>
    <row r="6" spans="1:31" s="156" customFormat="1" ht="18" customHeight="1">
      <c r="A6" s="155"/>
      <c r="B6" s="155"/>
      <c r="C6" s="155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302" t="s">
        <v>89</v>
      </c>
      <c r="Q6" s="302"/>
      <c r="R6" s="302"/>
      <c r="S6" s="302"/>
      <c r="T6" s="302"/>
      <c r="U6" s="302"/>
      <c r="V6" s="302"/>
      <c r="W6" s="157"/>
      <c r="X6" s="157"/>
      <c r="Y6" s="157"/>
      <c r="Z6" s="157"/>
      <c r="AA6" s="157"/>
      <c r="AB6" s="157"/>
    </row>
    <row r="7" spans="1:31" s="156" customFormat="1" ht="18" customHeight="1">
      <c r="A7" s="155"/>
      <c r="B7" s="155"/>
      <c r="C7" s="155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302" t="s">
        <v>138</v>
      </c>
      <c r="Q7" s="302"/>
      <c r="R7" s="302"/>
      <c r="S7" s="302"/>
      <c r="T7" s="302"/>
      <c r="U7" s="302"/>
      <c r="V7" s="302"/>
      <c r="W7" s="157"/>
      <c r="X7" s="157"/>
      <c r="Y7" s="157"/>
      <c r="Z7" s="157"/>
      <c r="AA7" s="157"/>
      <c r="AB7" s="157"/>
    </row>
    <row r="8" spans="1:31" s="156" customFormat="1" ht="20.100000000000001" customHeight="1">
      <c r="A8" s="155"/>
      <c r="B8" s="155"/>
      <c r="C8" s="155"/>
      <c r="D8" s="157"/>
      <c r="E8" s="157"/>
      <c r="F8" s="157"/>
      <c r="G8" s="157"/>
      <c r="H8" s="157"/>
      <c r="I8" s="157"/>
      <c r="J8" s="158" t="s">
        <v>85</v>
      </c>
      <c r="K8" s="157"/>
      <c r="L8" s="157"/>
      <c r="M8" s="157"/>
      <c r="N8" s="159" t="s">
        <v>139</v>
      </c>
      <c r="O8" s="157"/>
      <c r="P8" s="160"/>
      <c r="Q8" s="157"/>
      <c r="R8" s="160" t="s">
        <v>140</v>
      </c>
      <c r="S8" s="157"/>
      <c r="T8" s="157"/>
      <c r="U8" s="157"/>
      <c r="W8" s="157"/>
      <c r="X8" s="157"/>
      <c r="Y8" s="157"/>
      <c r="Z8" s="157"/>
      <c r="AA8" s="157"/>
      <c r="AB8" s="157"/>
    </row>
    <row r="9" spans="1:31" s="156" customFormat="1" ht="20.100000000000001" customHeight="1">
      <c r="A9" s="155"/>
      <c r="B9" s="155"/>
      <c r="C9" s="161"/>
      <c r="D9" s="159"/>
      <c r="E9" s="159"/>
      <c r="F9" s="158"/>
      <c r="G9" s="158"/>
      <c r="H9" s="162" t="s">
        <v>141</v>
      </c>
      <c r="I9" s="159"/>
      <c r="J9" s="158" t="s">
        <v>142</v>
      </c>
      <c r="K9" s="158"/>
      <c r="L9" s="159"/>
      <c r="M9" s="158"/>
      <c r="N9" s="158" t="s">
        <v>143</v>
      </c>
      <c r="O9" s="158"/>
      <c r="P9" s="158"/>
      <c r="Q9" s="158"/>
      <c r="R9" s="158" t="s">
        <v>144</v>
      </c>
      <c r="S9" s="158"/>
      <c r="T9" s="158"/>
      <c r="U9" s="158"/>
      <c r="W9" s="158"/>
      <c r="X9" s="158" t="s">
        <v>145</v>
      </c>
      <c r="Y9" s="158"/>
      <c r="Z9" s="162"/>
      <c r="AA9" s="158"/>
    </row>
    <row r="10" spans="1:31" s="156" customFormat="1" ht="20.100000000000001" customHeight="1">
      <c r="A10" s="155"/>
      <c r="B10" s="155"/>
      <c r="C10" s="161"/>
      <c r="D10" s="159" t="s">
        <v>146</v>
      </c>
      <c r="E10" s="159"/>
      <c r="F10" s="158" t="s">
        <v>147</v>
      </c>
      <c r="G10" s="158"/>
      <c r="H10" s="162" t="s">
        <v>148</v>
      </c>
      <c r="I10" s="159"/>
      <c r="J10" s="163" t="s">
        <v>149</v>
      </c>
      <c r="K10" s="158"/>
      <c r="L10" s="159" t="s">
        <v>85</v>
      </c>
      <c r="M10" s="158"/>
      <c r="N10" s="158" t="s">
        <v>150</v>
      </c>
      <c r="O10" s="158"/>
      <c r="P10" s="159" t="s">
        <v>13</v>
      </c>
      <c r="Q10" s="158"/>
      <c r="R10" s="159" t="s">
        <v>151</v>
      </c>
      <c r="S10" s="158"/>
      <c r="T10" s="158" t="s">
        <v>240</v>
      </c>
      <c r="U10" s="158"/>
      <c r="V10" s="160" t="s">
        <v>152</v>
      </c>
      <c r="W10" s="158"/>
      <c r="X10" s="164" t="s">
        <v>153</v>
      </c>
      <c r="Y10" s="158"/>
      <c r="Z10" s="162" t="s">
        <v>154</v>
      </c>
      <c r="AA10" s="158"/>
      <c r="AB10" s="159" t="s">
        <v>145</v>
      </c>
    </row>
    <row r="11" spans="1:31" s="156" customFormat="1" ht="20.100000000000001" customHeight="1">
      <c r="A11" s="155"/>
      <c r="B11" s="161"/>
      <c r="C11" s="161"/>
      <c r="D11" s="159" t="s">
        <v>155</v>
      </c>
      <c r="E11" s="159"/>
      <c r="F11" s="159" t="s">
        <v>156</v>
      </c>
      <c r="G11" s="159"/>
      <c r="H11" s="159" t="s">
        <v>157</v>
      </c>
      <c r="I11" s="159"/>
      <c r="J11" s="159" t="s">
        <v>158</v>
      </c>
      <c r="K11" s="159"/>
      <c r="L11" s="159" t="s">
        <v>159</v>
      </c>
      <c r="M11" s="159"/>
      <c r="N11" s="159" t="s">
        <v>160</v>
      </c>
      <c r="O11" s="159"/>
      <c r="P11" s="159" t="s">
        <v>161</v>
      </c>
      <c r="Q11" s="159"/>
      <c r="R11" s="159" t="s">
        <v>162</v>
      </c>
      <c r="S11" s="159"/>
      <c r="T11" s="159" t="s">
        <v>241</v>
      </c>
      <c r="U11" s="159"/>
      <c r="V11" s="158" t="s">
        <v>163</v>
      </c>
      <c r="W11" s="159"/>
      <c r="X11" s="159" t="s">
        <v>164</v>
      </c>
      <c r="Y11" s="159"/>
      <c r="Z11" s="159" t="s">
        <v>165</v>
      </c>
      <c r="AA11" s="159"/>
      <c r="AB11" s="164" t="s">
        <v>166</v>
      </c>
    </row>
    <row r="12" spans="1:31" s="156" customFormat="1" ht="20.100000000000001" customHeight="1">
      <c r="A12" s="155"/>
      <c r="B12" s="165" t="s">
        <v>11</v>
      </c>
      <c r="C12" s="155"/>
      <c r="D12" s="166" t="s">
        <v>12</v>
      </c>
      <c r="E12" s="159"/>
      <c r="F12" s="166" t="s">
        <v>12</v>
      </c>
      <c r="G12" s="159"/>
      <c r="H12" s="166" t="s">
        <v>12</v>
      </c>
      <c r="I12" s="159"/>
      <c r="J12" s="166" t="s">
        <v>12</v>
      </c>
      <c r="K12" s="159"/>
      <c r="L12" s="166" t="s">
        <v>12</v>
      </c>
      <c r="M12" s="159"/>
      <c r="N12" s="166" t="s">
        <v>12</v>
      </c>
      <c r="O12" s="159"/>
      <c r="P12" s="166" t="s">
        <v>12</v>
      </c>
      <c r="Q12" s="159"/>
      <c r="R12" s="166" t="s">
        <v>12</v>
      </c>
      <c r="S12" s="159"/>
      <c r="T12" s="166" t="s">
        <v>12</v>
      </c>
      <c r="U12" s="159"/>
      <c r="V12" s="166" t="s">
        <v>12</v>
      </c>
      <c r="W12" s="159"/>
      <c r="X12" s="166" t="s">
        <v>12</v>
      </c>
      <c r="Y12" s="159"/>
      <c r="Z12" s="166" t="s">
        <v>12</v>
      </c>
      <c r="AA12" s="159"/>
      <c r="AB12" s="166" t="s">
        <v>12</v>
      </c>
    </row>
    <row r="13" spans="1:31" s="156" customFormat="1" ht="8.1" customHeight="1">
      <c r="A13" s="155"/>
      <c r="B13" s="167"/>
      <c r="C13" s="155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</row>
    <row r="14" spans="1:31" s="156" customFormat="1" ht="19.5" customHeight="1">
      <c r="A14" s="168" t="s">
        <v>167</v>
      </c>
      <c r="B14" s="169"/>
      <c r="C14" s="170"/>
      <c r="D14" s="171">
        <v>1147772</v>
      </c>
      <c r="E14" s="171"/>
      <c r="F14" s="171">
        <v>1424760</v>
      </c>
      <c r="G14" s="171"/>
      <c r="H14" s="171">
        <v>36190</v>
      </c>
      <c r="I14" s="171"/>
      <c r="J14" s="171">
        <v>124971</v>
      </c>
      <c r="K14" s="171"/>
      <c r="L14" s="171">
        <v>9457375</v>
      </c>
      <c r="M14" s="171"/>
      <c r="N14" s="171">
        <v>-321618</v>
      </c>
      <c r="O14" s="171"/>
      <c r="P14" s="171">
        <v>785</v>
      </c>
      <c r="Q14" s="171"/>
      <c r="R14" s="171">
        <v>-7375</v>
      </c>
      <c r="S14" s="171"/>
      <c r="T14" s="171">
        <v>0</v>
      </c>
      <c r="U14" s="171"/>
      <c r="V14" s="171">
        <f>SUM(P14:T14)</f>
        <v>-6590</v>
      </c>
      <c r="W14" s="171"/>
      <c r="X14" s="171">
        <f>SUM(V14,D14:N14)</f>
        <v>11862860</v>
      </c>
      <c r="Y14" s="171"/>
      <c r="Z14" s="171">
        <v>1765338</v>
      </c>
      <c r="AA14" s="171"/>
      <c r="AB14" s="171">
        <f>SUM(X14:Z14)</f>
        <v>13628198</v>
      </c>
      <c r="AC14" s="172"/>
      <c r="AD14" s="172"/>
    </row>
    <row r="15" spans="1:31" s="156" customFormat="1" ht="20.100000000000001" customHeight="1">
      <c r="A15" s="173" t="s">
        <v>168</v>
      </c>
      <c r="B15" s="174">
        <v>25</v>
      </c>
      <c r="C15" s="170"/>
      <c r="D15" s="171">
        <v>57000</v>
      </c>
      <c r="E15" s="171"/>
      <c r="F15" s="171">
        <v>2508000</v>
      </c>
      <c r="G15" s="171"/>
      <c r="H15" s="171">
        <v>0</v>
      </c>
      <c r="I15" s="171"/>
      <c r="J15" s="171">
        <v>0</v>
      </c>
      <c r="K15" s="171"/>
      <c r="L15" s="171">
        <v>0</v>
      </c>
      <c r="M15" s="171"/>
      <c r="N15" s="171">
        <v>0</v>
      </c>
      <c r="O15" s="171"/>
      <c r="P15" s="171">
        <v>0</v>
      </c>
      <c r="Q15" s="171"/>
      <c r="R15" s="171">
        <v>0</v>
      </c>
      <c r="S15" s="171"/>
      <c r="T15" s="171">
        <v>0</v>
      </c>
      <c r="U15" s="171"/>
      <c r="V15" s="171">
        <f t="shared" ref="V15:V16" si="0">SUM(P15:T15)</f>
        <v>0</v>
      </c>
      <c r="W15" s="171"/>
      <c r="X15" s="171">
        <f>SUM(V15,D15:N15)</f>
        <v>2565000</v>
      </c>
      <c r="Y15" s="171"/>
      <c r="Z15" s="171">
        <v>0</v>
      </c>
      <c r="AA15" s="171"/>
      <c r="AB15" s="171">
        <f>SUM(X15:Z15)</f>
        <v>2565000</v>
      </c>
      <c r="AC15" s="172"/>
      <c r="AD15" s="172"/>
    </row>
    <row r="16" spans="1:31" s="156" customFormat="1" ht="20.100000000000001" customHeight="1">
      <c r="A16" s="175" t="s">
        <v>128</v>
      </c>
      <c r="B16" s="174"/>
      <c r="C16" s="169"/>
      <c r="D16" s="176">
        <v>0</v>
      </c>
      <c r="E16" s="171"/>
      <c r="F16" s="176">
        <v>0</v>
      </c>
      <c r="G16" s="171"/>
      <c r="H16" s="176">
        <v>0</v>
      </c>
      <c r="I16" s="171"/>
      <c r="J16" s="176">
        <v>0</v>
      </c>
      <c r="K16" s="171"/>
      <c r="L16" s="176">
        <v>850028</v>
      </c>
      <c r="M16" s="171"/>
      <c r="N16" s="176">
        <v>0</v>
      </c>
      <c r="O16" s="171"/>
      <c r="P16" s="176">
        <v>289</v>
      </c>
      <c r="Q16" s="171"/>
      <c r="R16" s="176">
        <v>-1504</v>
      </c>
      <c r="S16" s="171"/>
      <c r="T16" s="176">
        <v>0</v>
      </c>
      <c r="U16" s="171"/>
      <c r="V16" s="176">
        <f t="shared" si="0"/>
        <v>-1215</v>
      </c>
      <c r="W16" s="171"/>
      <c r="X16" s="176">
        <f>SUM(V16,D16:N16)</f>
        <v>848813</v>
      </c>
      <c r="Y16" s="171"/>
      <c r="Z16" s="176">
        <v>29794</v>
      </c>
      <c r="AA16" s="171"/>
      <c r="AB16" s="176">
        <f>SUM(X16:Z16)</f>
        <v>878607</v>
      </c>
      <c r="AC16" s="172"/>
      <c r="AE16" s="172"/>
    </row>
    <row r="17" spans="1:31" s="156" customFormat="1" ht="8.1" customHeight="1">
      <c r="A17" s="175"/>
      <c r="B17" s="174"/>
      <c r="C17" s="170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</row>
    <row r="18" spans="1:31" s="156" customFormat="1" ht="20.100000000000001" customHeight="1" thickBot="1">
      <c r="A18" s="177" t="s">
        <v>169</v>
      </c>
      <c r="B18" s="169"/>
      <c r="C18" s="170"/>
      <c r="D18" s="178">
        <f>SUM(D14:D16)</f>
        <v>1204772</v>
      </c>
      <c r="E18" s="171"/>
      <c r="F18" s="178">
        <f>SUM(F14:F16)</f>
        <v>3932760</v>
      </c>
      <c r="G18" s="171"/>
      <c r="H18" s="178">
        <f>SUM(H14:H16)</f>
        <v>36190</v>
      </c>
      <c r="I18" s="171"/>
      <c r="J18" s="178">
        <f>SUM(J14:J16)</f>
        <v>124971</v>
      </c>
      <c r="K18" s="171"/>
      <c r="L18" s="178">
        <f>SUM(L14:L16)</f>
        <v>10307403</v>
      </c>
      <c r="M18" s="171"/>
      <c r="N18" s="178">
        <f>SUM(N14:N16)</f>
        <v>-321618</v>
      </c>
      <c r="O18" s="171"/>
      <c r="P18" s="178">
        <f>SUM(P14:P16)</f>
        <v>1074</v>
      </c>
      <c r="Q18" s="171"/>
      <c r="R18" s="178">
        <f>SUM(R14:R16)</f>
        <v>-8879</v>
      </c>
      <c r="S18" s="171"/>
      <c r="T18" s="178">
        <f>SUM(T14:T16)</f>
        <v>0</v>
      </c>
      <c r="U18" s="171"/>
      <c r="V18" s="178">
        <f>SUM(V14:V16)</f>
        <v>-7805</v>
      </c>
      <c r="W18" s="171"/>
      <c r="X18" s="178">
        <f>SUM(X14:X16)</f>
        <v>15276673</v>
      </c>
      <c r="Y18" s="171"/>
      <c r="Z18" s="178">
        <f>SUM(Z14:Z16)</f>
        <v>1795132</v>
      </c>
      <c r="AA18" s="171"/>
      <c r="AB18" s="178">
        <f>SUM(AB14:AB16)</f>
        <v>17071805</v>
      </c>
      <c r="AC18" s="172"/>
      <c r="AD18" s="172"/>
      <c r="AE18" s="179"/>
    </row>
    <row r="19" spans="1:31" s="156" customFormat="1" ht="20.100000000000001" customHeight="1" thickTop="1">
      <c r="A19" s="177"/>
      <c r="B19" s="169"/>
      <c r="C19" s="170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2"/>
      <c r="AD19" s="172"/>
      <c r="AE19" s="179"/>
    </row>
    <row r="20" spans="1:31" s="156" customFormat="1" ht="20.100000000000001" customHeight="1">
      <c r="A20" s="180" t="s">
        <v>170</v>
      </c>
      <c r="B20" s="169"/>
      <c r="C20" s="170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2"/>
      <c r="AD20" s="172"/>
      <c r="AE20" s="179"/>
    </row>
    <row r="21" spans="1:31" s="156" customFormat="1" ht="20.100000000000001" customHeight="1">
      <c r="A21" s="177" t="s">
        <v>171</v>
      </c>
      <c r="B21" s="169"/>
      <c r="C21" s="170"/>
      <c r="D21" s="171">
        <v>1336247</v>
      </c>
      <c r="E21" s="171"/>
      <c r="F21" s="171">
        <v>4455070</v>
      </c>
      <c r="G21" s="171"/>
      <c r="H21" s="171">
        <v>36190</v>
      </c>
      <c r="I21" s="171"/>
      <c r="J21" s="171">
        <v>130058</v>
      </c>
      <c r="K21" s="171"/>
      <c r="L21" s="171">
        <v>13080823</v>
      </c>
      <c r="M21" s="171"/>
      <c r="N21" s="171">
        <v>-648776</v>
      </c>
      <c r="O21" s="171"/>
      <c r="P21" s="171">
        <v>-94</v>
      </c>
      <c r="Q21" s="171"/>
      <c r="R21" s="171">
        <v>-1148</v>
      </c>
      <c r="S21" s="171"/>
      <c r="T21" s="171">
        <v>0</v>
      </c>
      <c r="U21" s="171"/>
      <c r="V21" s="171">
        <f>SUM(P21:T21)</f>
        <v>-1242</v>
      </c>
      <c r="W21" s="171"/>
      <c r="X21" s="171">
        <f>SUM(V21,D21:N21)</f>
        <v>18388370</v>
      </c>
      <c r="Y21" s="171"/>
      <c r="Z21" s="171">
        <v>1803343</v>
      </c>
      <c r="AA21" s="171"/>
      <c r="AB21" s="171">
        <f>SUM(X21:Z21)</f>
        <v>20191713</v>
      </c>
      <c r="AC21" s="172"/>
      <c r="AD21" s="172"/>
      <c r="AE21" s="179"/>
    </row>
    <row r="22" spans="1:31" s="156" customFormat="1" ht="20.100000000000001" customHeight="1">
      <c r="A22" s="181" t="s">
        <v>172</v>
      </c>
      <c r="B22" s="174">
        <v>4</v>
      </c>
      <c r="C22" s="170"/>
      <c r="D22" s="176">
        <v>0</v>
      </c>
      <c r="E22" s="171"/>
      <c r="F22" s="176">
        <v>0</v>
      </c>
      <c r="G22" s="171"/>
      <c r="H22" s="176">
        <v>0</v>
      </c>
      <c r="I22" s="171"/>
      <c r="J22" s="176">
        <v>0</v>
      </c>
      <c r="K22" s="171"/>
      <c r="L22" s="176">
        <v>-647868</v>
      </c>
      <c r="M22" s="171"/>
      <c r="N22" s="176">
        <v>0</v>
      </c>
      <c r="O22" s="171"/>
      <c r="P22" s="176">
        <v>138</v>
      </c>
      <c r="Q22" s="171"/>
      <c r="R22" s="176">
        <v>0</v>
      </c>
      <c r="S22" s="171"/>
      <c r="T22" s="176">
        <v>-12508</v>
      </c>
      <c r="U22" s="171"/>
      <c r="V22" s="176">
        <f>SUM(P22:T22)</f>
        <v>-12370</v>
      </c>
      <c r="W22" s="171"/>
      <c r="X22" s="176">
        <f>SUM(V22,D22:N22)</f>
        <v>-660238</v>
      </c>
      <c r="Y22" s="171"/>
      <c r="Z22" s="176">
        <v>-4855</v>
      </c>
      <c r="AA22" s="171"/>
      <c r="AB22" s="176">
        <f>SUM(X22:Z22)</f>
        <v>-665093</v>
      </c>
      <c r="AC22" s="172"/>
      <c r="AD22" s="172"/>
      <c r="AE22" s="179"/>
    </row>
    <row r="23" spans="1:31" s="156" customFormat="1" ht="20.100000000000001" customHeight="1">
      <c r="A23" s="168" t="s">
        <v>173</v>
      </c>
      <c r="B23" s="169"/>
      <c r="C23" s="170"/>
      <c r="D23" s="182"/>
      <c r="E23" s="169"/>
      <c r="F23" s="182"/>
      <c r="G23" s="171"/>
      <c r="H23" s="182"/>
      <c r="I23" s="171"/>
      <c r="J23" s="182"/>
      <c r="K23" s="171"/>
      <c r="L23" s="182"/>
      <c r="M23" s="171"/>
      <c r="N23" s="182"/>
      <c r="O23" s="171"/>
      <c r="P23" s="182"/>
      <c r="Q23" s="171"/>
      <c r="R23" s="182"/>
      <c r="S23" s="171"/>
      <c r="T23" s="182"/>
      <c r="U23" s="171"/>
      <c r="V23" s="182"/>
      <c r="W23" s="171"/>
      <c r="X23" s="182"/>
      <c r="Y23" s="171"/>
      <c r="Z23" s="182"/>
      <c r="AA23" s="171"/>
      <c r="AB23" s="182"/>
      <c r="AC23" s="172"/>
      <c r="AD23" s="172"/>
    </row>
    <row r="24" spans="1:31" s="156" customFormat="1" ht="20.100000000000001" customHeight="1">
      <c r="A24" s="168" t="s">
        <v>174</v>
      </c>
      <c r="B24" s="169"/>
      <c r="C24" s="170"/>
      <c r="D24" s="182">
        <f>SUM(D21:D23)</f>
        <v>1336247</v>
      </c>
      <c r="E24" s="169"/>
      <c r="F24" s="182">
        <f>SUM(F21:F23)</f>
        <v>4455070</v>
      </c>
      <c r="G24" s="171"/>
      <c r="H24" s="182">
        <f>SUM(H21:H23)</f>
        <v>36190</v>
      </c>
      <c r="I24" s="171"/>
      <c r="J24" s="182">
        <f>SUM(J21:J23)</f>
        <v>130058</v>
      </c>
      <c r="K24" s="171"/>
      <c r="L24" s="182">
        <f>SUM(L21:L23)</f>
        <v>12432955</v>
      </c>
      <c r="M24" s="171"/>
      <c r="N24" s="182">
        <f>SUM(N21:N23)</f>
        <v>-648776</v>
      </c>
      <c r="O24" s="171"/>
      <c r="P24" s="182">
        <f>SUM(P21:P23)</f>
        <v>44</v>
      </c>
      <c r="Q24" s="171"/>
      <c r="R24" s="182">
        <f>SUM(R21:R23)</f>
        <v>-1148</v>
      </c>
      <c r="S24" s="171"/>
      <c r="T24" s="182">
        <f>SUM(T21:T23)</f>
        <v>-12508</v>
      </c>
      <c r="U24" s="171"/>
      <c r="V24" s="182">
        <f>SUM(P24:T24)</f>
        <v>-13612</v>
      </c>
      <c r="W24" s="171"/>
      <c r="X24" s="182">
        <f>SUM(V24,D24:N24)</f>
        <v>17728132</v>
      </c>
      <c r="Y24" s="171"/>
      <c r="Z24" s="182">
        <f>SUM(Z21:Z23)</f>
        <v>1798488</v>
      </c>
      <c r="AA24" s="171"/>
      <c r="AB24" s="182">
        <f>SUM(X24:Z24)</f>
        <v>19526620</v>
      </c>
      <c r="AC24" s="172"/>
      <c r="AD24" s="172"/>
    </row>
    <row r="25" spans="1:31" s="156" customFormat="1" ht="20.100000000000001" customHeight="1">
      <c r="A25" s="183" t="s">
        <v>175</v>
      </c>
      <c r="B25" s="169"/>
      <c r="C25" s="170"/>
      <c r="D25" s="182"/>
      <c r="E25" s="169"/>
      <c r="F25" s="182"/>
      <c r="G25" s="171"/>
      <c r="H25" s="182"/>
      <c r="I25" s="171"/>
      <c r="J25" s="182"/>
      <c r="K25" s="171"/>
      <c r="L25" s="182"/>
      <c r="M25" s="171"/>
      <c r="N25" s="182"/>
      <c r="O25" s="171"/>
      <c r="P25" s="182"/>
      <c r="Q25" s="171"/>
      <c r="R25" s="182"/>
      <c r="S25" s="171"/>
      <c r="T25" s="182"/>
      <c r="U25" s="171"/>
      <c r="V25" s="182"/>
      <c r="W25" s="171"/>
      <c r="X25" s="182"/>
      <c r="Y25" s="171"/>
      <c r="Z25" s="182"/>
      <c r="AA25" s="171"/>
      <c r="AB25" s="182"/>
      <c r="AC25" s="172"/>
      <c r="AD25" s="172"/>
    </row>
    <row r="26" spans="1:31" s="156" customFormat="1" ht="20.100000000000001" customHeight="1">
      <c r="A26" s="183" t="s">
        <v>176</v>
      </c>
      <c r="B26" s="169"/>
      <c r="C26" s="170"/>
      <c r="D26" s="182"/>
      <c r="E26" s="169"/>
      <c r="F26" s="182"/>
      <c r="G26" s="171"/>
      <c r="H26" s="182"/>
      <c r="I26" s="171"/>
      <c r="J26" s="182"/>
      <c r="K26" s="171"/>
      <c r="L26" s="182"/>
      <c r="M26" s="171"/>
      <c r="N26" s="182"/>
      <c r="O26" s="171"/>
      <c r="P26" s="182"/>
      <c r="Q26" s="171"/>
      <c r="R26" s="182"/>
      <c r="S26" s="171"/>
      <c r="T26" s="182"/>
      <c r="U26" s="171"/>
      <c r="V26" s="182"/>
      <c r="W26" s="171"/>
      <c r="X26" s="182"/>
      <c r="Y26" s="171"/>
      <c r="Z26" s="182"/>
      <c r="AA26" s="171"/>
      <c r="AB26" s="182"/>
      <c r="AC26" s="172"/>
      <c r="AD26" s="172"/>
    </row>
    <row r="27" spans="1:31" s="156" customFormat="1" ht="20.100000000000001" customHeight="1">
      <c r="A27" s="175" t="s">
        <v>245</v>
      </c>
      <c r="B27" s="169"/>
      <c r="C27" s="170"/>
      <c r="D27" s="182">
        <v>0</v>
      </c>
      <c r="E27" s="169"/>
      <c r="F27" s="182">
        <v>0</v>
      </c>
      <c r="G27" s="171"/>
      <c r="H27" s="182">
        <v>0</v>
      </c>
      <c r="I27" s="171"/>
      <c r="J27" s="182">
        <v>0</v>
      </c>
      <c r="K27" s="171"/>
      <c r="L27" s="182">
        <v>0</v>
      </c>
      <c r="M27" s="171"/>
      <c r="N27" s="182">
        <v>0</v>
      </c>
      <c r="O27" s="171"/>
      <c r="P27" s="182">
        <v>0</v>
      </c>
      <c r="Q27" s="171"/>
      <c r="R27" s="182">
        <v>0</v>
      </c>
      <c r="S27" s="171"/>
      <c r="T27" s="182">
        <v>0</v>
      </c>
      <c r="U27" s="171"/>
      <c r="V27" s="182">
        <f t="shared" ref="V27" si="1">SUM(P27:T27)</f>
        <v>0</v>
      </c>
      <c r="W27" s="171"/>
      <c r="X27" s="182">
        <f t="shared" ref="X27" si="2">SUM(V27,D27:N27)</f>
        <v>0</v>
      </c>
      <c r="Y27" s="171"/>
      <c r="Z27" s="182">
        <v>-222759</v>
      </c>
      <c r="AA27" s="171"/>
      <c r="AB27" s="182">
        <f>X27+Z27</f>
        <v>-222759</v>
      </c>
      <c r="AC27" s="172"/>
      <c r="AD27" s="172"/>
    </row>
    <row r="28" spans="1:31" s="156" customFormat="1" ht="20.100000000000001" customHeight="1">
      <c r="A28" s="175" t="s">
        <v>128</v>
      </c>
      <c r="B28" s="174"/>
      <c r="C28" s="169"/>
      <c r="D28" s="184">
        <v>0</v>
      </c>
      <c r="E28" s="171"/>
      <c r="F28" s="184">
        <v>0</v>
      </c>
      <c r="G28" s="171"/>
      <c r="H28" s="184">
        <v>0</v>
      </c>
      <c r="I28" s="171"/>
      <c r="J28" s="184">
        <v>0</v>
      </c>
      <c r="K28" s="171"/>
      <c r="L28" s="184">
        <f>+'5-6 (3 M)'!D73-2292-2</f>
        <v>1030590</v>
      </c>
      <c r="M28" s="171"/>
      <c r="N28" s="184">
        <v>0</v>
      </c>
      <c r="O28" s="171"/>
      <c r="P28" s="184">
        <v>-46</v>
      </c>
      <c r="Q28" s="171"/>
      <c r="R28" s="184">
        <v>892</v>
      </c>
      <c r="S28" s="171"/>
      <c r="T28" s="184">
        <v>-2997</v>
      </c>
      <c r="U28" s="171"/>
      <c r="V28" s="184">
        <f>SUM(P28:T28)</f>
        <v>-2151</v>
      </c>
      <c r="W28" s="171"/>
      <c r="X28" s="184">
        <f>SUM(V28,D28:N28)</f>
        <v>1028439</v>
      </c>
      <c r="Y28" s="171"/>
      <c r="Z28" s="184">
        <f>+'5-6 (3 M)'!D81</f>
        <v>67129</v>
      </c>
      <c r="AA28" s="171"/>
      <c r="AB28" s="184">
        <f>SUM(X28:Z28)</f>
        <v>1095568</v>
      </c>
      <c r="AC28" s="172"/>
      <c r="AD28" s="172"/>
      <c r="AE28" s="172"/>
    </row>
    <row r="29" spans="1:31" s="156" customFormat="1" ht="8.1" customHeight="1">
      <c r="A29" s="175"/>
      <c r="B29" s="174"/>
      <c r="C29" s="170"/>
      <c r="D29" s="182"/>
      <c r="E29" s="171"/>
      <c r="F29" s="182"/>
      <c r="G29" s="171"/>
      <c r="H29" s="182"/>
      <c r="I29" s="171"/>
      <c r="J29" s="182"/>
      <c r="K29" s="171"/>
      <c r="L29" s="182"/>
      <c r="M29" s="171"/>
      <c r="N29" s="182"/>
      <c r="O29" s="171"/>
      <c r="P29" s="182"/>
      <c r="Q29" s="171"/>
      <c r="R29" s="182"/>
      <c r="S29" s="171"/>
      <c r="T29" s="182"/>
      <c r="U29" s="171"/>
      <c r="V29" s="182"/>
      <c r="W29" s="171"/>
      <c r="X29" s="182"/>
      <c r="Y29" s="171"/>
      <c r="Z29" s="182"/>
      <c r="AA29" s="171"/>
      <c r="AB29" s="182"/>
    </row>
    <row r="30" spans="1:31" s="156" customFormat="1" ht="20.100000000000001" customHeight="1" thickBot="1">
      <c r="A30" s="177" t="s">
        <v>177</v>
      </c>
      <c r="B30" s="169"/>
      <c r="C30" s="170"/>
      <c r="D30" s="185">
        <f>SUM(D24:D28)</f>
        <v>1336247</v>
      </c>
      <c r="E30" s="171"/>
      <c r="F30" s="185">
        <f>SUM(F24:F28)</f>
        <v>4455070</v>
      </c>
      <c r="G30" s="171"/>
      <c r="H30" s="185">
        <f>SUM(H24:H28)</f>
        <v>36190</v>
      </c>
      <c r="I30" s="171"/>
      <c r="J30" s="185">
        <f>SUM(J24:J28)</f>
        <v>130058</v>
      </c>
      <c r="K30" s="171"/>
      <c r="L30" s="185">
        <f>SUM(L24:L28)</f>
        <v>13463545</v>
      </c>
      <c r="M30" s="171"/>
      <c r="N30" s="185">
        <f>SUM(N24:N28)</f>
        <v>-648776</v>
      </c>
      <c r="O30" s="171"/>
      <c r="P30" s="185">
        <f>SUM(P24:P28)</f>
        <v>-2</v>
      </c>
      <c r="Q30" s="171"/>
      <c r="R30" s="185">
        <f>SUM(R24:R28)</f>
        <v>-256</v>
      </c>
      <c r="S30" s="171"/>
      <c r="T30" s="185">
        <f>SUM(T24:T28)</f>
        <v>-15505</v>
      </c>
      <c r="U30" s="171"/>
      <c r="V30" s="185">
        <f>SUM(V24:V28)</f>
        <v>-15763</v>
      </c>
      <c r="W30" s="171"/>
      <c r="X30" s="185">
        <f>SUM(X24:X28)</f>
        <v>18756571</v>
      </c>
      <c r="Y30" s="171"/>
      <c r="Z30" s="185">
        <f>SUM(Z24:Z28)</f>
        <v>1642858</v>
      </c>
      <c r="AA30" s="171"/>
      <c r="AB30" s="185">
        <f>SUM(AB24:AB28)</f>
        <v>20399429</v>
      </c>
      <c r="AC30" s="172"/>
      <c r="AD30" s="172"/>
      <c r="AE30" s="179"/>
    </row>
    <row r="31" spans="1:31" ht="20.100000000000001" customHeight="1" thickTop="1">
      <c r="A31" s="186"/>
      <c r="B31" s="187"/>
      <c r="C31" s="188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90"/>
      <c r="AD31" s="190"/>
      <c r="AE31" s="191"/>
    </row>
    <row r="32" spans="1:31" ht="20.100000000000001" customHeight="1">
      <c r="A32" s="186"/>
      <c r="B32" s="187"/>
      <c r="C32" s="188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D32" s="191"/>
    </row>
    <row r="33" spans="1:30" ht="20.100000000000001" customHeight="1">
      <c r="A33" s="186"/>
      <c r="B33" s="187"/>
      <c r="C33" s="188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D33" s="191"/>
    </row>
    <row r="34" spans="1:30" ht="20.100000000000001" customHeight="1">
      <c r="A34" s="186"/>
      <c r="B34" s="187"/>
      <c r="C34" s="188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89"/>
      <c r="AB34" s="189"/>
      <c r="AD34" s="191"/>
    </row>
    <row r="35" spans="1:30" ht="20.100000000000001" customHeight="1">
      <c r="A35" s="186"/>
      <c r="B35" s="187"/>
      <c r="C35" s="188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89"/>
      <c r="AD35" s="191"/>
    </row>
    <row r="36" spans="1:30" ht="14.25" customHeight="1">
      <c r="A36" s="186"/>
      <c r="B36" s="187"/>
      <c r="C36" s="188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89"/>
      <c r="AB36" s="189"/>
      <c r="AD36" s="191"/>
    </row>
    <row r="37" spans="1:30" ht="14.25" customHeight="1">
      <c r="A37" s="186"/>
      <c r="B37" s="187"/>
      <c r="C37" s="188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  <c r="AA37" s="189"/>
      <c r="AB37" s="189"/>
      <c r="AD37" s="191"/>
    </row>
    <row r="38" spans="1:30" ht="21.95" customHeight="1">
      <c r="A38" s="303" t="str">
        <f>'2-4'!A53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38" s="303"/>
      <c r="C38" s="303"/>
      <c r="D38" s="303"/>
      <c r="E38" s="303"/>
      <c r="F38" s="303"/>
      <c r="G38" s="303"/>
      <c r="H38" s="303"/>
      <c r="I38" s="303"/>
      <c r="J38" s="303"/>
      <c r="K38" s="303"/>
      <c r="L38" s="303"/>
      <c r="M38" s="303"/>
      <c r="N38" s="303"/>
      <c r="O38" s="303"/>
      <c r="P38" s="303"/>
      <c r="Q38" s="303"/>
      <c r="R38" s="303"/>
      <c r="S38" s="303"/>
      <c r="T38" s="303"/>
      <c r="U38" s="303"/>
      <c r="V38" s="303"/>
      <c r="W38" s="303"/>
      <c r="X38" s="303"/>
      <c r="Y38" s="192"/>
      <c r="Z38" s="192"/>
      <c r="AA38" s="192"/>
      <c r="AB38" s="192"/>
    </row>
    <row r="39" spans="1:30" ht="20.100000000000001" customHeight="1">
      <c r="A39" s="193"/>
      <c r="B39" s="193"/>
      <c r="C39" s="193"/>
      <c r="D39" s="194"/>
      <c r="E39" s="194"/>
      <c r="F39" s="194"/>
      <c r="G39" s="194"/>
      <c r="I39" s="194"/>
      <c r="J39" s="194"/>
      <c r="K39" s="194"/>
      <c r="L39" s="194"/>
      <c r="M39" s="194"/>
      <c r="N39" s="194"/>
      <c r="O39" s="194"/>
      <c r="Q39" s="194"/>
      <c r="S39" s="194"/>
      <c r="T39" s="194"/>
      <c r="U39" s="194"/>
      <c r="W39" s="194"/>
      <c r="X39" s="194"/>
      <c r="Y39" s="194"/>
      <c r="AA39" s="194"/>
    </row>
    <row r="40" spans="1:30" ht="20.100000000000001" customHeight="1"/>
    <row r="41" spans="1:30" ht="20.100000000000001" customHeight="1"/>
    <row r="42" spans="1:30" ht="20.100000000000001" customHeight="1"/>
    <row r="43" spans="1:30" ht="20.100000000000001" customHeight="1"/>
    <row r="44" spans="1:30" ht="20.100000000000001" customHeight="1"/>
    <row r="45" spans="1:30" ht="20.100000000000001" customHeight="1"/>
    <row r="46" spans="1:30" ht="20.100000000000001" customHeight="1"/>
    <row r="47" spans="1:30" ht="20.100000000000001" customHeight="1"/>
    <row r="48" spans="1:3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12.95" customHeight="1"/>
  </sheetData>
  <mergeCells count="4">
    <mergeCell ref="D5:AB5"/>
    <mergeCell ref="P6:V6"/>
    <mergeCell ref="P7:V7"/>
    <mergeCell ref="A38:X3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="70" zoomScaleNormal="70" zoomScaleSheetLayoutView="107" workbookViewId="0"/>
  </sheetViews>
  <sheetFormatPr defaultColWidth="9.125" defaultRowHeight="17.25"/>
  <cols>
    <col min="1" max="1" width="35.125" style="5" customWidth="1"/>
    <col min="2" max="2" width="7.125" style="147" customWidth="1"/>
    <col min="3" max="3" width="1" style="147" customWidth="1"/>
    <col min="4" max="4" width="10.5" style="147" customWidth="1"/>
    <col min="5" max="5" width="1" style="147" customWidth="1"/>
    <col min="6" max="6" width="11.5" style="147" customWidth="1"/>
    <col min="7" max="7" width="1" style="147" customWidth="1"/>
    <col min="8" max="8" width="13.125" style="5" customWidth="1"/>
    <col min="9" max="9" width="1" style="147" customWidth="1"/>
    <col min="10" max="10" width="9.5" style="147" customWidth="1"/>
    <col min="11" max="11" width="1" style="147" customWidth="1"/>
    <col min="12" max="12" width="12.375" style="5" customWidth="1"/>
    <col min="13" max="13" width="1" style="147" customWidth="1"/>
    <col min="14" max="14" width="12.5" style="147" customWidth="1"/>
    <col min="15" max="15" width="1" style="147" customWidth="1"/>
    <col min="16" max="16" width="15.375" style="147" customWidth="1"/>
    <col min="17" max="17" width="1" style="147" customWidth="1"/>
    <col min="18" max="18" width="15" style="5" customWidth="1"/>
    <col min="19" max="19" width="1" style="147" customWidth="1"/>
    <col min="20" max="20" width="11.125" style="5" customWidth="1"/>
    <col min="21" max="22" width="9.125" style="5"/>
    <col min="23" max="23" width="10.5" style="5" bestFit="1" customWidth="1"/>
    <col min="24" max="16384" width="9.125" style="5"/>
  </cols>
  <sheetData>
    <row r="1" spans="1:21" ht="20.100000000000001" customHeight="1">
      <c r="A1" s="65" t="str">
        <f>'2-4'!A1</f>
        <v>บริษัท ศรีสวัสดิ์ คอร์ปอเรชั่น จำกัด (มหาชน)</v>
      </c>
      <c r="R1" s="160"/>
    </row>
    <row r="2" spans="1:21" ht="20.100000000000001" customHeight="1">
      <c r="A2" s="148" t="s">
        <v>178</v>
      </c>
      <c r="B2" s="149"/>
      <c r="R2" s="158"/>
    </row>
    <row r="3" spans="1:21" ht="20.100000000000001" customHeight="1">
      <c r="A3" s="150" t="str">
        <f>'5-6 (3 M)'!A3</f>
        <v>สำหรับงวดสามเดือนสิ้นสุดวันที่ 31 มีนาคม พ.ศ. 2563</v>
      </c>
      <c r="B3" s="151"/>
      <c r="C3" s="152"/>
      <c r="D3" s="152"/>
      <c r="E3" s="152"/>
      <c r="F3" s="152"/>
      <c r="G3" s="152"/>
      <c r="H3" s="43"/>
      <c r="I3" s="152"/>
      <c r="J3" s="152"/>
      <c r="K3" s="152"/>
      <c r="L3" s="43"/>
      <c r="M3" s="152"/>
      <c r="N3" s="152"/>
      <c r="O3" s="152"/>
      <c r="P3" s="152"/>
      <c r="Q3" s="152"/>
      <c r="R3" s="43"/>
      <c r="S3" s="152"/>
      <c r="T3" s="43"/>
    </row>
    <row r="4" spans="1:21" ht="20.100000000000001" customHeight="1">
      <c r="A4" s="149"/>
      <c r="B4" s="153"/>
      <c r="C4" s="154"/>
      <c r="D4" s="154"/>
      <c r="E4" s="154"/>
      <c r="F4" s="154"/>
      <c r="G4" s="154"/>
      <c r="I4" s="154"/>
      <c r="J4" s="154"/>
      <c r="K4" s="154"/>
      <c r="M4" s="154"/>
      <c r="N4" s="154"/>
      <c r="O4" s="154"/>
      <c r="P4" s="154"/>
      <c r="Q4" s="154"/>
      <c r="S4" s="154"/>
    </row>
    <row r="5" spans="1:21" ht="20.100000000000001" customHeight="1">
      <c r="A5" s="195"/>
      <c r="B5" s="195"/>
      <c r="C5" s="195"/>
      <c r="D5" s="304" t="s">
        <v>179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</row>
    <row r="6" spans="1:21" ht="20.100000000000001" customHeight="1">
      <c r="A6" s="195"/>
      <c r="B6" s="195"/>
      <c r="C6" s="195"/>
      <c r="D6" s="196"/>
      <c r="E6" s="196"/>
      <c r="F6" s="196"/>
      <c r="G6" s="196"/>
      <c r="K6" s="196"/>
      <c r="L6" s="196"/>
      <c r="M6" s="196"/>
      <c r="N6" s="305" t="s">
        <v>89</v>
      </c>
      <c r="O6" s="305"/>
      <c r="P6" s="305"/>
      <c r="Q6" s="305"/>
      <c r="R6" s="305"/>
      <c r="S6" s="196"/>
      <c r="T6" s="196"/>
    </row>
    <row r="7" spans="1:21" ht="20.100000000000001" customHeight="1">
      <c r="A7" s="198"/>
      <c r="B7" s="198"/>
      <c r="C7" s="199"/>
      <c r="D7" s="200"/>
      <c r="E7" s="200"/>
      <c r="F7" s="197"/>
      <c r="G7" s="200"/>
      <c r="I7" s="5"/>
      <c r="J7" s="5"/>
      <c r="K7" s="200"/>
      <c r="L7" s="197"/>
      <c r="M7" s="200"/>
      <c r="N7" s="305" t="s">
        <v>138</v>
      </c>
      <c r="O7" s="305"/>
      <c r="P7" s="305"/>
      <c r="Q7" s="305"/>
      <c r="R7" s="305"/>
      <c r="S7" s="200"/>
      <c r="T7" s="197"/>
    </row>
    <row r="8" spans="1:21" ht="20.100000000000001" customHeight="1">
      <c r="A8" s="198"/>
      <c r="B8" s="198"/>
      <c r="C8" s="199"/>
      <c r="D8" s="200"/>
      <c r="E8" s="200"/>
      <c r="F8" s="197"/>
      <c r="G8" s="200"/>
      <c r="H8" s="196"/>
      <c r="I8" s="196"/>
      <c r="J8" s="197" t="s">
        <v>85</v>
      </c>
      <c r="K8" s="200"/>
      <c r="L8" s="197"/>
      <c r="M8" s="200"/>
      <c r="N8" s="196"/>
      <c r="O8" s="196"/>
      <c r="P8" s="196"/>
      <c r="Q8" s="196"/>
      <c r="R8" s="196"/>
      <c r="S8" s="200"/>
      <c r="T8" s="197"/>
    </row>
    <row r="9" spans="1:21" ht="20.100000000000001" customHeight="1">
      <c r="A9" s="198"/>
      <c r="B9" s="198"/>
      <c r="C9" s="199"/>
      <c r="D9" s="200"/>
      <c r="E9" s="200"/>
      <c r="F9" s="197"/>
      <c r="G9" s="200"/>
      <c r="H9" s="197" t="s">
        <v>141</v>
      </c>
      <c r="I9" s="200"/>
      <c r="J9" s="197" t="s">
        <v>142</v>
      </c>
      <c r="K9" s="200"/>
      <c r="L9" s="197"/>
      <c r="M9" s="200"/>
      <c r="N9" s="196"/>
      <c r="O9" s="196"/>
      <c r="P9" s="196"/>
      <c r="Q9" s="196"/>
      <c r="R9" s="196"/>
      <c r="S9" s="200"/>
      <c r="T9" s="197"/>
    </row>
    <row r="10" spans="1:21" ht="20.100000000000001" customHeight="1">
      <c r="A10" s="198"/>
      <c r="B10" s="198"/>
      <c r="C10" s="199"/>
      <c r="D10" s="200" t="s">
        <v>146</v>
      </c>
      <c r="E10" s="200"/>
      <c r="F10" s="197" t="s">
        <v>147</v>
      </c>
      <c r="G10" s="200"/>
      <c r="H10" s="197" t="s">
        <v>148</v>
      </c>
      <c r="I10" s="200"/>
      <c r="J10" s="201" t="s">
        <v>149</v>
      </c>
      <c r="K10" s="200"/>
      <c r="L10" s="197" t="s">
        <v>85</v>
      </c>
      <c r="M10" s="200"/>
      <c r="N10" s="202" t="s">
        <v>13</v>
      </c>
      <c r="P10" s="158" t="s">
        <v>240</v>
      </c>
      <c r="R10" s="203" t="s">
        <v>152</v>
      </c>
      <c r="S10" s="200"/>
      <c r="T10" s="200" t="s">
        <v>145</v>
      </c>
    </row>
    <row r="11" spans="1:21" ht="20.100000000000001" customHeight="1">
      <c r="A11" s="198"/>
      <c r="B11" s="198"/>
      <c r="C11" s="199"/>
      <c r="D11" s="200" t="s">
        <v>155</v>
      </c>
      <c r="E11" s="200"/>
      <c r="F11" s="200" t="s">
        <v>156</v>
      </c>
      <c r="G11" s="200"/>
      <c r="H11" s="200" t="s">
        <v>157</v>
      </c>
      <c r="I11" s="200"/>
      <c r="J11" s="200" t="s">
        <v>158</v>
      </c>
      <c r="K11" s="200"/>
      <c r="L11" s="200" t="s">
        <v>159</v>
      </c>
      <c r="M11" s="200"/>
      <c r="N11" s="200" t="s">
        <v>161</v>
      </c>
      <c r="O11" s="200"/>
      <c r="P11" s="159" t="s">
        <v>241</v>
      </c>
      <c r="Q11" s="200"/>
      <c r="R11" s="197" t="s">
        <v>163</v>
      </c>
      <c r="S11" s="200"/>
      <c r="T11" s="204" t="s">
        <v>166</v>
      </c>
    </row>
    <row r="12" spans="1:21" ht="20.100000000000001" customHeight="1">
      <c r="A12" s="198"/>
      <c r="B12" s="205" t="s">
        <v>11</v>
      </c>
      <c r="C12" s="198"/>
      <c r="D12" s="206" t="s">
        <v>12</v>
      </c>
      <c r="E12" s="207"/>
      <c r="F12" s="208" t="s">
        <v>12</v>
      </c>
      <c r="G12" s="207"/>
      <c r="H12" s="206" t="s">
        <v>12</v>
      </c>
      <c r="I12" s="207"/>
      <c r="J12" s="206" t="s">
        <v>12</v>
      </c>
      <c r="K12" s="207"/>
      <c r="L12" s="206" t="s">
        <v>12</v>
      </c>
      <c r="M12" s="207"/>
      <c r="N12" s="206" t="s">
        <v>12</v>
      </c>
      <c r="O12" s="207"/>
      <c r="P12" s="206" t="s">
        <v>12</v>
      </c>
      <c r="Q12" s="207"/>
      <c r="R12" s="206" t="s">
        <v>12</v>
      </c>
      <c r="S12" s="207"/>
      <c r="T12" s="206" t="s">
        <v>12</v>
      </c>
    </row>
    <row r="13" spans="1:21" ht="8.1" customHeight="1">
      <c r="A13" s="198"/>
      <c r="B13" s="209"/>
      <c r="C13" s="198"/>
      <c r="D13" s="207"/>
      <c r="E13" s="207"/>
      <c r="F13" s="200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</row>
    <row r="14" spans="1:21" ht="20.100000000000001" customHeight="1">
      <c r="A14" s="210" t="s">
        <v>167</v>
      </c>
      <c r="B14" s="188"/>
      <c r="C14" s="188"/>
      <c r="D14" s="189">
        <v>1147772</v>
      </c>
      <c r="E14" s="189"/>
      <c r="F14" s="189">
        <v>1424760</v>
      </c>
      <c r="G14" s="189"/>
      <c r="H14" s="189">
        <v>36190</v>
      </c>
      <c r="I14" s="189"/>
      <c r="J14" s="189">
        <v>124971</v>
      </c>
      <c r="L14" s="189">
        <v>5737012</v>
      </c>
      <c r="M14" s="189"/>
      <c r="N14" s="189">
        <v>0</v>
      </c>
      <c r="O14" s="189"/>
      <c r="P14" s="189">
        <v>0</v>
      </c>
      <c r="Q14" s="189"/>
      <c r="R14" s="189">
        <v>0</v>
      </c>
      <c r="S14" s="189"/>
      <c r="T14" s="189">
        <f>SUM(D14:L14,R14)</f>
        <v>8470705</v>
      </c>
      <c r="U14" s="190"/>
    </row>
    <row r="15" spans="1:21" ht="20.100000000000001" customHeight="1">
      <c r="A15" s="211" t="s">
        <v>168</v>
      </c>
      <c r="B15" s="212">
        <v>25</v>
      </c>
      <c r="C15" s="188"/>
      <c r="D15" s="189">
        <v>57000</v>
      </c>
      <c r="E15" s="189"/>
      <c r="F15" s="189">
        <v>2508000</v>
      </c>
      <c r="G15" s="189"/>
      <c r="H15" s="189">
        <v>0</v>
      </c>
      <c r="I15" s="189"/>
      <c r="J15" s="189">
        <v>0</v>
      </c>
      <c r="L15" s="189">
        <v>0</v>
      </c>
      <c r="M15" s="189"/>
      <c r="N15" s="189">
        <v>0</v>
      </c>
      <c r="O15" s="189"/>
      <c r="P15" s="189">
        <v>0</v>
      </c>
      <c r="Q15" s="189"/>
      <c r="R15" s="189">
        <v>0</v>
      </c>
      <c r="S15" s="189"/>
      <c r="T15" s="189">
        <f>SUM(D15:L15,R15)</f>
        <v>2565000</v>
      </c>
      <c r="U15" s="190"/>
    </row>
    <row r="16" spans="1:21" ht="20.100000000000001" customHeight="1">
      <c r="A16" s="211" t="s">
        <v>128</v>
      </c>
      <c r="B16" s="212"/>
      <c r="C16" s="188"/>
      <c r="D16" s="192">
        <v>0</v>
      </c>
      <c r="E16" s="189"/>
      <c r="F16" s="192">
        <v>0</v>
      </c>
      <c r="G16" s="189"/>
      <c r="H16" s="192">
        <v>0</v>
      </c>
      <c r="I16" s="189"/>
      <c r="J16" s="192">
        <v>0</v>
      </c>
      <c r="K16" s="189"/>
      <c r="L16" s="192">
        <v>56834</v>
      </c>
      <c r="M16" s="189"/>
      <c r="N16" s="192">
        <v>461</v>
      </c>
      <c r="O16" s="189"/>
      <c r="P16" s="192">
        <v>0</v>
      </c>
      <c r="Q16" s="189"/>
      <c r="R16" s="192">
        <f>SUM(N16:P16)</f>
        <v>461</v>
      </c>
      <c r="S16" s="189"/>
      <c r="T16" s="192">
        <f>SUM(D16:L16,R16)</f>
        <v>57295</v>
      </c>
    </row>
    <row r="17" spans="1:23" ht="8.1" customHeight="1">
      <c r="A17" s="186"/>
      <c r="B17" s="188"/>
      <c r="C17" s="188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</row>
    <row r="18" spans="1:23" ht="20.100000000000001" customHeight="1" thickBot="1">
      <c r="A18" s="186" t="s">
        <v>169</v>
      </c>
      <c r="B18" s="188"/>
      <c r="C18" s="188"/>
      <c r="D18" s="214">
        <f>SUM(D14:D16)</f>
        <v>1204772</v>
      </c>
      <c r="E18" s="213"/>
      <c r="F18" s="214">
        <f>SUM(F14:F16)</f>
        <v>3932760</v>
      </c>
      <c r="G18" s="213"/>
      <c r="H18" s="214">
        <f>SUM(H14:H16)</f>
        <v>36190</v>
      </c>
      <c r="I18" s="213"/>
      <c r="J18" s="214">
        <f>SUM(J14:J16)</f>
        <v>124971</v>
      </c>
      <c r="K18" s="213"/>
      <c r="L18" s="214">
        <f>SUM(L14:L16)</f>
        <v>5793846</v>
      </c>
      <c r="M18" s="213"/>
      <c r="N18" s="214">
        <f>SUM(N14:N16)</f>
        <v>461</v>
      </c>
      <c r="O18" s="213"/>
      <c r="P18" s="214">
        <f>SUM(P14:P16)</f>
        <v>0</v>
      </c>
      <c r="Q18" s="213"/>
      <c r="R18" s="214">
        <f>SUM(R14:R16)</f>
        <v>461</v>
      </c>
      <c r="S18" s="213"/>
      <c r="T18" s="214">
        <f>SUM(T14:T16)</f>
        <v>11093000</v>
      </c>
      <c r="U18" s="215"/>
      <c r="W18" s="190"/>
    </row>
    <row r="19" spans="1:23" ht="20.100000000000001" customHeight="1" thickTop="1">
      <c r="A19" s="186"/>
      <c r="B19" s="188"/>
      <c r="C19" s="188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5"/>
      <c r="W19" s="190"/>
    </row>
    <row r="20" spans="1:23" ht="20.100000000000001" customHeight="1">
      <c r="A20" s="216" t="s">
        <v>170</v>
      </c>
      <c r="B20" s="188"/>
      <c r="C20" s="188"/>
      <c r="U20" s="215"/>
      <c r="W20" s="190"/>
    </row>
    <row r="21" spans="1:23" ht="20.100000000000001" customHeight="1">
      <c r="A21" s="186" t="s">
        <v>180</v>
      </c>
      <c r="B21" s="188"/>
      <c r="C21" s="188"/>
      <c r="D21" s="213">
        <v>1336247</v>
      </c>
      <c r="E21" s="213"/>
      <c r="F21" s="213">
        <v>4455070</v>
      </c>
      <c r="G21" s="213"/>
      <c r="H21" s="213">
        <v>36190</v>
      </c>
      <c r="I21" s="213"/>
      <c r="J21" s="213">
        <v>130058</v>
      </c>
      <c r="K21" s="213"/>
      <c r="L21" s="213">
        <v>5699732</v>
      </c>
      <c r="M21" s="213"/>
      <c r="N21" s="213">
        <v>68</v>
      </c>
      <c r="O21" s="213"/>
      <c r="P21" s="213">
        <v>0</v>
      </c>
      <c r="Q21" s="213"/>
      <c r="R21" s="213">
        <f>SUM(N21:P21)</f>
        <v>68</v>
      </c>
      <c r="S21" s="213"/>
      <c r="T21" s="189">
        <f>SUM(D21:L21,R21)</f>
        <v>11657365</v>
      </c>
      <c r="U21" s="215"/>
      <c r="W21" s="190"/>
    </row>
    <row r="22" spans="1:23" ht="20.100000000000001" customHeight="1">
      <c r="A22" s="217" t="s">
        <v>172</v>
      </c>
      <c r="B22" s="212">
        <v>4</v>
      </c>
      <c r="C22" s="188"/>
      <c r="D22" s="218">
        <v>0</v>
      </c>
      <c r="E22" s="213"/>
      <c r="F22" s="218">
        <v>0</v>
      </c>
      <c r="G22" s="213"/>
      <c r="H22" s="218">
        <v>0</v>
      </c>
      <c r="I22" s="213"/>
      <c r="J22" s="218">
        <v>0</v>
      </c>
      <c r="K22" s="213"/>
      <c r="L22" s="218">
        <f>-928+68</f>
        <v>-860</v>
      </c>
      <c r="M22" s="213"/>
      <c r="N22" s="218">
        <f>-68</f>
        <v>-68</v>
      </c>
      <c r="O22" s="213"/>
      <c r="P22" s="218">
        <f>-15636+3128</f>
        <v>-12508</v>
      </c>
      <c r="Q22" s="213"/>
      <c r="R22" s="218">
        <f>SUM(N22:P22)</f>
        <v>-12576</v>
      </c>
      <c r="S22" s="213"/>
      <c r="T22" s="192">
        <f>SUM(D22:L22,R22)</f>
        <v>-13436</v>
      </c>
      <c r="U22" s="215"/>
      <c r="W22" s="190"/>
    </row>
    <row r="23" spans="1:23" ht="20.100000000000001" customHeight="1">
      <c r="A23" s="210" t="s">
        <v>173</v>
      </c>
      <c r="B23" s="188"/>
      <c r="C23" s="188"/>
      <c r="D23" s="219"/>
      <c r="E23" s="213"/>
      <c r="F23" s="219"/>
      <c r="G23" s="213"/>
      <c r="H23" s="219"/>
      <c r="I23" s="213"/>
      <c r="J23" s="219"/>
      <c r="K23" s="213"/>
      <c r="L23" s="219"/>
      <c r="M23" s="213"/>
      <c r="N23" s="219"/>
      <c r="O23" s="213"/>
      <c r="P23" s="219"/>
      <c r="Q23" s="213"/>
      <c r="R23" s="219"/>
      <c r="S23" s="213"/>
      <c r="T23" s="219"/>
      <c r="U23" s="215"/>
      <c r="W23" s="190"/>
    </row>
    <row r="24" spans="1:23" ht="20.100000000000001" customHeight="1">
      <c r="A24" s="210" t="s">
        <v>181</v>
      </c>
      <c r="C24" s="188"/>
      <c r="D24" s="219">
        <f>SUM(D21:D22)</f>
        <v>1336247</v>
      </c>
      <c r="E24" s="213"/>
      <c r="F24" s="219">
        <f>SUM(F21:F22)</f>
        <v>4455070</v>
      </c>
      <c r="G24" s="213"/>
      <c r="H24" s="219">
        <f>SUM(H21:H22)</f>
        <v>36190</v>
      </c>
      <c r="I24" s="213"/>
      <c r="J24" s="219">
        <f>SUM(J21:J22)</f>
        <v>130058</v>
      </c>
      <c r="K24" s="213"/>
      <c r="L24" s="219">
        <f>SUM(L21:L22)</f>
        <v>5698872</v>
      </c>
      <c r="M24" s="213"/>
      <c r="N24" s="219">
        <f>SUM(N21:N22)</f>
        <v>0</v>
      </c>
      <c r="O24" s="213"/>
      <c r="P24" s="219">
        <f>SUM(P21:P22)</f>
        <v>-12508</v>
      </c>
      <c r="Q24" s="213"/>
      <c r="R24" s="219">
        <f>SUM(N24:P24)</f>
        <v>-12508</v>
      </c>
      <c r="S24" s="213"/>
      <c r="T24" s="220">
        <f>SUM(D24:L24,R24)</f>
        <v>11643929</v>
      </c>
      <c r="U24" s="215"/>
      <c r="W24" s="190"/>
    </row>
    <row r="25" spans="1:23" ht="20.100000000000001" customHeight="1">
      <c r="A25" s="221" t="s">
        <v>175</v>
      </c>
      <c r="B25" s="188"/>
      <c r="C25" s="188"/>
      <c r="D25" s="219"/>
      <c r="E25" s="213"/>
      <c r="F25" s="219"/>
      <c r="G25" s="213"/>
      <c r="H25" s="219"/>
      <c r="I25" s="213"/>
      <c r="J25" s="219"/>
      <c r="K25" s="213"/>
      <c r="L25" s="219"/>
      <c r="M25" s="213"/>
      <c r="N25" s="219"/>
      <c r="O25" s="213"/>
      <c r="P25" s="219"/>
      <c r="Q25" s="213"/>
      <c r="R25" s="219"/>
      <c r="S25" s="213"/>
      <c r="T25" s="219"/>
      <c r="U25" s="215"/>
      <c r="W25" s="190"/>
    </row>
    <row r="26" spans="1:23" ht="20.100000000000001" customHeight="1">
      <c r="A26" s="221" t="s">
        <v>176</v>
      </c>
      <c r="B26" s="188"/>
      <c r="C26" s="188"/>
      <c r="D26" s="220"/>
      <c r="E26" s="189"/>
      <c r="F26" s="220"/>
      <c r="G26" s="189"/>
      <c r="H26" s="220"/>
      <c r="I26" s="189"/>
      <c r="J26" s="220"/>
      <c r="L26" s="220"/>
      <c r="M26" s="189"/>
      <c r="N26" s="220"/>
      <c r="O26" s="189"/>
      <c r="P26" s="220"/>
      <c r="Q26" s="189"/>
      <c r="R26" s="220"/>
      <c r="S26" s="189"/>
      <c r="T26" s="220"/>
      <c r="U26" s="190"/>
    </row>
    <row r="27" spans="1:23" ht="20.100000000000001" customHeight="1">
      <c r="A27" s="211" t="s">
        <v>128</v>
      </c>
      <c r="B27" s="212"/>
      <c r="C27" s="188"/>
      <c r="D27" s="222">
        <v>0</v>
      </c>
      <c r="E27" s="189"/>
      <c r="F27" s="222">
        <v>0</v>
      </c>
      <c r="G27" s="189"/>
      <c r="H27" s="222">
        <v>0</v>
      </c>
      <c r="I27" s="189"/>
      <c r="J27" s="222">
        <v>0</v>
      </c>
      <c r="K27" s="189"/>
      <c r="L27" s="222">
        <f>+'5-6 (3 M)'!H43+'5-6 (3 M)'!H34</f>
        <v>1020190</v>
      </c>
      <c r="M27" s="189"/>
      <c r="N27" s="222">
        <v>0</v>
      </c>
      <c r="O27" s="189"/>
      <c r="P27" s="222">
        <f>+'5-6 (3 M)'!H56</f>
        <v>-2997</v>
      </c>
      <c r="Q27" s="189"/>
      <c r="R27" s="223">
        <f>SUM(N27:P27)</f>
        <v>-2997</v>
      </c>
      <c r="S27" s="189"/>
      <c r="T27" s="222">
        <f>SUM(D27:L27,R27)</f>
        <v>1017193</v>
      </c>
    </row>
    <row r="28" spans="1:23" ht="8.1" customHeight="1">
      <c r="A28" s="186"/>
      <c r="B28" s="188"/>
      <c r="C28" s="188"/>
      <c r="D28" s="219"/>
      <c r="E28" s="213"/>
      <c r="F28" s="219"/>
      <c r="G28" s="213"/>
      <c r="H28" s="219"/>
      <c r="I28" s="213"/>
      <c r="J28" s="219"/>
      <c r="K28" s="213"/>
      <c r="L28" s="219"/>
      <c r="M28" s="213"/>
      <c r="N28" s="219"/>
      <c r="O28" s="213"/>
      <c r="P28" s="219"/>
      <c r="Q28" s="213"/>
      <c r="R28" s="219"/>
      <c r="S28" s="213"/>
      <c r="T28" s="219"/>
    </row>
    <row r="29" spans="1:23" ht="20.100000000000001" customHeight="1" thickBot="1">
      <c r="A29" s="186" t="s">
        <v>177</v>
      </c>
      <c r="B29" s="188"/>
      <c r="C29" s="188"/>
      <c r="D29" s="224">
        <f>SUM(D24:D27)</f>
        <v>1336247</v>
      </c>
      <c r="E29" s="213"/>
      <c r="F29" s="224">
        <f>SUM(F24:F27)</f>
        <v>4455070</v>
      </c>
      <c r="G29" s="213"/>
      <c r="H29" s="224">
        <f>SUM(H24:H27)</f>
        <v>36190</v>
      </c>
      <c r="I29" s="213"/>
      <c r="J29" s="224">
        <f>SUM(J24:J27)</f>
        <v>130058</v>
      </c>
      <c r="K29" s="213"/>
      <c r="L29" s="224">
        <f>SUM(L24:L27)</f>
        <v>6719062</v>
      </c>
      <c r="M29" s="213"/>
      <c r="N29" s="224">
        <f>SUM(N24:N27)</f>
        <v>0</v>
      </c>
      <c r="O29" s="213"/>
      <c r="P29" s="224">
        <f>SUM(P24:P27)</f>
        <v>-15505</v>
      </c>
      <c r="Q29" s="213"/>
      <c r="R29" s="224">
        <f>SUM(R24:R27)</f>
        <v>-15505</v>
      </c>
      <c r="S29" s="213"/>
      <c r="T29" s="224">
        <f>SUM(T24:T27)</f>
        <v>12661122</v>
      </c>
      <c r="U29" s="215"/>
      <c r="W29" s="190"/>
    </row>
    <row r="30" spans="1:23" ht="20.100000000000001" customHeight="1" thickTop="1">
      <c r="A30" s="186"/>
      <c r="B30" s="188"/>
      <c r="C30" s="188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</row>
    <row r="31" spans="1:23" ht="20.100000000000001" customHeight="1">
      <c r="A31" s="186"/>
      <c r="B31" s="188"/>
      <c r="C31" s="188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</row>
    <row r="32" spans="1:23" ht="21.75" customHeight="1">
      <c r="A32" s="186"/>
      <c r="B32" s="188"/>
      <c r="C32" s="188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</row>
    <row r="33" spans="1:20" ht="21.95" customHeight="1">
      <c r="A33" s="303" t="str">
        <f>'2-4'!A53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</row>
    <row r="34" spans="1:20" ht="20.100000000000001" customHeight="1"/>
    <row r="35" spans="1:20" ht="20.100000000000001" customHeight="1"/>
    <row r="36" spans="1:20" ht="20.100000000000001" customHeight="1"/>
    <row r="37" spans="1:20" ht="20.100000000000001" customHeight="1"/>
    <row r="38" spans="1:20" ht="20.100000000000001" customHeight="1"/>
    <row r="39" spans="1:20" ht="20.100000000000001" customHeight="1"/>
    <row r="40" spans="1:20" ht="20.100000000000001" customHeight="1"/>
    <row r="41" spans="1:20" ht="20.100000000000001" customHeight="1"/>
    <row r="42" spans="1:20" ht="20.100000000000001" customHeight="1"/>
    <row r="43" spans="1:20" ht="20.100000000000001" customHeight="1"/>
    <row r="44" spans="1:20" ht="20.100000000000001" customHeight="1"/>
    <row r="45" spans="1:20" ht="20.100000000000001" customHeight="1"/>
    <row r="46" spans="1:20" ht="20.100000000000001" customHeight="1"/>
    <row r="47" spans="1:20" ht="20.100000000000001" customHeight="1"/>
    <row r="48" spans="1:2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12.95" customHeight="1"/>
  </sheetData>
  <mergeCells count="4">
    <mergeCell ref="D5:T5"/>
    <mergeCell ref="N6:R6"/>
    <mergeCell ref="N7:R7"/>
    <mergeCell ref="A33:T33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New,Regular"&amp;12&amp;P</oddFoot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zoomScale="70" zoomScaleNormal="70" zoomScaleSheetLayoutView="120" workbookViewId="0"/>
  </sheetViews>
  <sheetFormatPr defaultColWidth="9.125" defaultRowHeight="17.25"/>
  <cols>
    <col min="1" max="1" width="1.5" style="228" customWidth="1"/>
    <col min="2" max="2" width="42.5" style="228" customWidth="1"/>
    <col min="3" max="3" width="7.5" style="272" customWidth="1"/>
    <col min="4" max="4" width="1" style="297" customWidth="1"/>
    <col min="5" max="5" width="12.5" style="228" customWidth="1"/>
    <col min="6" max="6" width="1" style="228" customWidth="1"/>
    <col min="7" max="7" width="12.5" style="228" customWidth="1"/>
    <col min="8" max="8" width="1" style="228" customWidth="1"/>
    <col min="9" max="9" width="12.5" style="228" customWidth="1"/>
    <col min="10" max="10" width="1" style="228" customWidth="1"/>
    <col min="11" max="11" width="12.5" style="228" customWidth="1"/>
    <col min="12" max="16384" width="9.125" style="228"/>
  </cols>
  <sheetData>
    <row r="1" spans="1:11" ht="18.95" customHeight="1">
      <c r="A1" s="65" t="s">
        <v>0</v>
      </c>
      <c r="B1" s="225"/>
      <c r="C1" s="226"/>
      <c r="D1" s="227"/>
      <c r="E1" s="227"/>
      <c r="F1" s="227"/>
      <c r="G1" s="227"/>
      <c r="H1" s="74"/>
      <c r="I1" s="227"/>
      <c r="J1" s="74"/>
      <c r="K1" s="227"/>
    </row>
    <row r="2" spans="1:11" ht="18.95" customHeight="1">
      <c r="A2" s="229" t="s">
        <v>182</v>
      </c>
      <c r="B2" s="225"/>
      <c r="C2" s="226"/>
      <c r="D2" s="227"/>
      <c r="E2" s="227"/>
      <c r="F2" s="227"/>
      <c r="G2" s="227"/>
      <c r="H2" s="74"/>
      <c r="I2" s="227"/>
      <c r="J2" s="74"/>
      <c r="K2" s="227"/>
    </row>
    <row r="3" spans="1:11" ht="18.95" customHeight="1">
      <c r="A3" s="230" t="s">
        <v>95</v>
      </c>
      <c r="B3" s="231"/>
      <c r="C3" s="232"/>
      <c r="D3" s="233"/>
      <c r="E3" s="233"/>
      <c r="F3" s="233"/>
      <c r="G3" s="233"/>
      <c r="H3" s="234"/>
      <c r="I3" s="233"/>
      <c r="J3" s="234"/>
      <c r="K3" s="233"/>
    </row>
    <row r="4" spans="1:11" s="240" customFormat="1" ht="15.75" customHeight="1">
      <c r="A4" s="235"/>
      <c r="B4" s="236"/>
      <c r="C4" s="237"/>
      <c r="D4" s="238"/>
      <c r="E4" s="238"/>
      <c r="F4" s="238"/>
      <c r="G4" s="238"/>
      <c r="H4" s="238"/>
      <c r="I4" s="238"/>
      <c r="J4" s="239"/>
      <c r="K4" s="238"/>
    </row>
    <row r="5" spans="1:11" s="240" customFormat="1" ht="18.95" customHeight="1">
      <c r="A5" s="241"/>
      <c r="B5" s="242"/>
      <c r="C5" s="243"/>
      <c r="D5" s="242"/>
      <c r="E5" s="306" t="s">
        <v>3</v>
      </c>
      <c r="F5" s="306"/>
      <c r="G5" s="306"/>
      <c r="H5" s="239"/>
      <c r="I5" s="307" t="s">
        <v>4</v>
      </c>
      <c r="J5" s="307"/>
      <c r="K5" s="307"/>
    </row>
    <row r="6" spans="1:11" s="240" customFormat="1" ht="18.95" customHeight="1">
      <c r="A6" s="241"/>
      <c r="B6" s="242"/>
      <c r="C6" s="243"/>
      <c r="D6" s="242"/>
      <c r="E6" s="16" t="s">
        <v>5</v>
      </c>
      <c r="F6" s="71"/>
      <c r="G6" s="16" t="s">
        <v>5</v>
      </c>
      <c r="H6" s="30"/>
      <c r="I6" s="16" t="s">
        <v>5</v>
      </c>
      <c r="J6" s="71"/>
      <c r="K6" s="16" t="s">
        <v>5</v>
      </c>
    </row>
    <row r="7" spans="1:11" s="240" customFormat="1" ht="18.95" customHeight="1">
      <c r="A7" s="241"/>
      <c r="B7" s="242"/>
      <c r="C7" s="243"/>
      <c r="D7" s="242"/>
      <c r="E7" s="16" t="s">
        <v>7</v>
      </c>
      <c r="F7" s="16"/>
      <c r="G7" s="16" t="s">
        <v>7</v>
      </c>
      <c r="H7" s="72"/>
      <c r="I7" s="16" t="s">
        <v>7</v>
      </c>
      <c r="J7" s="16"/>
      <c r="K7" s="16" t="s">
        <v>7</v>
      </c>
    </row>
    <row r="8" spans="1:11" s="240" customFormat="1" ht="18.95" customHeight="1">
      <c r="A8" s="241"/>
      <c r="B8" s="242"/>
      <c r="C8" s="244"/>
      <c r="D8" s="245"/>
      <c r="E8" s="245" t="s">
        <v>9</v>
      </c>
      <c r="F8" s="245"/>
      <c r="G8" s="245" t="s">
        <v>10</v>
      </c>
      <c r="H8" s="239"/>
      <c r="I8" s="245" t="s">
        <v>9</v>
      </c>
      <c r="J8" s="245"/>
      <c r="K8" s="245" t="s">
        <v>10</v>
      </c>
    </row>
    <row r="9" spans="1:11" s="240" customFormat="1" ht="18.95" customHeight="1">
      <c r="A9" s="246"/>
      <c r="B9" s="246"/>
      <c r="C9" s="247" t="s">
        <v>11</v>
      </c>
      <c r="D9" s="248"/>
      <c r="E9" s="249" t="s">
        <v>12</v>
      </c>
      <c r="F9" s="248"/>
      <c r="G9" s="249" t="s">
        <v>12</v>
      </c>
      <c r="H9" s="250"/>
      <c r="I9" s="249" t="s">
        <v>12</v>
      </c>
      <c r="J9" s="250"/>
      <c r="K9" s="249" t="s">
        <v>12</v>
      </c>
    </row>
    <row r="10" spans="1:11" s="240" customFormat="1" ht="18.95" customHeight="1">
      <c r="A10" s="251" t="s">
        <v>183</v>
      </c>
      <c r="B10" s="235"/>
      <c r="C10" s="237"/>
      <c r="D10" s="238"/>
      <c r="E10" s="252"/>
      <c r="F10" s="238"/>
      <c r="G10" s="238"/>
      <c r="H10" s="239"/>
      <c r="I10" s="252"/>
      <c r="J10" s="239"/>
      <c r="K10" s="238"/>
    </row>
    <row r="11" spans="1:11" s="240" customFormat="1" ht="18.95" customHeight="1">
      <c r="A11" s="235" t="s">
        <v>109</v>
      </c>
      <c r="B11" s="236"/>
      <c r="C11" s="237"/>
      <c r="D11" s="238"/>
      <c r="E11" s="252">
        <f>'5-6 (3 M)'!D31</f>
        <v>1370198</v>
      </c>
      <c r="F11" s="238"/>
      <c r="G11" s="238">
        <f>'5-6 (3 M)'!F31</f>
        <v>1081023</v>
      </c>
      <c r="H11" s="238"/>
      <c r="I11" s="252">
        <f>'5-6 (3 M)'!H31</f>
        <v>1020342</v>
      </c>
      <c r="J11" s="239"/>
      <c r="K11" s="238">
        <f>'5-6 (3 M)'!J31</f>
        <v>69793</v>
      </c>
    </row>
    <row r="12" spans="1:11" s="240" customFormat="1" ht="18.95" customHeight="1">
      <c r="A12" s="253" t="s">
        <v>184</v>
      </c>
      <c r="B12" s="236"/>
      <c r="C12" s="237"/>
      <c r="D12" s="238"/>
      <c r="E12" s="252"/>
      <c r="F12" s="238"/>
      <c r="G12" s="238"/>
      <c r="H12" s="238"/>
      <c r="I12" s="252"/>
      <c r="J12" s="239"/>
      <c r="K12" s="238"/>
    </row>
    <row r="13" spans="1:11" s="240" customFormat="1" ht="18.95" customHeight="1">
      <c r="A13" s="235"/>
      <c r="B13" s="236" t="s">
        <v>185</v>
      </c>
      <c r="C13" s="237"/>
      <c r="D13" s="238"/>
      <c r="E13" s="252">
        <v>-77</v>
      </c>
      <c r="F13" s="238"/>
      <c r="G13" s="238">
        <v>0</v>
      </c>
      <c r="H13" s="238"/>
      <c r="I13" s="252">
        <v>-77</v>
      </c>
      <c r="J13" s="239"/>
      <c r="K13" s="238">
        <v>0</v>
      </c>
    </row>
    <row r="14" spans="1:11" s="240" customFormat="1" ht="18.95" customHeight="1">
      <c r="A14" s="235"/>
      <c r="B14" s="236" t="s">
        <v>186</v>
      </c>
      <c r="C14" s="237"/>
      <c r="D14" s="238"/>
      <c r="E14" s="252">
        <v>0</v>
      </c>
      <c r="F14" s="238"/>
      <c r="G14" s="238">
        <v>-450</v>
      </c>
      <c r="H14" s="238"/>
      <c r="I14" s="252">
        <v>0</v>
      </c>
      <c r="J14" s="239"/>
      <c r="K14" s="238">
        <v>-356</v>
      </c>
    </row>
    <row r="15" spans="1:11" s="240" customFormat="1" ht="18.95" customHeight="1">
      <c r="A15" s="235"/>
      <c r="B15" s="236" t="s">
        <v>187</v>
      </c>
      <c r="C15" s="237">
        <v>12</v>
      </c>
      <c r="D15" s="238"/>
      <c r="E15" s="252">
        <v>25</v>
      </c>
      <c r="F15" s="238"/>
      <c r="G15" s="238">
        <v>0</v>
      </c>
      <c r="H15" s="238"/>
      <c r="I15" s="252">
        <v>-12</v>
      </c>
      <c r="J15" s="239"/>
      <c r="K15" s="238">
        <v>0</v>
      </c>
    </row>
    <row r="16" spans="1:11" s="240" customFormat="1" ht="18.95" customHeight="1">
      <c r="A16" s="235"/>
      <c r="B16" s="236" t="s">
        <v>188</v>
      </c>
      <c r="C16" s="237" t="s">
        <v>189</v>
      </c>
      <c r="D16" s="238"/>
      <c r="E16" s="252">
        <v>210484</v>
      </c>
      <c r="F16" s="238"/>
      <c r="G16" s="238">
        <v>56575</v>
      </c>
      <c r="H16" s="238"/>
      <c r="I16" s="252">
        <v>916</v>
      </c>
      <c r="J16" s="239"/>
      <c r="K16" s="238">
        <v>241</v>
      </c>
    </row>
    <row r="17" spans="1:11" s="240" customFormat="1" ht="18.95" customHeight="1">
      <c r="A17" s="235"/>
      <c r="B17" s="236" t="s">
        <v>190</v>
      </c>
      <c r="C17" s="237">
        <v>23</v>
      </c>
      <c r="D17" s="238"/>
      <c r="E17" s="252">
        <v>3669</v>
      </c>
      <c r="F17" s="238"/>
      <c r="G17" s="238">
        <v>1410</v>
      </c>
      <c r="H17" s="238"/>
      <c r="I17" s="252">
        <v>3669</v>
      </c>
      <c r="J17" s="239"/>
      <c r="K17" s="238">
        <v>1410</v>
      </c>
    </row>
    <row r="18" spans="1:11" s="240" customFormat="1" ht="18.95" customHeight="1">
      <c r="A18" s="235"/>
      <c r="B18" s="236" t="s">
        <v>191</v>
      </c>
      <c r="C18" s="237">
        <v>12</v>
      </c>
      <c r="D18" s="238"/>
      <c r="E18" s="252">
        <v>129</v>
      </c>
      <c r="F18" s="238"/>
      <c r="G18" s="238">
        <v>134</v>
      </c>
      <c r="H18" s="238"/>
      <c r="I18" s="252">
        <v>0</v>
      </c>
      <c r="J18" s="239"/>
      <c r="K18" s="238">
        <v>0</v>
      </c>
    </row>
    <row r="19" spans="1:11" s="240" customFormat="1" ht="18.95" customHeight="1">
      <c r="A19" s="235"/>
      <c r="B19" s="236" t="s">
        <v>192</v>
      </c>
      <c r="C19" s="237"/>
      <c r="D19" s="238"/>
      <c r="E19" s="252">
        <v>641</v>
      </c>
      <c r="F19" s="238"/>
      <c r="G19" s="238">
        <v>672</v>
      </c>
      <c r="H19" s="238"/>
      <c r="I19" s="252">
        <v>0</v>
      </c>
      <c r="J19" s="239"/>
      <c r="K19" s="238">
        <v>0</v>
      </c>
    </row>
    <row r="20" spans="1:11" s="240" customFormat="1" ht="18.95" customHeight="1">
      <c r="A20" s="235"/>
      <c r="B20" s="236" t="s">
        <v>193</v>
      </c>
      <c r="C20" s="237"/>
      <c r="D20" s="238"/>
      <c r="E20" s="252">
        <v>-374</v>
      </c>
      <c r="F20" s="238"/>
      <c r="G20" s="238">
        <v>-206</v>
      </c>
      <c r="H20" s="238"/>
      <c r="I20" s="252">
        <v>0</v>
      </c>
      <c r="J20" s="239"/>
      <c r="K20" s="238">
        <v>0</v>
      </c>
    </row>
    <row r="21" spans="1:11" s="240" customFormat="1" ht="18.95" customHeight="1">
      <c r="A21" s="235"/>
      <c r="B21" s="236" t="s">
        <v>194</v>
      </c>
      <c r="C21" s="237"/>
      <c r="D21" s="238"/>
      <c r="E21" s="252">
        <v>-8244</v>
      </c>
      <c r="F21" s="238"/>
      <c r="G21" s="238">
        <v>0</v>
      </c>
      <c r="H21" s="238"/>
      <c r="I21" s="252">
        <v>0</v>
      </c>
      <c r="J21" s="239"/>
      <c r="K21" s="238">
        <v>0</v>
      </c>
    </row>
    <row r="22" spans="1:11" s="240" customFormat="1" ht="18.95" customHeight="1">
      <c r="A22" s="235"/>
      <c r="B22" s="235" t="s">
        <v>195</v>
      </c>
      <c r="C22" s="254">
        <v>10</v>
      </c>
      <c r="D22" s="239"/>
      <c r="E22" s="252">
        <v>-877</v>
      </c>
      <c r="G22" s="255">
        <v>2625</v>
      </c>
      <c r="I22" s="252">
        <v>0</v>
      </c>
      <c r="J22" s="239"/>
      <c r="K22" s="238">
        <v>0</v>
      </c>
    </row>
    <row r="23" spans="1:11" s="240" customFormat="1" ht="18.95" customHeight="1">
      <c r="A23" s="236"/>
      <c r="B23" s="235" t="s">
        <v>196</v>
      </c>
      <c r="C23" s="237"/>
      <c r="D23" s="238"/>
      <c r="E23" s="252">
        <v>2557</v>
      </c>
      <c r="F23" s="238"/>
      <c r="G23" s="238">
        <v>13643</v>
      </c>
      <c r="H23" s="238"/>
      <c r="I23" s="252">
        <v>0</v>
      </c>
      <c r="J23" s="239"/>
      <c r="K23" s="238">
        <v>0</v>
      </c>
    </row>
    <row r="24" spans="1:11" s="240" customFormat="1" ht="18.95" customHeight="1">
      <c r="A24" s="235"/>
      <c r="B24" s="236" t="s">
        <v>104</v>
      </c>
      <c r="C24" s="237"/>
      <c r="D24" s="238"/>
      <c r="E24" s="252">
        <v>194102</v>
      </c>
      <c r="F24" s="238"/>
      <c r="G24" s="238">
        <v>0</v>
      </c>
      <c r="H24" s="238"/>
      <c r="I24" s="252">
        <v>0</v>
      </c>
      <c r="J24" s="239"/>
      <c r="K24" s="238">
        <v>0</v>
      </c>
    </row>
    <row r="25" spans="1:11" s="240" customFormat="1" ht="18.95" customHeight="1">
      <c r="A25" s="235"/>
      <c r="B25" s="236" t="s">
        <v>105</v>
      </c>
      <c r="C25" s="237"/>
      <c r="D25" s="238"/>
      <c r="E25" s="252">
        <v>0</v>
      </c>
      <c r="F25" s="238"/>
      <c r="G25" s="238">
        <v>60703</v>
      </c>
      <c r="H25" s="238"/>
      <c r="I25" s="252">
        <v>0</v>
      </c>
      <c r="J25" s="239"/>
      <c r="K25" s="238">
        <v>0</v>
      </c>
    </row>
    <row r="26" spans="1:11" s="240" customFormat="1" ht="18.95" customHeight="1">
      <c r="A26" s="236"/>
      <c r="B26" s="235" t="s">
        <v>68</v>
      </c>
      <c r="C26" s="237"/>
      <c r="D26" s="238"/>
      <c r="E26" s="252">
        <v>6695</v>
      </c>
      <c r="F26" s="238"/>
      <c r="G26" s="238">
        <v>1507</v>
      </c>
      <c r="H26" s="238"/>
      <c r="I26" s="252">
        <v>356</v>
      </c>
      <c r="J26" s="239"/>
      <c r="K26" s="238">
        <v>247</v>
      </c>
    </row>
    <row r="27" spans="1:11" s="240" customFormat="1" ht="18.95" customHeight="1">
      <c r="A27" s="236"/>
      <c r="B27" s="256" t="s">
        <v>197</v>
      </c>
      <c r="C27" s="237"/>
      <c r="D27" s="238"/>
      <c r="E27" s="252">
        <v>1195</v>
      </c>
      <c r="F27" s="238"/>
      <c r="G27" s="238">
        <v>76</v>
      </c>
      <c r="H27" s="238"/>
      <c r="I27" s="252">
        <v>4</v>
      </c>
      <c r="J27" s="239"/>
      <c r="K27" s="238">
        <v>0</v>
      </c>
    </row>
    <row r="28" spans="1:11" s="240" customFormat="1" ht="18.95" customHeight="1">
      <c r="A28" s="236"/>
      <c r="B28" s="256" t="s">
        <v>98</v>
      </c>
      <c r="C28" s="237"/>
      <c r="D28" s="238"/>
      <c r="E28" s="252">
        <v>-1307</v>
      </c>
      <c r="F28" s="238"/>
      <c r="G28" s="238">
        <v>-374</v>
      </c>
      <c r="H28" s="238"/>
      <c r="I28" s="252">
        <v>-1017547</v>
      </c>
      <c r="J28" s="239"/>
      <c r="K28" s="238">
        <v>0</v>
      </c>
    </row>
    <row r="29" spans="1:11" s="240" customFormat="1" ht="18.95" customHeight="1">
      <c r="A29" s="236"/>
      <c r="B29" s="235" t="s">
        <v>97</v>
      </c>
      <c r="C29" s="237"/>
      <c r="D29" s="238"/>
      <c r="E29" s="252">
        <v>-2085976</v>
      </c>
      <c r="F29" s="238"/>
      <c r="G29" s="238">
        <v>-1660125</v>
      </c>
      <c r="H29" s="238"/>
      <c r="I29" s="252">
        <v>-182871</v>
      </c>
      <c r="J29" s="239"/>
      <c r="K29" s="238">
        <v>-193992</v>
      </c>
    </row>
    <row r="30" spans="1:11" s="240" customFormat="1" ht="18.95" customHeight="1">
      <c r="A30" s="236"/>
      <c r="B30" s="235" t="s">
        <v>198</v>
      </c>
      <c r="C30" s="237"/>
      <c r="D30" s="238"/>
      <c r="E30" s="252">
        <v>208394</v>
      </c>
      <c r="F30" s="238"/>
      <c r="G30" s="238">
        <v>197187</v>
      </c>
      <c r="H30" s="238"/>
      <c r="I30" s="252">
        <v>159790</v>
      </c>
      <c r="J30" s="239"/>
      <c r="K30" s="238">
        <v>108056</v>
      </c>
    </row>
    <row r="31" spans="1:11" s="240" customFormat="1" ht="18.95" customHeight="1">
      <c r="A31" s="236"/>
      <c r="B31" s="236" t="s">
        <v>199</v>
      </c>
      <c r="C31" s="237">
        <v>21</v>
      </c>
      <c r="D31" s="238"/>
      <c r="E31" s="252">
        <v>13847</v>
      </c>
      <c r="F31" s="238"/>
      <c r="G31" s="238">
        <v>0</v>
      </c>
      <c r="H31" s="238"/>
      <c r="I31" s="252">
        <v>410</v>
      </c>
      <c r="J31" s="239"/>
      <c r="K31" s="238">
        <v>0</v>
      </c>
    </row>
    <row r="32" spans="1:11" s="240" customFormat="1" ht="18.95" customHeight="1">
      <c r="A32" s="251" t="s">
        <v>200</v>
      </c>
      <c r="B32" s="235"/>
      <c r="C32" s="254"/>
      <c r="D32" s="238"/>
      <c r="E32" s="257"/>
      <c r="F32" s="238"/>
      <c r="H32" s="238"/>
      <c r="I32" s="257"/>
      <c r="J32" s="239"/>
    </row>
    <row r="33" spans="1:11" s="240" customFormat="1" ht="18.95" customHeight="1">
      <c r="A33" s="236"/>
      <c r="B33" s="235" t="s">
        <v>201</v>
      </c>
      <c r="C33" s="258"/>
      <c r="D33" s="259"/>
      <c r="E33" s="260">
        <v>-1588478</v>
      </c>
      <c r="F33" s="259"/>
      <c r="G33" s="259">
        <v>-1419795</v>
      </c>
      <c r="H33" s="259"/>
      <c r="I33" s="260">
        <v>0</v>
      </c>
      <c r="J33" s="239"/>
      <c r="K33" s="259">
        <v>0</v>
      </c>
    </row>
    <row r="34" spans="1:11" s="240" customFormat="1" ht="18.95" customHeight="1">
      <c r="A34" s="236"/>
      <c r="B34" s="235" t="s">
        <v>37</v>
      </c>
      <c r="C34" s="258" t="s">
        <v>21</v>
      </c>
      <c r="D34" s="259"/>
      <c r="E34" s="260">
        <v>0</v>
      </c>
      <c r="F34" s="259"/>
      <c r="G34" s="259">
        <v>0</v>
      </c>
      <c r="H34" s="259"/>
      <c r="I34" s="260">
        <v>350000</v>
      </c>
      <c r="J34" s="239"/>
      <c r="K34" s="259">
        <v>88815</v>
      </c>
    </row>
    <row r="35" spans="1:11" s="240" customFormat="1" ht="18.95" customHeight="1">
      <c r="A35" s="236"/>
      <c r="B35" s="235" t="s">
        <v>27</v>
      </c>
      <c r="C35" s="258"/>
      <c r="D35" s="259"/>
      <c r="E35" s="260">
        <v>105311</v>
      </c>
      <c r="F35" s="259"/>
      <c r="G35" s="259">
        <v>-57254</v>
      </c>
      <c r="H35" s="259"/>
      <c r="I35" s="260">
        <v>90774</v>
      </c>
      <c r="J35" s="239"/>
      <c r="K35" s="259">
        <v>-8172</v>
      </c>
    </row>
    <row r="36" spans="1:11" s="240" customFormat="1" ht="18.95" customHeight="1">
      <c r="A36" s="236"/>
      <c r="B36" s="235" t="s">
        <v>26</v>
      </c>
      <c r="C36" s="258"/>
      <c r="D36" s="259"/>
      <c r="E36" s="260">
        <v>-580000</v>
      </c>
      <c r="F36" s="259"/>
      <c r="G36" s="259">
        <v>-200000</v>
      </c>
      <c r="H36" s="259"/>
      <c r="I36" s="260">
        <v>0</v>
      </c>
      <c r="J36" s="239"/>
      <c r="K36" s="259">
        <v>0</v>
      </c>
    </row>
    <row r="37" spans="1:11" s="240" customFormat="1" ht="18.95" customHeight="1">
      <c r="A37" s="236"/>
      <c r="B37" s="235" t="s">
        <v>28</v>
      </c>
      <c r="C37" s="258"/>
      <c r="D37" s="259"/>
      <c r="E37" s="260">
        <v>-23386</v>
      </c>
      <c r="F37" s="259"/>
      <c r="G37" s="259">
        <v>32392</v>
      </c>
      <c r="H37" s="259"/>
      <c r="I37" s="260">
        <v>0</v>
      </c>
      <c r="J37" s="239"/>
      <c r="K37" s="259">
        <v>0</v>
      </c>
    </row>
    <row r="38" spans="1:11" s="240" customFormat="1" ht="18.95" customHeight="1">
      <c r="A38" s="236"/>
      <c r="B38" s="235" t="s">
        <v>29</v>
      </c>
      <c r="C38" s="258"/>
      <c r="D38" s="259"/>
      <c r="E38" s="260">
        <v>-115</v>
      </c>
      <c r="F38" s="259"/>
      <c r="G38" s="259">
        <v>30</v>
      </c>
      <c r="H38" s="259"/>
      <c r="I38" s="260">
        <v>0</v>
      </c>
      <c r="J38" s="239"/>
      <c r="K38" s="259">
        <v>1426</v>
      </c>
    </row>
    <row r="39" spans="1:11" s="240" customFormat="1" ht="18.95" customHeight="1">
      <c r="A39" s="236"/>
      <c r="B39" s="235" t="s">
        <v>43</v>
      </c>
      <c r="C39" s="258"/>
      <c r="D39" s="259"/>
      <c r="E39" s="260">
        <v>-2778</v>
      </c>
      <c r="F39" s="259"/>
      <c r="G39" s="259">
        <v>3613</v>
      </c>
      <c r="H39" s="259"/>
      <c r="I39" s="260">
        <v>0</v>
      </c>
      <c r="J39" s="239"/>
      <c r="K39" s="259">
        <v>0</v>
      </c>
    </row>
    <row r="40" spans="1:11" s="240" customFormat="1" ht="18.95" customHeight="1">
      <c r="A40" s="236"/>
      <c r="B40" s="235" t="s">
        <v>50</v>
      </c>
      <c r="C40" s="258"/>
      <c r="D40" s="259"/>
      <c r="E40" s="260">
        <v>378675</v>
      </c>
      <c r="F40" s="259"/>
      <c r="G40" s="259">
        <v>-36732</v>
      </c>
      <c r="H40" s="259"/>
      <c r="I40" s="260">
        <v>0</v>
      </c>
      <c r="J40" s="239"/>
      <c r="K40" s="259">
        <v>0</v>
      </c>
    </row>
    <row r="41" spans="1:11" s="240" customFormat="1" ht="18.95" customHeight="1">
      <c r="A41" s="236"/>
      <c r="B41" s="235" t="s">
        <v>57</v>
      </c>
      <c r="C41" s="258"/>
      <c r="D41" s="259"/>
      <c r="E41" s="260">
        <v>267147</v>
      </c>
      <c r="F41" s="259"/>
      <c r="G41" s="259">
        <v>-42622</v>
      </c>
      <c r="H41" s="259"/>
      <c r="I41" s="260">
        <v>2525</v>
      </c>
      <c r="J41" s="239"/>
      <c r="K41" s="259">
        <v>4274</v>
      </c>
    </row>
    <row r="42" spans="1:11" s="240" customFormat="1" ht="18.95" customHeight="1">
      <c r="A42" s="236"/>
      <c r="B42" s="235" t="s">
        <v>60</v>
      </c>
      <c r="C42" s="258"/>
      <c r="D42" s="259"/>
      <c r="E42" s="261">
        <v>4929</v>
      </c>
      <c r="F42" s="259"/>
      <c r="G42" s="262">
        <v>-18616</v>
      </c>
      <c r="H42" s="259"/>
      <c r="I42" s="261">
        <v>145</v>
      </c>
      <c r="J42" s="239"/>
      <c r="K42" s="262">
        <v>433</v>
      </c>
    </row>
    <row r="43" spans="1:11" s="240" customFormat="1" ht="6" customHeight="1">
      <c r="A43" s="235"/>
      <c r="B43" s="235"/>
      <c r="C43" s="258"/>
      <c r="D43" s="259"/>
      <c r="E43" s="260"/>
      <c r="F43" s="259"/>
      <c r="G43" s="259"/>
      <c r="H43" s="259"/>
      <c r="I43" s="260"/>
      <c r="J43" s="239"/>
      <c r="K43" s="259"/>
    </row>
    <row r="44" spans="1:11" s="240" customFormat="1" ht="18.95" customHeight="1">
      <c r="A44" s="236" t="s">
        <v>202</v>
      </c>
      <c r="B44" s="235"/>
      <c r="C44" s="237"/>
      <c r="D44" s="238"/>
      <c r="E44" s="252">
        <f>SUM(E11:E42)</f>
        <v>-1523614</v>
      </c>
      <c r="F44" s="238"/>
      <c r="G44" s="238">
        <f>SUM(G11:G42)</f>
        <v>-1984584</v>
      </c>
      <c r="H44" s="238"/>
      <c r="I44" s="252">
        <f>SUM(I11:I42)</f>
        <v>428424</v>
      </c>
      <c r="J44" s="238"/>
      <c r="K44" s="238">
        <f>SUM(K11:K42)</f>
        <v>72175</v>
      </c>
    </row>
    <row r="45" spans="1:11" s="240" customFormat="1" ht="18.95" customHeight="1">
      <c r="A45" s="251"/>
      <c r="B45" s="235" t="s">
        <v>203</v>
      </c>
      <c r="C45" s="237"/>
      <c r="D45" s="238"/>
      <c r="E45" s="252">
        <v>2084363</v>
      </c>
      <c r="F45" s="238"/>
      <c r="G45" s="238">
        <v>1631887</v>
      </c>
      <c r="H45" s="238"/>
      <c r="I45" s="252">
        <v>42622</v>
      </c>
      <c r="J45" s="239"/>
      <c r="K45" s="238">
        <v>143382</v>
      </c>
    </row>
    <row r="46" spans="1:11" s="240" customFormat="1" ht="18.95" customHeight="1">
      <c r="A46" s="251"/>
      <c r="B46" s="235" t="s">
        <v>198</v>
      </c>
      <c r="C46" s="237"/>
      <c r="D46" s="238"/>
      <c r="E46" s="252">
        <v>-200230</v>
      </c>
      <c r="F46" s="238"/>
      <c r="G46" s="238">
        <v>-228763</v>
      </c>
      <c r="H46" s="238"/>
      <c r="I46" s="252">
        <v>-151920</v>
      </c>
      <c r="J46" s="239"/>
      <c r="K46" s="238">
        <v>-111486</v>
      </c>
    </row>
    <row r="47" spans="1:11" s="240" customFormat="1" ht="18.95" customHeight="1">
      <c r="A47" s="235"/>
      <c r="B47" s="235" t="s">
        <v>204</v>
      </c>
      <c r="C47" s="258"/>
      <c r="D47" s="259"/>
      <c r="E47" s="263">
        <v>-3946</v>
      </c>
      <c r="F47" s="264"/>
      <c r="G47" s="265">
        <v>-2045</v>
      </c>
      <c r="H47" s="264"/>
      <c r="I47" s="263">
        <v>-265</v>
      </c>
      <c r="J47" s="266"/>
      <c r="K47" s="265">
        <v>-1321</v>
      </c>
    </row>
    <row r="48" spans="1:11" s="240" customFormat="1" ht="6" customHeight="1">
      <c r="A48" s="236"/>
      <c r="B48" s="235"/>
      <c r="C48" s="237"/>
      <c r="D48" s="238"/>
      <c r="E48" s="252"/>
      <c r="F48" s="238"/>
      <c r="G48" s="238"/>
      <c r="H48" s="238"/>
      <c r="I48" s="252"/>
      <c r="J48" s="239"/>
      <c r="K48" s="238"/>
    </row>
    <row r="49" spans="1:11" s="240" customFormat="1" ht="18.95" customHeight="1">
      <c r="A49" s="267" t="s">
        <v>205</v>
      </c>
      <c r="B49" s="239"/>
      <c r="C49" s="237"/>
      <c r="D49" s="238"/>
      <c r="E49" s="268">
        <f>SUM(E44:E47)</f>
        <v>356573</v>
      </c>
      <c r="F49" s="238"/>
      <c r="G49" s="269">
        <f>SUM(G44:G47)</f>
        <v>-583505</v>
      </c>
      <c r="H49" s="238"/>
      <c r="I49" s="268">
        <f>SUM(I44:I47)</f>
        <v>318861</v>
      </c>
      <c r="J49" s="239"/>
      <c r="K49" s="269">
        <f>SUM(K44:K47)</f>
        <v>102750</v>
      </c>
    </row>
    <row r="50" spans="1:11" s="240" customFormat="1" ht="12" customHeight="1">
      <c r="A50" s="267"/>
      <c r="B50" s="239"/>
      <c r="C50" s="237"/>
      <c r="D50" s="238"/>
      <c r="E50" s="238"/>
      <c r="F50" s="238"/>
      <c r="G50" s="238"/>
      <c r="H50" s="238"/>
      <c r="I50" s="238"/>
      <c r="J50" s="239"/>
      <c r="K50" s="238"/>
    </row>
    <row r="51" spans="1:11" ht="21.95" customHeight="1">
      <c r="A51" s="270" t="s">
        <v>46</v>
      </c>
      <c r="B51" s="234"/>
      <c r="C51" s="232"/>
      <c r="D51" s="233"/>
      <c r="E51" s="233"/>
      <c r="F51" s="233"/>
      <c r="G51" s="233"/>
      <c r="H51" s="234"/>
      <c r="I51" s="233"/>
      <c r="J51" s="234"/>
      <c r="K51" s="233"/>
    </row>
    <row r="52" spans="1:11" ht="18.95" customHeight="1">
      <c r="A52" s="271" t="str">
        <f>A1</f>
        <v>บริษัท ศรีสวัสดิ์ คอร์ปอเรชั่น จำกัด (มหาชน)</v>
      </c>
      <c r="B52" s="225"/>
      <c r="C52" s="226"/>
      <c r="D52" s="227"/>
      <c r="E52" s="227"/>
      <c r="F52" s="227"/>
      <c r="G52" s="227"/>
      <c r="H52" s="74"/>
      <c r="I52" s="227"/>
      <c r="J52" s="74"/>
      <c r="K52" s="227"/>
    </row>
    <row r="53" spans="1:11" ht="18.95" customHeight="1">
      <c r="A53" s="229" t="s">
        <v>206</v>
      </c>
      <c r="B53" s="225"/>
      <c r="C53" s="226"/>
      <c r="D53" s="227"/>
      <c r="E53" s="227"/>
      <c r="F53" s="227"/>
      <c r="G53" s="227"/>
      <c r="H53" s="74"/>
      <c r="I53" s="227"/>
      <c r="J53" s="74"/>
      <c r="K53" s="227"/>
    </row>
    <row r="54" spans="1:11" ht="18.95" customHeight="1">
      <c r="A54" s="230" t="str">
        <f>A3</f>
        <v>สำหรับงวดสามเดือนสิ้นสุดวันที่ 31 มีนาคม พ.ศ. 2563</v>
      </c>
      <c r="B54" s="231"/>
      <c r="C54" s="232"/>
      <c r="D54" s="233"/>
      <c r="E54" s="233"/>
      <c r="F54" s="233"/>
      <c r="G54" s="233"/>
      <c r="H54" s="234"/>
      <c r="I54" s="233"/>
      <c r="J54" s="234"/>
      <c r="K54" s="233"/>
    </row>
    <row r="55" spans="1:11" ht="18.95" customHeight="1">
      <c r="A55" s="229"/>
      <c r="B55" s="225"/>
      <c r="C55" s="226"/>
      <c r="D55" s="227"/>
      <c r="E55" s="227"/>
      <c r="F55" s="227"/>
      <c r="G55" s="227"/>
      <c r="H55" s="74"/>
      <c r="I55" s="227"/>
      <c r="J55" s="74"/>
      <c r="K55" s="227"/>
    </row>
    <row r="56" spans="1:11" ht="18.95" customHeight="1">
      <c r="A56" s="229"/>
      <c r="B56" s="225"/>
      <c r="D56" s="225"/>
      <c r="E56" s="306" t="s">
        <v>3</v>
      </c>
      <c r="F56" s="306"/>
      <c r="G56" s="306"/>
      <c r="H56" s="74"/>
      <c r="I56" s="300" t="s">
        <v>4</v>
      </c>
      <c r="J56" s="300"/>
      <c r="K56" s="300"/>
    </row>
    <row r="57" spans="1:11" ht="18.95" customHeight="1">
      <c r="A57" s="229"/>
      <c r="B57" s="225"/>
      <c r="D57" s="225"/>
      <c r="E57" s="16" t="s">
        <v>5</v>
      </c>
      <c r="F57" s="71"/>
      <c r="G57" s="16" t="s">
        <v>5</v>
      </c>
      <c r="H57" s="30"/>
      <c r="I57" s="16" t="s">
        <v>5</v>
      </c>
      <c r="J57" s="71"/>
      <c r="K57" s="16" t="s">
        <v>5</v>
      </c>
    </row>
    <row r="58" spans="1:11" ht="18.95" customHeight="1">
      <c r="A58" s="229"/>
      <c r="B58" s="225"/>
      <c r="D58" s="225"/>
      <c r="E58" s="16" t="s">
        <v>7</v>
      </c>
      <c r="F58" s="16"/>
      <c r="G58" s="16" t="s">
        <v>7</v>
      </c>
      <c r="H58" s="72"/>
      <c r="I58" s="16" t="s">
        <v>7</v>
      </c>
      <c r="J58" s="16"/>
      <c r="K58" s="16" t="s">
        <v>7</v>
      </c>
    </row>
    <row r="59" spans="1:11" ht="18.95" customHeight="1">
      <c r="A59" s="273"/>
      <c r="B59" s="273"/>
      <c r="C59" s="274"/>
      <c r="D59" s="73"/>
      <c r="E59" s="73" t="s">
        <v>9</v>
      </c>
      <c r="F59" s="73"/>
      <c r="G59" s="73" t="s">
        <v>10</v>
      </c>
      <c r="H59" s="74"/>
      <c r="I59" s="73" t="s">
        <v>9</v>
      </c>
      <c r="J59" s="73"/>
      <c r="K59" s="73" t="s">
        <v>10</v>
      </c>
    </row>
    <row r="60" spans="1:11" ht="18.95" customHeight="1">
      <c r="A60" s="275"/>
      <c r="B60" s="275"/>
      <c r="C60" s="276" t="s">
        <v>11</v>
      </c>
      <c r="D60" s="277"/>
      <c r="E60" s="278" t="s">
        <v>12</v>
      </c>
      <c r="F60" s="277"/>
      <c r="G60" s="278" t="s">
        <v>12</v>
      </c>
      <c r="H60" s="279"/>
      <c r="I60" s="278" t="s">
        <v>12</v>
      </c>
      <c r="J60" s="279"/>
      <c r="K60" s="278" t="s">
        <v>12</v>
      </c>
    </row>
    <row r="61" spans="1:11" ht="18.95" customHeight="1">
      <c r="A61" s="280" t="s">
        <v>207</v>
      </c>
      <c r="B61" s="281"/>
      <c r="C61" s="226"/>
      <c r="D61" s="227"/>
      <c r="E61" s="282"/>
      <c r="F61" s="227"/>
      <c r="G61" s="227"/>
      <c r="H61" s="74"/>
      <c r="I61" s="282"/>
      <c r="J61" s="74"/>
      <c r="K61" s="227"/>
    </row>
    <row r="62" spans="1:11" ht="18.95" customHeight="1">
      <c r="A62" s="281" t="s">
        <v>244</v>
      </c>
      <c r="B62" s="281"/>
      <c r="C62" s="226"/>
      <c r="D62" s="227"/>
      <c r="E62" s="282">
        <v>-3</v>
      </c>
      <c r="F62" s="227"/>
      <c r="G62" s="227">
        <v>-3</v>
      </c>
      <c r="H62" s="227"/>
      <c r="I62" s="282">
        <v>0</v>
      </c>
      <c r="J62" s="74"/>
      <c r="K62" s="227">
        <v>0</v>
      </c>
    </row>
    <row r="63" spans="1:11" ht="18.95" customHeight="1">
      <c r="A63" s="281" t="s">
        <v>208</v>
      </c>
      <c r="B63" s="281"/>
      <c r="C63" s="226"/>
      <c r="D63" s="227"/>
      <c r="E63" s="282">
        <v>350000</v>
      </c>
      <c r="F63" s="227"/>
      <c r="G63" s="227">
        <v>0</v>
      </c>
      <c r="H63" s="227"/>
      <c r="I63" s="282">
        <v>350000</v>
      </c>
      <c r="J63" s="74"/>
      <c r="K63" s="227">
        <v>0</v>
      </c>
    </row>
    <row r="64" spans="1:11" ht="18.95" customHeight="1">
      <c r="A64" s="281" t="s">
        <v>209</v>
      </c>
      <c r="B64" s="281"/>
      <c r="C64" s="226"/>
      <c r="D64" s="227"/>
      <c r="E64" s="282">
        <v>0</v>
      </c>
      <c r="F64" s="227"/>
      <c r="G64" s="227">
        <v>900000</v>
      </c>
      <c r="H64" s="227"/>
      <c r="I64" s="282">
        <v>0</v>
      </c>
      <c r="J64" s="74"/>
      <c r="K64" s="227">
        <v>700000</v>
      </c>
    </row>
    <row r="65" spans="1:11" ht="18.95" customHeight="1">
      <c r="A65" s="281" t="s">
        <v>210</v>
      </c>
      <c r="B65" s="281"/>
      <c r="C65" s="226"/>
      <c r="D65" s="227"/>
      <c r="E65" s="282">
        <v>0</v>
      </c>
      <c r="F65" s="227"/>
      <c r="G65" s="227">
        <v>-700000</v>
      </c>
      <c r="H65" s="227"/>
      <c r="I65" s="282">
        <v>0</v>
      </c>
      <c r="J65" s="74"/>
      <c r="K65" s="227">
        <v>-700000</v>
      </c>
    </row>
    <row r="66" spans="1:11" ht="18.95" customHeight="1">
      <c r="A66" s="283" t="s">
        <v>211</v>
      </c>
      <c r="B66" s="281"/>
      <c r="C66" s="272" t="s">
        <v>242</v>
      </c>
      <c r="D66" s="228"/>
      <c r="E66" s="282">
        <v>0</v>
      </c>
      <c r="F66" s="227"/>
      <c r="G66" s="227">
        <v>0</v>
      </c>
      <c r="H66" s="227"/>
      <c r="I66" s="282">
        <v>697790</v>
      </c>
      <c r="J66" s="74"/>
      <c r="K66" s="227">
        <v>290000</v>
      </c>
    </row>
    <row r="67" spans="1:11" ht="18.95" customHeight="1">
      <c r="A67" s="283" t="s">
        <v>212</v>
      </c>
      <c r="B67" s="281"/>
      <c r="C67" s="272" t="s">
        <v>25</v>
      </c>
      <c r="D67" s="227"/>
      <c r="E67" s="282">
        <v>0</v>
      </c>
      <c r="F67" s="227"/>
      <c r="G67" s="227">
        <v>0</v>
      </c>
      <c r="H67" s="227"/>
      <c r="I67" s="282">
        <v>-940000</v>
      </c>
      <c r="J67" s="227"/>
      <c r="K67" s="227">
        <v>-1430000</v>
      </c>
    </row>
    <row r="68" spans="1:11" ht="18.95" customHeight="1">
      <c r="A68" s="283" t="s">
        <v>213</v>
      </c>
      <c r="B68" s="281"/>
      <c r="C68" s="226"/>
      <c r="D68" s="227"/>
      <c r="E68" s="282">
        <v>427</v>
      </c>
      <c r="F68" s="227"/>
      <c r="G68" s="227">
        <v>14566</v>
      </c>
      <c r="H68" s="227"/>
      <c r="I68" s="282">
        <v>0</v>
      </c>
      <c r="J68" s="227"/>
      <c r="K68" s="227">
        <v>0</v>
      </c>
    </row>
    <row r="69" spans="1:11" ht="18.95" customHeight="1">
      <c r="A69" s="283" t="s">
        <v>214</v>
      </c>
      <c r="B69" s="281"/>
      <c r="C69" s="226">
        <v>15</v>
      </c>
      <c r="D69" s="227"/>
      <c r="E69" s="282">
        <v>-63081</v>
      </c>
      <c r="F69" s="227"/>
      <c r="G69" s="227">
        <v>-53103</v>
      </c>
      <c r="H69" s="227"/>
      <c r="I69" s="282">
        <v>0</v>
      </c>
      <c r="J69" s="74"/>
      <c r="K69" s="227">
        <v>-12135</v>
      </c>
    </row>
    <row r="70" spans="1:11" ht="18.95" customHeight="1">
      <c r="A70" s="283" t="s">
        <v>215</v>
      </c>
      <c r="B70" s="281"/>
      <c r="C70" s="226">
        <v>15</v>
      </c>
      <c r="D70" s="227"/>
      <c r="E70" s="282">
        <v>-1991</v>
      </c>
      <c r="F70" s="227"/>
      <c r="G70" s="227">
        <v>-422</v>
      </c>
      <c r="H70" s="227"/>
      <c r="I70" s="282">
        <v>-11</v>
      </c>
      <c r="J70" s="74"/>
      <c r="K70" s="227">
        <v>0</v>
      </c>
    </row>
    <row r="71" spans="1:11" ht="18.95" customHeight="1">
      <c r="A71" s="236" t="s">
        <v>216</v>
      </c>
      <c r="C71" s="284"/>
      <c r="D71" s="285"/>
      <c r="E71" s="286">
        <v>1307</v>
      </c>
      <c r="F71" s="287"/>
      <c r="G71" s="288">
        <v>374</v>
      </c>
      <c r="H71" s="287"/>
      <c r="I71" s="286">
        <v>0</v>
      </c>
      <c r="J71" s="95"/>
      <c r="K71" s="288">
        <v>0</v>
      </c>
    </row>
    <row r="72" spans="1:11" ht="8.1" customHeight="1">
      <c r="A72" s="283"/>
      <c r="B72" s="281"/>
      <c r="C72" s="226"/>
      <c r="D72" s="227"/>
      <c r="E72" s="282"/>
      <c r="F72" s="227"/>
      <c r="G72" s="227"/>
      <c r="H72" s="227"/>
      <c r="I72" s="282"/>
      <c r="J72" s="74"/>
      <c r="K72" s="227"/>
    </row>
    <row r="73" spans="1:11" ht="18.95" customHeight="1">
      <c r="A73" s="289" t="s">
        <v>217</v>
      </c>
      <c r="B73" s="281"/>
      <c r="C73" s="226"/>
      <c r="D73" s="227"/>
      <c r="E73" s="290">
        <f>SUM(E62:E72)</f>
        <v>286659</v>
      </c>
      <c r="F73" s="227"/>
      <c r="G73" s="233">
        <f>SUM(G62:G72)</f>
        <v>161412</v>
      </c>
      <c r="H73" s="227"/>
      <c r="I73" s="290">
        <f>SUM(I62:I72)</f>
        <v>107779</v>
      </c>
      <c r="J73" s="74"/>
      <c r="K73" s="233">
        <f>SUM(K62:K72)</f>
        <v>-1152135</v>
      </c>
    </row>
    <row r="74" spans="1:11" ht="8.1" customHeight="1">
      <c r="A74" s="283"/>
      <c r="B74" s="281"/>
      <c r="C74" s="226"/>
      <c r="D74" s="227"/>
      <c r="E74" s="282"/>
      <c r="F74" s="227"/>
      <c r="G74" s="227"/>
      <c r="H74" s="227"/>
      <c r="I74" s="282"/>
      <c r="J74" s="74"/>
      <c r="K74" s="227"/>
    </row>
    <row r="75" spans="1:11" ht="18.95" customHeight="1">
      <c r="A75" s="291" t="s">
        <v>218</v>
      </c>
      <c r="B75" s="281"/>
      <c r="C75" s="226"/>
      <c r="D75" s="227"/>
      <c r="E75" s="282"/>
      <c r="F75" s="227"/>
      <c r="G75" s="227"/>
      <c r="H75" s="227"/>
      <c r="I75" s="282"/>
      <c r="J75" s="74"/>
      <c r="K75" s="227"/>
    </row>
    <row r="76" spans="1:11" ht="18.95" customHeight="1">
      <c r="A76" s="283" t="s">
        <v>219</v>
      </c>
      <c r="B76" s="281"/>
      <c r="C76" s="292">
        <v>20</v>
      </c>
      <c r="D76" s="227"/>
      <c r="E76" s="282">
        <v>500000</v>
      </c>
      <c r="F76" s="227"/>
      <c r="G76" s="227">
        <v>9450000</v>
      </c>
      <c r="H76" s="227"/>
      <c r="I76" s="282">
        <v>500000</v>
      </c>
      <c r="J76" s="74"/>
      <c r="K76" s="227">
        <v>6450000</v>
      </c>
    </row>
    <row r="77" spans="1:11" ht="18.95" customHeight="1">
      <c r="A77" s="283" t="s">
        <v>220</v>
      </c>
      <c r="B77" s="281"/>
      <c r="C77" s="292">
        <v>20</v>
      </c>
      <c r="D77" s="227"/>
      <c r="E77" s="282">
        <v>-2003523</v>
      </c>
      <c r="F77" s="227"/>
      <c r="G77" s="227">
        <v>-10450000</v>
      </c>
      <c r="H77" s="227"/>
      <c r="I77" s="282">
        <v>-2003523</v>
      </c>
      <c r="J77" s="74"/>
      <c r="K77" s="227">
        <v>-7450000</v>
      </c>
    </row>
    <row r="78" spans="1:11" ht="18.95" customHeight="1">
      <c r="A78" s="283" t="s">
        <v>221</v>
      </c>
      <c r="B78" s="281"/>
      <c r="C78" s="292"/>
      <c r="D78" s="227"/>
      <c r="E78" s="282">
        <v>0</v>
      </c>
      <c r="F78" s="227"/>
      <c r="G78" s="227">
        <v>-338826</v>
      </c>
      <c r="H78" s="227"/>
      <c r="I78" s="282">
        <v>0</v>
      </c>
      <c r="J78" s="74"/>
      <c r="K78" s="227">
        <v>0</v>
      </c>
    </row>
    <row r="79" spans="1:11" ht="18.95" customHeight="1">
      <c r="A79" s="283" t="s">
        <v>222</v>
      </c>
      <c r="B79" s="281"/>
      <c r="C79" s="292">
        <v>20</v>
      </c>
      <c r="D79" s="227"/>
      <c r="E79" s="282">
        <v>-550810</v>
      </c>
      <c r="F79" s="227"/>
      <c r="G79" s="227">
        <v>-396667</v>
      </c>
      <c r="H79" s="227"/>
      <c r="I79" s="282">
        <v>-322199</v>
      </c>
      <c r="J79" s="74"/>
      <c r="K79" s="227">
        <v>-91667</v>
      </c>
    </row>
    <row r="80" spans="1:11" ht="18.95" customHeight="1">
      <c r="A80" s="283" t="s">
        <v>223</v>
      </c>
      <c r="B80" s="281"/>
      <c r="C80" s="292">
        <v>23</v>
      </c>
      <c r="D80" s="227"/>
      <c r="E80" s="282">
        <v>2983549</v>
      </c>
      <c r="F80" s="227"/>
      <c r="G80" s="227">
        <v>550000</v>
      </c>
      <c r="H80" s="227"/>
      <c r="I80" s="282">
        <v>2983549</v>
      </c>
      <c r="J80" s="74"/>
      <c r="K80" s="227">
        <v>550000</v>
      </c>
    </row>
    <row r="81" spans="1:11" ht="18.95" customHeight="1">
      <c r="A81" s="283" t="s">
        <v>224</v>
      </c>
      <c r="B81" s="281"/>
      <c r="C81" s="292">
        <v>23</v>
      </c>
      <c r="D81" s="227"/>
      <c r="E81" s="282">
        <v>-1166100</v>
      </c>
      <c r="F81" s="227"/>
      <c r="G81" s="227">
        <v>-383500</v>
      </c>
      <c r="H81" s="227"/>
      <c r="I81" s="282">
        <v>-1166100</v>
      </c>
      <c r="J81" s="74"/>
      <c r="K81" s="227">
        <v>-383500</v>
      </c>
    </row>
    <row r="82" spans="1:11" ht="18.95" customHeight="1">
      <c r="A82" s="283" t="s">
        <v>225</v>
      </c>
      <c r="B82" s="281"/>
      <c r="C82" s="292"/>
      <c r="D82" s="227"/>
      <c r="E82" s="282">
        <v>0</v>
      </c>
      <c r="F82" s="227"/>
      <c r="G82" s="227">
        <v>2565000</v>
      </c>
      <c r="H82" s="227"/>
      <c r="I82" s="282">
        <v>0</v>
      </c>
      <c r="J82" s="74"/>
      <c r="K82" s="227">
        <v>2565000</v>
      </c>
    </row>
    <row r="83" spans="1:11" ht="18.95" customHeight="1">
      <c r="A83" s="283" t="s">
        <v>226</v>
      </c>
      <c r="C83" s="284"/>
      <c r="D83" s="285"/>
      <c r="E83" s="286">
        <v>-158587</v>
      </c>
      <c r="F83" s="287"/>
      <c r="G83" s="288">
        <v>-15737</v>
      </c>
      <c r="H83" s="287"/>
      <c r="I83" s="286">
        <v>-843</v>
      </c>
      <c r="J83" s="95"/>
      <c r="K83" s="288">
        <v>0</v>
      </c>
    </row>
    <row r="84" spans="1:11" ht="8.1" customHeight="1">
      <c r="A84" s="283"/>
      <c r="B84" s="281"/>
      <c r="C84" s="226"/>
      <c r="D84" s="227"/>
      <c r="E84" s="282"/>
      <c r="F84" s="227"/>
      <c r="G84" s="227"/>
      <c r="H84" s="227"/>
      <c r="I84" s="282"/>
      <c r="J84" s="74"/>
      <c r="K84" s="227"/>
    </row>
    <row r="85" spans="1:11" ht="18.95" customHeight="1">
      <c r="A85" s="291" t="s">
        <v>227</v>
      </c>
      <c r="B85" s="281"/>
      <c r="C85" s="226"/>
      <c r="D85" s="227"/>
      <c r="E85" s="290">
        <f>SUM(E76:E84)</f>
        <v>-395471</v>
      </c>
      <c r="F85" s="227"/>
      <c r="G85" s="233">
        <f>SUM(G76:G84)</f>
        <v>980270</v>
      </c>
      <c r="H85" s="227"/>
      <c r="I85" s="290">
        <f>SUM(I76:I84)</f>
        <v>-9116</v>
      </c>
      <c r="J85" s="74"/>
      <c r="K85" s="233">
        <f>SUM(K76:K84)</f>
        <v>1639833</v>
      </c>
    </row>
    <row r="86" spans="1:11" ht="8.1" customHeight="1">
      <c r="A86" s="283"/>
      <c r="B86" s="281"/>
      <c r="C86" s="226"/>
      <c r="D86" s="227"/>
      <c r="E86" s="282"/>
      <c r="F86" s="227"/>
      <c r="G86" s="227"/>
      <c r="H86" s="227"/>
      <c r="I86" s="282"/>
      <c r="J86" s="74"/>
      <c r="K86" s="227"/>
    </row>
    <row r="87" spans="1:11" ht="18.95" customHeight="1">
      <c r="A87" s="291" t="s">
        <v>228</v>
      </c>
      <c r="B87" s="281"/>
      <c r="C87" s="226"/>
      <c r="D87" s="227"/>
      <c r="E87" s="282">
        <f>SUM(E49+E73+E85)</f>
        <v>247761</v>
      </c>
      <c r="F87" s="227"/>
      <c r="G87" s="227">
        <f>SUM(G49+G73+G85)</f>
        <v>558177</v>
      </c>
      <c r="H87" s="227"/>
      <c r="I87" s="282">
        <f>SUM(I49+I73+I85)</f>
        <v>417524</v>
      </c>
      <c r="J87" s="74"/>
      <c r="K87" s="227">
        <f>SUM(K49+K73+K85)</f>
        <v>590448</v>
      </c>
    </row>
    <row r="88" spans="1:11" ht="18.95" customHeight="1">
      <c r="A88" s="283" t="s">
        <v>229</v>
      </c>
      <c r="B88" s="281"/>
      <c r="C88" s="226"/>
      <c r="D88" s="227"/>
      <c r="E88" s="282">
        <f>'2-4'!I15</f>
        <v>1648912</v>
      </c>
      <c r="F88" s="227"/>
      <c r="G88" s="227">
        <v>2409501</v>
      </c>
      <c r="H88" s="227"/>
      <c r="I88" s="282">
        <f>'2-4'!M15</f>
        <v>90401</v>
      </c>
      <c r="J88" s="74"/>
      <c r="K88" s="227">
        <v>378287</v>
      </c>
    </row>
    <row r="89" spans="1:11" ht="18.95" customHeight="1">
      <c r="A89" s="283" t="s">
        <v>230</v>
      </c>
      <c r="B89" s="281"/>
      <c r="C89" s="226"/>
      <c r="D89" s="227"/>
      <c r="E89" s="290">
        <v>979</v>
      </c>
      <c r="F89" s="227"/>
      <c r="G89" s="233">
        <v>-1488</v>
      </c>
      <c r="H89" s="227"/>
      <c r="I89" s="290">
        <v>0</v>
      </c>
      <c r="J89" s="74"/>
      <c r="K89" s="233">
        <v>0</v>
      </c>
    </row>
    <row r="90" spans="1:11" ht="8.1" customHeight="1">
      <c r="A90" s="283"/>
      <c r="B90" s="281"/>
      <c r="C90" s="226"/>
      <c r="D90" s="227"/>
      <c r="E90" s="282"/>
      <c r="F90" s="227"/>
      <c r="G90" s="227"/>
      <c r="H90" s="227"/>
      <c r="I90" s="282"/>
      <c r="J90" s="74"/>
      <c r="K90" s="227"/>
    </row>
    <row r="91" spans="1:11" ht="18.95" customHeight="1" thickBot="1">
      <c r="A91" s="291" t="s">
        <v>231</v>
      </c>
      <c r="B91" s="281"/>
      <c r="C91" s="226"/>
      <c r="D91" s="227"/>
      <c r="E91" s="293">
        <f>SUM(E87:E90)</f>
        <v>1897652</v>
      </c>
      <c r="F91" s="227"/>
      <c r="G91" s="294">
        <f>SUM(G87:G90)</f>
        <v>2966190</v>
      </c>
      <c r="H91" s="227"/>
      <c r="I91" s="293">
        <f>SUM(I87:I90)</f>
        <v>507925</v>
      </c>
      <c r="J91" s="74"/>
      <c r="K91" s="294">
        <f>SUM(K87:K90)</f>
        <v>968735</v>
      </c>
    </row>
    <row r="92" spans="1:11" ht="18.95" customHeight="1" thickTop="1">
      <c r="A92" s="283"/>
      <c r="B92" s="281"/>
      <c r="C92" s="226"/>
      <c r="D92" s="74"/>
      <c r="E92" s="282"/>
      <c r="F92" s="74"/>
      <c r="G92" s="227"/>
      <c r="H92" s="74"/>
      <c r="I92" s="282"/>
      <c r="K92" s="227"/>
    </row>
    <row r="93" spans="1:11" ht="18.95" customHeight="1">
      <c r="A93" s="291" t="s">
        <v>232</v>
      </c>
      <c r="B93" s="281"/>
      <c r="C93" s="226"/>
      <c r="D93" s="227"/>
      <c r="E93" s="282"/>
      <c r="F93" s="227"/>
      <c r="G93" s="227"/>
      <c r="H93" s="227"/>
      <c r="I93" s="282"/>
      <c r="J93" s="74"/>
      <c r="K93" s="227"/>
    </row>
    <row r="94" spans="1:11" ht="8.1" customHeight="1">
      <c r="A94" s="291"/>
      <c r="B94" s="281"/>
      <c r="C94" s="226"/>
      <c r="D94" s="227"/>
      <c r="E94" s="282"/>
      <c r="F94" s="227"/>
      <c r="G94" s="227"/>
      <c r="H94" s="227"/>
      <c r="I94" s="282"/>
      <c r="J94" s="74"/>
      <c r="K94" s="227"/>
    </row>
    <row r="95" spans="1:11" ht="18.95" customHeight="1">
      <c r="A95" s="283" t="s">
        <v>233</v>
      </c>
      <c r="B95" s="281"/>
      <c r="C95" s="226"/>
      <c r="D95" s="74"/>
      <c r="E95" s="282">
        <v>0</v>
      </c>
      <c r="F95" s="74"/>
      <c r="G95" s="227">
        <v>11239</v>
      </c>
      <c r="H95" s="74"/>
      <c r="I95" s="282">
        <v>0</v>
      </c>
      <c r="K95" s="227">
        <v>0</v>
      </c>
    </row>
    <row r="96" spans="1:11" ht="18.95" customHeight="1">
      <c r="A96" s="283" t="s">
        <v>234</v>
      </c>
      <c r="B96" s="281"/>
      <c r="C96" s="226"/>
      <c r="D96" s="227"/>
      <c r="E96" s="282"/>
      <c r="F96" s="227"/>
      <c r="G96" s="227"/>
      <c r="H96" s="227"/>
      <c r="I96" s="282"/>
      <c r="J96" s="74"/>
      <c r="K96" s="227"/>
    </row>
    <row r="97" spans="1:11" ht="18.95" customHeight="1">
      <c r="A97" s="283"/>
      <c r="B97" s="281" t="s">
        <v>235</v>
      </c>
      <c r="C97" s="226"/>
      <c r="D97" s="227"/>
      <c r="E97" s="282">
        <v>0</v>
      </c>
      <c r="F97" s="227"/>
      <c r="G97" s="227">
        <v>511660</v>
      </c>
      <c r="H97" s="227"/>
      <c r="I97" s="282">
        <v>0</v>
      </c>
      <c r="J97" s="74"/>
      <c r="K97" s="227">
        <v>306236</v>
      </c>
    </row>
    <row r="98" spans="1:11" ht="18.95" customHeight="1">
      <c r="A98" s="228" t="s">
        <v>120</v>
      </c>
      <c r="C98" s="226"/>
      <c r="D98" s="227"/>
      <c r="E98" s="282">
        <v>0</v>
      </c>
      <c r="F98" s="227"/>
      <c r="G98" s="227">
        <v>521</v>
      </c>
      <c r="H98" s="227"/>
      <c r="I98" s="282">
        <v>0</v>
      </c>
      <c r="J98" s="74"/>
      <c r="K98" s="227">
        <v>932</v>
      </c>
    </row>
    <row r="99" spans="1:11" ht="18.95" customHeight="1">
      <c r="A99" s="283" t="s">
        <v>236</v>
      </c>
      <c r="B99" s="281"/>
      <c r="C99" s="226"/>
      <c r="D99" s="227"/>
      <c r="E99" s="282"/>
      <c r="F99" s="227"/>
      <c r="G99" s="227"/>
      <c r="H99" s="227"/>
      <c r="I99" s="282"/>
      <c r="J99" s="74"/>
      <c r="K99" s="227"/>
    </row>
    <row r="100" spans="1:11" ht="18.95" customHeight="1">
      <c r="A100" s="283"/>
      <c r="B100" s="281" t="s">
        <v>237</v>
      </c>
      <c r="C100" s="226">
        <v>12</v>
      </c>
      <c r="D100" s="227"/>
      <c r="E100" s="282">
        <v>-71</v>
      </c>
      <c r="F100" s="227"/>
      <c r="G100" s="227">
        <v>0</v>
      </c>
      <c r="H100" s="227"/>
      <c r="I100" s="282">
        <v>0</v>
      </c>
      <c r="J100" s="74"/>
      <c r="K100" s="227">
        <v>0</v>
      </c>
    </row>
    <row r="101" spans="1:11" ht="18.95" customHeight="1">
      <c r="A101" s="283" t="s">
        <v>238</v>
      </c>
      <c r="B101" s="281"/>
      <c r="C101" s="226"/>
      <c r="D101" s="227"/>
      <c r="E101" s="282">
        <v>178107</v>
      </c>
      <c r="F101" s="227"/>
      <c r="G101" s="227">
        <v>0</v>
      </c>
      <c r="H101" s="227"/>
      <c r="I101" s="282">
        <v>0</v>
      </c>
      <c r="J101" s="266"/>
      <c r="K101" s="227">
        <v>0</v>
      </c>
    </row>
    <row r="102" spans="1:11" ht="18.95" customHeight="1">
      <c r="A102" s="295" t="s">
        <v>239</v>
      </c>
      <c r="B102" s="281"/>
      <c r="C102" s="226"/>
      <c r="D102" s="227"/>
      <c r="E102" s="296">
        <v>-222759</v>
      </c>
      <c r="F102" s="227"/>
      <c r="G102" s="227">
        <v>0</v>
      </c>
      <c r="H102" s="227"/>
      <c r="I102" s="282">
        <v>0</v>
      </c>
      <c r="J102" s="266"/>
      <c r="K102" s="227">
        <v>0</v>
      </c>
    </row>
    <row r="103" spans="1:11" ht="12" customHeight="1">
      <c r="A103" s="295"/>
      <c r="B103" s="281"/>
      <c r="C103" s="226"/>
      <c r="D103" s="227"/>
      <c r="E103" s="227"/>
      <c r="F103" s="227"/>
      <c r="G103" s="227"/>
      <c r="H103" s="227"/>
      <c r="I103" s="227"/>
      <c r="J103" s="266"/>
      <c r="K103" s="227"/>
    </row>
    <row r="104" spans="1:11" ht="21.95" customHeight="1">
      <c r="A104" s="270" t="str">
        <f>A51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104" s="234"/>
      <c r="C104" s="232"/>
      <c r="D104" s="233"/>
      <c r="E104" s="233"/>
      <c r="F104" s="233"/>
      <c r="G104" s="233"/>
      <c r="H104" s="234"/>
      <c r="I104" s="233"/>
      <c r="J104" s="234"/>
      <c r="K104" s="233"/>
    </row>
    <row r="134" ht="20.100000000000001" customHeight="1"/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 (3 M)</vt:lpstr>
      <vt:lpstr>7</vt:lpstr>
      <vt:lpstr>8</vt:lpstr>
      <vt:lpstr>9-10</vt:lpstr>
      <vt:lpstr>'2-4'!Print_Area</vt:lpstr>
      <vt:lpstr>'5-6 (3 M)'!Print_Area</vt:lpstr>
      <vt:lpstr>'7'!Print_Area</vt:lpstr>
      <vt:lpstr>'8'!Print_Area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Hanatoku</dc:creator>
  <cp:lastModifiedBy>Panida K</cp:lastModifiedBy>
  <cp:lastPrinted>2020-05-15T10:37:21Z</cp:lastPrinted>
  <dcterms:created xsi:type="dcterms:W3CDTF">2020-05-14T19:00:43Z</dcterms:created>
  <dcterms:modified xsi:type="dcterms:W3CDTF">2020-05-15T12:57:46Z</dcterms:modified>
</cp:coreProperties>
</file>