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M:\ABAS-Listed\R&amp;B Food Supply Public Company Limited (FormerR&amp;B Food Supply Co Ltd)\R&amp;B Food Supply_March20 (Q1) + 11fl\"/>
    </mc:Choice>
  </mc:AlternateContent>
  <xr:revisionPtr revIDLastSave="0" documentId="13_ncr:1_{75CCBE9A-BC95-4A44-8667-D30E173D311A}" xr6:coauthVersionLast="44" xr6:coauthVersionMax="44" xr10:uidLastSave="{00000000-0000-0000-0000-000000000000}"/>
  <bookViews>
    <workbookView xWindow="-120" yWindow="-120" windowWidth="21840" windowHeight="13140" tabRatio="666" activeTab="4" xr2:uid="{00000000-000D-0000-FFFF-FFFF00000000}"/>
  </bookViews>
  <sheets>
    <sheet name="T2-4" sheetId="16" r:id="rId1"/>
    <sheet name="T5-6" sheetId="9" r:id="rId2"/>
    <sheet name="T7" sheetId="11" r:id="rId3"/>
    <sheet name="T8" sheetId="12" r:id="rId4"/>
    <sheet name="T9-10" sheetId="7" r:id="rId5"/>
  </sheets>
  <definedNames>
    <definedName name="_______a1" localSheetId="0">{"'Sheet1'!$L$16"}</definedName>
    <definedName name="_______a1">{"'Sheet1'!$L$16"}</definedName>
    <definedName name="______a1" localSheetId="0">{"'Sheet1'!$L$16"}</definedName>
    <definedName name="______a1">{"'Sheet1'!$L$16"}</definedName>
    <definedName name="_____a1" localSheetId="0">{"'Sheet1'!$L$16"}</definedName>
    <definedName name="_____a1">{"'Sheet1'!$L$16"}</definedName>
    <definedName name="__IntlFixup">TRUE</definedName>
    <definedName name="_K306" localSheetId="0">{"'Eng (page2)'!$A$1:$D$52"}</definedName>
    <definedName name="_K306">{"'Eng (page2)'!$A$1:$D$52"}</definedName>
    <definedName name="_Order1">255</definedName>
    <definedName name="_Order2">0</definedName>
    <definedName name="_Regression_Int">1</definedName>
    <definedName name="_Toc249339136" localSheetId="3">'T8'!$M$7</definedName>
    <definedName name="_Toc249339139" localSheetId="3">'T8'!$O$8</definedName>
    <definedName name="abcde" localSheetId="0">BlankMacro1</definedName>
    <definedName name="abcde">BlankMacro1</definedName>
    <definedName name="AccessDatabase">"F:\@Job\Job Bonus.mdb"</definedName>
    <definedName name="arhred" localSheetId="0">BlankMacro1</definedName>
    <definedName name="arhred">BlankMacro1</definedName>
    <definedName name="ART_COLOUR_DESIGN_CO_.LTD.">"ART COLOUR DESIGN CO.,LTD."</definedName>
    <definedName name="AS2DocOpenMode">"AS2DocumentEdit"</definedName>
    <definedName name="AS2ReportLS">1</definedName>
    <definedName name="AS2SyncStepLS">0</definedName>
    <definedName name="AS2VersionLS">300</definedName>
    <definedName name="asd">1</definedName>
    <definedName name="BB" localSheetId="0">{"'Eng (page2)'!$A$1:$D$52"}</definedName>
    <definedName name="BB">{"'Eng (page2)'!$A$1:$D$52"}</definedName>
    <definedName name="BG_Del">15</definedName>
    <definedName name="BG_Ins">4</definedName>
    <definedName name="BG_Mod">6</definedName>
    <definedName name="Bol">"AFEGNL5D2O7OZHEWOTMOAX1I0"</definedName>
    <definedName name="BuiltIn_Database___0">"$"</definedName>
    <definedName name="BuiltIn_Database___1">"$"</definedName>
    <definedName name="BuiltIn_Database___2">"$"</definedName>
    <definedName name="csDesignMode">1</definedName>
    <definedName name="de" localSheetId="0">BlankMacro1</definedName>
    <definedName name="de">BlankMacro1</definedName>
    <definedName name="Document_array" localSheetId="0">{"bT5.xls","Sheet1"}</definedName>
    <definedName name="Document_array">{"bT5.xls","Sheet1"}</definedName>
    <definedName name="EV__EVCOM_OPTIONS__">8</definedName>
    <definedName name="EV__EXPOPTIONS__">0</definedName>
    <definedName name="EV__LASTREFTIME__">38301.6638078704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xactAddinReports">1</definedName>
    <definedName name="FYMonthNo" localSheetId="0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HTML" localSheetId="0">{"'Eng (page2)'!$A$1:$D$52"}</definedName>
    <definedName name="HTML">{"'Eng (page2)'!$A$1:$D$52"}</definedName>
    <definedName name="HTML_CodePage">874</definedName>
    <definedName name="HTML_Control" localSheetId="0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If_idle_mult">20</definedName>
    <definedName name="If_used_mult">10</definedName>
    <definedName name="jfalsjfs" localSheetId="0">BlankMacro1</definedName>
    <definedName name="jfalsjfs">BlankMacro1</definedName>
    <definedName name="Last_Row" localSheetId="0">IF('T2-4'!Values_Entered,Header_Row+'T2-4'!Number_of_Payments,Header_Row)</definedName>
    <definedName name="Last_Row" localSheetId="1">IF('T5-6'!Values_Entered,'T5-6'!Header_Row+'T5-6'!Number_of_Payments,'T5-6'!Header_Row)</definedName>
    <definedName name="Last_Row" localSheetId="3">IF('T8'!Values_Entered,'T8'!Header_Row+'T8'!Number_of_Payments,'T8'!Header_Row)</definedName>
    <definedName name="Last_Row">IF(Values_Entered,Header_Row+Number_of_Payments,Header_Row)</definedName>
    <definedName name="mio">1000000</definedName>
    <definedName name="NEOMAT_CO._LTD.">"NEOMAT CO.,LTD."</definedName>
    <definedName name="Number_of_Payments" localSheetId="0">MATCH(0.01,End_Bal,-1)+1</definedName>
    <definedName name="Number_of_Payments" localSheetId="1">MATCH(0.01,'T5-6'!End_Bal,-1)+1</definedName>
    <definedName name="Number_of_Payments" localSheetId="3">MATCH(0.01,'T8'!End_Bal,-1)+1</definedName>
    <definedName name="Number_of_Payments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USINESS_UNIT">"BUS_UNIT_TBL_GL"</definedName>
    <definedName name="NvsValTbl.LEGAL_ENTITY">"LEGAL_ENT_TBL"</definedName>
    <definedName name="Payment_Date" localSheetId="0">DATE(YEAR(Loan_Start),MONTH(Loan_Start)+Payment_Number,DAY(Loan_Start))</definedName>
    <definedName name="Payment_Date" localSheetId="1">DATE(YEAR('T5-6'!Loan_Start),MONTH('T5-6'!Loan_Start)+Payment_Number,DAY('T5-6'!Loan_Start))</definedName>
    <definedName name="Payment_Date" localSheetId="3">DATE(YEAR('T8'!Loan_Start),MONTH('T8'!Loan_Start)+Payment_Number,DAY('T8'!Loan_Start))</definedName>
    <definedName name="Payment_Date">DATE(YEAR(Loan_Start),MONTH(Loan_Start)+Payment_Number,DAY(Loan_Start))</definedName>
    <definedName name="pi">3.14159265</definedName>
    <definedName name="pird">3.14159265/180</definedName>
    <definedName name="_xlnm.Print_Area" localSheetId="0">'T2-4'!$A$1:$M$132</definedName>
    <definedName name="_xlnm.Print_Area" localSheetId="1">'T5-6'!$A$1:$M$81</definedName>
    <definedName name="_xlnm.Print_Area" localSheetId="2">'T7'!$A$1:$W$29</definedName>
    <definedName name="_xlnm.Print_Area" localSheetId="3">'T8'!$A$1:$O$26</definedName>
    <definedName name="_xlnm.Print_Area" localSheetId="4">'T9-10'!$A$1:$K$106</definedName>
    <definedName name="Print_Area_Reset" localSheetId="0">OFFSET(Full_Print,0,0,'T2-4'!Last_Row)</definedName>
    <definedName name="Print_Area_Reset" localSheetId="1">OFFSET('T5-6'!Full_Print,0,0,'T5-6'!Last_Row)</definedName>
    <definedName name="Print_Area_Reset" localSheetId="3">OFFSET('T8'!Full_Print,0,0,'T8'!Last_Row)</definedName>
    <definedName name="Print_Area_Reset">OFFSET(Full_Print,0,0,Last_Row)</definedName>
    <definedName name="Rate1">5000</definedName>
    <definedName name="Revenue">"AFEGNL5D2O7OZHEWOTMOAX1I0"</definedName>
    <definedName name="rmcAccount">6310</definedName>
    <definedName name="rmcFrequency">"YTD"</definedName>
    <definedName name="rmcName">1075</definedName>
    <definedName name="RMCOptions">"*100000000000000"</definedName>
    <definedName name="rmcPeriod">9709</definedName>
    <definedName name="S.PACK___PRINT_PUBLIC_COMPANY_LIMITED">"S.PACK PRINT PUBLIC COMPANY LIMITED"</definedName>
    <definedName name="SAP">"AFEGNL5D2O7OZHEWOTMOAX1I0"</definedName>
    <definedName name="SAPBEXrevision">49</definedName>
    <definedName name="SAPBEXsysID">"BW3"</definedName>
    <definedName name="SAPBEXwbID">"3JOIIG7N71U5STPZMFF6JBW4F"</definedName>
    <definedName name="SCHEDULE_10_K_15">"print title"</definedName>
    <definedName name="sdgh">1</definedName>
    <definedName name="sta">0.1</definedName>
    <definedName name="TableName">"Dummy"</definedName>
    <definedName name="TextRefCopyRangeCount">1</definedName>
    <definedName name="Tolerance">0.0025</definedName>
    <definedName name="tooling" localSheetId="0">BlankMacro1</definedName>
    <definedName name="tooling">BlankMacro1</definedName>
    <definedName name="Tooling1" localSheetId="0">BlankMacro1</definedName>
    <definedName name="Tooling1">BlankMacro1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VAÄT_LIEÄU">"nhandongia"</definedName>
    <definedName name="Values_Entered" localSheetId="0">IF(Loan_Amount*Interest_Rate*Loan_Years*Loan_Start&gt;0,1,0)</definedName>
    <definedName name="Values_Entered" localSheetId="1">IF('T5-6'!Loan_Amount*'T5-6'!Interest_Rate*'T5-6'!Loan_Years*'T5-6'!Loan_Start&gt;0,1,0)</definedName>
    <definedName name="Values_Entered" localSheetId="3">IF('T8'!Loan_Amount*'T8'!Interest_Rate*'T8'!Loan_Years*'T8'!Loan_Start&gt;0,1,0)</definedName>
    <definedName name="Values_Entered">IF(Loan_Amount*Interest_Rate*Loan_Years*Loan_Start&gt;0,1,0)</definedName>
    <definedName name="vehicle" localSheetId="0">BlankMacro1</definedName>
    <definedName name="vehicle">BlankMacro1</definedName>
    <definedName name="what_man" localSheetId="0">{"'Eng (page2)'!$A$1:$D$52"}</definedName>
    <definedName name="what_man">{"'Eng (page2)'!$A$1:$D$52"}</definedName>
    <definedName name="x" localSheetId="0">{"'Eng (page2)'!$A$1:$D$52"}</definedName>
    <definedName name="x">{"'Eng (page2)'!$A$1:$D$52"}</definedName>
    <definedName name="XRefColumnsCount">1</definedName>
    <definedName name="XRefCopyRangeCount">1</definedName>
    <definedName name="XRefPasteRangeCount">1</definedName>
    <definedName name="xs" localSheetId="0">BlankMacro1</definedName>
    <definedName name="xs">BlankMacro1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เงินเดือน" localSheetId="0">{"'Eng (page2)'!$A$1:$D$52"}</definedName>
    <definedName name="เงินเดือน">{"'Eng (page2)'!$A$1:$D$52"}</definedName>
    <definedName name="แบบสอบถาม28_2_44">"$"</definedName>
    <definedName name="ค่าข้อมูลของการจ่ายเงินสด" localSheetId="0">OFFSET(รายจ่ายเงินสดเริ่มต้น,,จุดข้อมูลรวม-1,1,-จุดข้อมูลรวม)</definedName>
    <definedName name="ค่าข้อมูลของการจ่ายเงินสด">OFFSET(รายจ่ายเงินสดเริ่มต้น,,จุดข้อมูลรวม-1,1,-จุดข้อมูลรวม)</definedName>
    <definedName name="ค่าข้อมูลของรายรับเงินสด" localSheetId="0">OFFSET(รายรับเงินสดเริ่มต้น,,จุดข้อมูลรวม-1,1,-จุดข้อมูลรวม)</definedName>
    <definedName name="ค่าข้อมูลของรายรับเงินสด">OFFSET(รายรับเงินสดเริ่มต้น,,จุดข้อมูลรวม-1,1,-จุดข้อมูลรวม)</definedName>
    <definedName name="ค่าข้อมูลของสถานะเงินสด" localSheetId="0">OFFSET(สถานะเงินสดเริ่มต้น,,จุดข้อมูลรวม-1,1,-จุดข้อมูลรวม)</definedName>
    <definedName name="ค่าข้อมูลของสถานะเงินสด">OFFSET(สถานะเงินสดเริ่มต้น,,จุดข้อมูลรวม-1,1,-จุดข้อมูลรวม)</definedName>
    <definedName name="ป้ายชื่อข้อมูล" localSheetId="0">OFFSET(ป้ายชื่อข้อมูลเริ่มต้น,,จุดข้อมูลรวม-1,1,-จุดข้อมูลรวม)</definedName>
    <definedName name="ป้ายชื่อข้อมูล">OFFSET(ป้ายชื่อข้อมูลเริ่มต้น,,จุดข้อมูลรวม-1,1,-จุดข้อมูลรวม)</definedName>
    <definedName name="검증" localSheetId="0">BlankMacro1</definedName>
    <definedName name="검증">BlankMacro1</definedName>
    <definedName name="ㄹㄹ" localSheetId="0">BlankMacro1</definedName>
    <definedName name="ㄹㄹ">BlankMacro1</definedName>
    <definedName name="미실현" localSheetId="0">BlankMacro1</definedName>
    <definedName name="미실현">BlankMacro1</definedName>
    <definedName name="ㅂㅂ" localSheetId="0">BlankMacro1</definedName>
    <definedName name="ㅂㅂ">BlankMacro1</definedName>
    <definedName name="수정사항2" localSheetId="0">BlankMacro1</definedName>
    <definedName name="수정사항2">BlankMacro1</definedName>
    <definedName name="템플리트모듈1" localSheetId="0">BlankMacro1</definedName>
    <definedName name="템플리트모듈1">BlankMacro1</definedName>
    <definedName name="템플리트모듈2" localSheetId="0">BlankMacro1</definedName>
    <definedName name="템플리트모듈2">BlankMacro1</definedName>
    <definedName name="템플리트모듈3" localSheetId="0">BlankMacro1</definedName>
    <definedName name="템플리트모듈3">BlankMacro1</definedName>
    <definedName name="템플리트모듈4" localSheetId="0">BlankMacro1</definedName>
    <definedName name="템플리트모듈4">BlankMacro1</definedName>
    <definedName name="템플리트모듈5" localSheetId="0">BlankMacro1</definedName>
    <definedName name="템플리트모듈5">BlankMacro1</definedName>
    <definedName name="템플리트모듈6" localSheetId="0">BlankMacro1</definedName>
    <definedName name="템플리트모듈6">BlankMacro1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23" i="11" l="1"/>
  <c r="U23" i="11" l="1"/>
  <c r="U26" i="11" s="1"/>
  <c r="Q23" i="11"/>
  <c r="M23" i="11"/>
  <c r="M26" i="11" s="1"/>
  <c r="K23" i="11"/>
  <c r="K26" i="11" s="1"/>
  <c r="I23" i="11"/>
  <c r="I26" i="11" s="1"/>
  <c r="G23" i="11"/>
  <c r="G26" i="11" s="1"/>
  <c r="M19" i="12" l="1"/>
  <c r="K19" i="12"/>
  <c r="K22" i="12" s="1"/>
  <c r="I19" i="12"/>
  <c r="I22" i="12" s="1"/>
  <c r="G19" i="12"/>
  <c r="G22" i="12" s="1"/>
  <c r="O18" i="12"/>
  <c r="S22" i="11"/>
  <c r="W22" i="11" s="1"/>
  <c r="M120" i="16" l="1"/>
  <c r="K120" i="16"/>
  <c r="I120" i="16"/>
  <c r="G120" i="16"/>
  <c r="K23" i="9" l="1"/>
  <c r="S20" i="11" l="1"/>
  <c r="S23" i="11" s="1"/>
  <c r="S16" i="11"/>
  <c r="S15" i="11"/>
  <c r="W15" i="11" s="1"/>
  <c r="S18" i="11" l="1"/>
  <c r="A49" i="7" l="1"/>
  <c r="A106" i="7"/>
  <c r="A1" i="11"/>
  <c r="A1" i="9"/>
  <c r="A48" i="16"/>
  <c r="A91" i="16"/>
  <c r="G123" i="16" l="1"/>
  <c r="I28" i="7" l="1"/>
  <c r="G28" i="7" l="1"/>
  <c r="E28" i="7"/>
  <c r="M123" i="16" l="1"/>
  <c r="M83" i="16"/>
  <c r="M73" i="16"/>
  <c r="M40" i="16"/>
  <c r="M25" i="16"/>
  <c r="I123" i="16"/>
  <c r="I83" i="16"/>
  <c r="I73" i="16"/>
  <c r="I40" i="16"/>
  <c r="I25" i="16"/>
  <c r="A132" i="16"/>
  <c r="A43" i="9" s="1"/>
  <c r="K123" i="16"/>
  <c r="A90" i="16"/>
  <c r="A26" i="12" s="1"/>
  <c r="K83" i="16"/>
  <c r="G83" i="16"/>
  <c r="K73" i="16"/>
  <c r="G73" i="16"/>
  <c r="A50" i="16"/>
  <c r="A93" i="16" s="1"/>
  <c r="K40" i="16"/>
  <c r="G40" i="16"/>
  <c r="K25" i="16"/>
  <c r="G25" i="16"/>
  <c r="I85" i="16" l="1"/>
  <c r="M85" i="16"/>
  <c r="I42" i="16"/>
  <c r="M42" i="16"/>
  <c r="K85" i="16"/>
  <c r="G85" i="16"/>
  <c r="K42" i="16"/>
  <c r="G42" i="16"/>
  <c r="K125" i="16" l="1"/>
  <c r="G125" i="16"/>
  <c r="M125" i="16"/>
  <c r="I125" i="16"/>
  <c r="K80" i="7"/>
  <c r="K71" i="7"/>
  <c r="G80" i="7"/>
  <c r="G71" i="7"/>
  <c r="G29" i="7"/>
  <c r="M64" i="9"/>
  <c r="M37" i="9"/>
  <c r="M39" i="9" s="1"/>
  <c r="M19" i="9"/>
  <c r="M14" i="9"/>
  <c r="I37" i="9"/>
  <c r="I39" i="9" s="1"/>
  <c r="I19" i="9"/>
  <c r="I14" i="9"/>
  <c r="I21" i="9" l="1"/>
  <c r="I28" i="9" s="1"/>
  <c r="I31" i="9" s="1"/>
  <c r="I55" i="9" s="1"/>
  <c r="I69" i="9" s="1"/>
  <c r="M21" i="9"/>
  <c r="M28" i="9" s="1"/>
  <c r="I80" i="7"/>
  <c r="E80" i="7"/>
  <c r="I71" i="7"/>
  <c r="E71" i="7"/>
  <c r="I41" i="9" l="1"/>
  <c r="I61" i="9" s="1"/>
  <c r="G11" i="7"/>
  <c r="I58" i="9"/>
  <c r="M31" i="9"/>
  <c r="K11" i="7"/>
  <c r="K38" i="7" l="1"/>
  <c r="G38" i="7"/>
  <c r="M58" i="9"/>
  <c r="M55" i="9"/>
  <c r="M69" i="9" s="1"/>
  <c r="M41" i="9"/>
  <c r="M71" i="9" s="1"/>
  <c r="G43" i="7" l="1"/>
  <c r="K43" i="7"/>
  <c r="O16" i="12"/>
  <c r="O19" i="12" s="1"/>
  <c r="K14" i="12"/>
  <c r="K82" i="7" l="1"/>
  <c r="G82" i="7"/>
  <c r="M18" i="11"/>
  <c r="G87" i="7" l="1"/>
  <c r="K87" i="7"/>
  <c r="W20" i="11" l="1"/>
  <c r="W23" i="11" s="1"/>
  <c r="K37" i="9" l="1"/>
  <c r="K39" i="9" s="1"/>
  <c r="G37" i="9"/>
  <c r="G39" i="9" l="1"/>
  <c r="K18" i="11" l="1"/>
  <c r="G19" i="9"/>
  <c r="K19" i="9"/>
  <c r="K14" i="9"/>
  <c r="G14" i="9"/>
  <c r="K21" i="9" l="1"/>
  <c r="K28" i="9" s="1"/>
  <c r="G21" i="9"/>
  <c r="G28" i="9" s="1"/>
  <c r="W16" i="11"/>
  <c r="K31" i="9" l="1"/>
  <c r="I11" i="7"/>
  <c r="G31" i="9"/>
  <c r="E11" i="7"/>
  <c r="G55" i="9" l="1"/>
  <c r="G69" i="9" s="1"/>
  <c r="E38" i="7"/>
  <c r="I38" i="7"/>
  <c r="M20" i="12"/>
  <c r="M22" i="12" s="1"/>
  <c r="K55" i="9"/>
  <c r="K69" i="9" s="1"/>
  <c r="G41" i="9"/>
  <c r="K58" i="9"/>
  <c r="K41" i="9"/>
  <c r="O20" i="12" l="1"/>
  <c r="O22" i="12" s="1"/>
  <c r="G61" i="9"/>
  <c r="Q24" i="11" s="1"/>
  <c r="Q26" i="11" s="1"/>
  <c r="K61" i="9"/>
  <c r="G58" i="9"/>
  <c r="O24" i="11"/>
  <c r="I14" i="12"/>
  <c r="U18" i="11"/>
  <c r="I18" i="11"/>
  <c r="S24" i="11" l="1"/>
  <c r="S26" i="11" s="1"/>
  <c r="O26" i="11"/>
  <c r="I43" i="7"/>
  <c r="A3" i="11"/>
  <c r="A3" i="12" s="1"/>
  <c r="A3" i="7" s="1"/>
  <c r="A44" i="9"/>
  <c r="A81" i="9"/>
  <c r="I82" i="7" l="1"/>
  <c r="I64" i="9"/>
  <c r="I71" i="9" s="1"/>
  <c r="K64" i="9"/>
  <c r="K71" i="9" s="1"/>
  <c r="W24" i="11" l="1"/>
  <c r="W26" i="11" s="1"/>
  <c r="I87" i="7"/>
  <c r="W18" i="11"/>
  <c r="A50" i="7" l="1"/>
  <c r="A52" i="7"/>
  <c r="O11" i="12" l="1"/>
  <c r="G14" i="12" l="1"/>
  <c r="G18" i="11" l="1"/>
  <c r="M14" i="12" l="1"/>
  <c r="O12" i="12"/>
  <c r="O14" i="12" s="1"/>
  <c r="G64" i="9" l="1"/>
  <c r="G71" i="9" s="1"/>
  <c r="O18" i="11" l="1"/>
  <c r="Q18" i="11" l="1"/>
  <c r="E43" i="7" l="1"/>
  <c r="E82" i="7" l="1"/>
  <c r="E87" i="7" l="1"/>
</calcChain>
</file>

<file path=xl/sharedStrings.xml><?xml version="1.0" encoding="utf-8"?>
<sst xmlns="http://schemas.openxmlformats.org/spreadsheetml/2006/main" count="395" uniqueCount="216">
  <si>
    <t>งบแสดงฐานะการเงิน</t>
  </si>
  <si>
    <t>หมายเหตุ</t>
  </si>
  <si>
    <t xml:space="preserve">         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</si>
  <si>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</si>
  <si>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</si>
  <si>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</si>
  <si>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</si>
  <si>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 xml:space="preserve">สินทรัพย์หมุนเวียนอื่น                        </t>
  </si>
  <si>
    <t xml:space="preserve">รวมสินทรัพย์หมุนเวียน                       </t>
  </si>
  <si>
    <t>สินทรัพย์ไม่หมุนเวียน</t>
  </si>
  <si>
    <t>สินทรัพย์ไม่หมุนเวียนอื่น</t>
  </si>
  <si>
    <t xml:space="preserve">รวมสินทรัพย์ไม่หมุนเวียน                       </t>
  </si>
  <si>
    <t xml:space="preserve">รวมสินทรัพย์                                     </t>
  </si>
  <si>
    <t xml:space="preserve"> ……………………………………….…………………………..….  กรรมการ 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</si>
  <si>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</si>
  <si>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</si>
  <si>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</si>
  <si>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 xml:space="preserve">รวมหนี้สินหมุนเวียน                          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</si>
  <si>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</si>
  <si>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</si>
  <si>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</si>
  <si>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</si>
  <si>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</si>
  <si>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</si>
  <si>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 xml:space="preserve">กำไรสะสม                      </t>
  </si>
  <si>
    <t>ยังไม่ได้จัดสรร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</si>
  <si>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</si>
  <si>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</si>
  <si>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</si>
  <si>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</si>
  <si>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</si>
  <si>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</si>
  <si>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บาท</t>
  </si>
  <si>
    <t>รวม</t>
  </si>
  <si>
    <t xml:space="preserve">สินค้าคงเหลือ </t>
  </si>
  <si>
    <t>เงินลงทุนระยะสั้น</t>
  </si>
  <si>
    <t>เงินลงทุนในบริษัทย่อย</t>
  </si>
  <si>
    <t>ภาษีเงินได้ค้างจ่าย</t>
  </si>
  <si>
    <t>เงินกู้ยืมระยะยาวจากสถาบันการเงิน</t>
  </si>
  <si>
    <t>31 ธันวาคม</t>
  </si>
  <si>
    <t>กระแสเงินสดจากกิจกรรมดำเนินงาน</t>
  </si>
  <si>
    <t>ค่าตัดจำหน่าย</t>
  </si>
  <si>
    <t>ดอกเบี้ยรับ</t>
  </si>
  <si>
    <t>การเปลี่ยนแปลงของสินทรัพย์และหนี้สินดำเนินงาน</t>
  </si>
  <si>
    <t>-  ลูกหนี้การค้าและลูกหนี้อื่น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</si>
  <si>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</si>
  <si>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</si>
  <si>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</si>
  <si>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</si>
  <si>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</si>
  <si>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>เงินสดได้มาจากการดำเนินงาน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</si>
  <si>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</si>
  <si>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</si>
  <si>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</si>
  <si>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ค่าใช้จ่ายผลประโยชน์พนักงาน</t>
  </si>
  <si>
    <t>ข้อมูลทางการเงินรวม</t>
  </si>
  <si>
    <t>ยังไม่ได้ตรวจสอบ</t>
  </si>
  <si>
    <t>31 มีนาคม</t>
  </si>
  <si>
    <t>เงินให้กู้ยืมระยะยาวแก่กิจการที่เกี่ยวข้องกัน</t>
  </si>
  <si>
    <t>องค์ประกอบอื่นของส่วนของเจ้าของ</t>
  </si>
  <si>
    <t>ค่าเผื่อสินค้าล้าสมัย</t>
  </si>
  <si>
    <t>เงินสดจ่ายเพื่อซื้อสินทรัพย์ไม่มีตัวตน</t>
  </si>
  <si>
    <t>ส่วนได้เสียที่ไม่มีอำนาจควบคุม</t>
  </si>
  <si>
    <t>รวมส่วน</t>
  </si>
  <si>
    <t>ของผู้เป็นเจ้าของ</t>
  </si>
  <si>
    <t>ของบริษัทใหญ่</t>
  </si>
  <si>
    <t>ส่วนได้เสียที่ไม่มี</t>
  </si>
  <si>
    <t>อำนาจควบคุม</t>
  </si>
  <si>
    <t>รวมส่วนของ</t>
  </si>
  <si>
    <t>เจ้าของ</t>
  </si>
  <si>
    <t>ข้อมูลทางการเงินเฉพาะกิจการ</t>
  </si>
  <si>
    <t>สินทรัพย์ไม่มีตัวตน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</si>
  <si>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</si>
  <si>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</si>
  <si>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ส่วนของเจ้าของ</t>
  </si>
  <si>
    <t xml:space="preserve">ทุนที่ออกและชำระแล้ว </t>
  </si>
  <si>
    <t>รวมส่วนของผู้เป็นเจ้าของของบริษัทใหญ่</t>
  </si>
  <si>
    <t>กำไรก่อนภาษีเงินได้</t>
  </si>
  <si>
    <t>กำไรขาดทุนเบ็ดเสร็จอื่น</t>
  </si>
  <si>
    <t>ผลต่างของอัตราแลกเปลี่ยนจากการแปลงค่างบการเงิน</t>
  </si>
  <si>
    <t>รวมรายการที่จะจัดประเภทรายการใหม่ไป</t>
  </si>
  <si>
    <t>ยังกำไรหรือขาดทุนในภายหลัง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</si>
  <si>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</si>
  <si>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</si>
  <si>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</si>
  <si>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</si>
  <si>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</si>
  <si>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กำไรต่อหุ้นส่วนที่เป็นของ</t>
  </si>
  <si>
    <t>ผู้เป็นเจ้าของของบริษัทใหญ่ (บาท)</t>
  </si>
  <si>
    <t>ส่วนของผู้เป็นเจ้าของของบริษัทใหญ่</t>
  </si>
  <si>
    <t>ทุนที่ออก</t>
  </si>
  <si>
    <t>และชำระแล้ว</t>
  </si>
  <si>
    <t>กำไรเบ็ดเสร็จรวมสำหรับงวด</t>
  </si>
  <si>
    <t>ข้อมูลทางการเงินเฉพาะกิจการ (ยังไม่ได้ตรวจสอบ)</t>
  </si>
  <si>
    <t>เงินสดและรายการเทียบเท่าเงินสดวันต้นงวด</t>
  </si>
  <si>
    <t>เงินสดและรายการเทียบเท่าเงินสดปลายงวด</t>
  </si>
  <si>
    <t>กำไรสะสม</t>
  </si>
  <si>
    <t>เงินสดจ่ายเพื่อซื้อบริษัทย่อย สุทธิจากเงินสดที่ได้มา</t>
  </si>
  <si>
    <t>เงินฝากธนาคารที่มีข้อจำกัดในการเบิกใช้</t>
  </si>
  <si>
    <t>ส่วนของเงินกู้ยืมระยะยาวจากสถาบันการเงิน</t>
  </si>
  <si>
    <t>ส่วนเกินมูลค่าหุ้น</t>
  </si>
  <si>
    <t>การควบคุมเดียวกัน</t>
  </si>
  <si>
    <t xml:space="preserve">รวมส่วนของเจ้าของ              </t>
  </si>
  <si>
    <t xml:space="preserve">รวมหนี้สินและส่วนของเจ้าของ                    </t>
  </si>
  <si>
    <t>ส่วนเกิน</t>
  </si>
  <si>
    <t>มูลค่าหุ้น</t>
  </si>
  <si>
    <t>รายได้จากการประกอบกิจการโรงแรม</t>
  </si>
  <si>
    <t>ต้นทุนขายและการให้บริการ</t>
  </si>
  <si>
    <t>จากการรวม</t>
  </si>
  <si>
    <t>ธุรกิจภายใต้</t>
  </si>
  <si>
    <t>เงินสดรับจากการขายที่ดิน อาคารและอุปกรณ์</t>
  </si>
  <si>
    <t>จ่ายคืนเงินกู้ยืมระยะยาวจากสถาบันการเงิน</t>
  </si>
  <si>
    <t>จ่ายคืนเงินกู้ยืมระยะยาวจากบุคคลหรือกิจการที่เกี่ยวข้องกัน</t>
  </si>
  <si>
    <t>รวมรายได้</t>
  </si>
  <si>
    <t>ต้นทุนจากการประกอบกิจการโรงแรม</t>
  </si>
  <si>
    <t>รวมต้นทุน</t>
  </si>
  <si>
    <t>กำไรสำหรับงวด</t>
  </si>
  <si>
    <t>สินทรัพย์ภาษีเงินได้รอการตัดบัญชี</t>
  </si>
  <si>
    <t>รายการปรับปรุง</t>
  </si>
  <si>
    <t xml:space="preserve">ข้อมูลทางการเงินรวม (ยังไม่ได้ตรวจสอบ) </t>
  </si>
  <si>
    <t>รายการที่จะจัดประเภทรายการใหม่ไปยังกำไรหรือขาดทุนในภายหลัง</t>
  </si>
  <si>
    <t>ผลต่างอัตรา</t>
  </si>
  <si>
    <t>แลกเปลี่ยนจากการ</t>
  </si>
  <si>
    <t>แปลงค่างบการเงิน</t>
  </si>
  <si>
    <t>การตัดจำหน่ายอุปกรณ์</t>
  </si>
  <si>
    <t xml:space="preserve">   </t>
  </si>
  <si>
    <t>ที่ถึงกำหนดชำระภายในหนึ่งปี</t>
  </si>
  <si>
    <t xml:space="preserve">รายได้จากการขายและให้บริการ  </t>
  </si>
  <si>
    <t>เงินสดสุทธิใช้ไปในกิจกรรมลงทุน</t>
  </si>
  <si>
    <t xml:space="preserve">ที่ดิน อาคารและอุปกรณ์ </t>
  </si>
  <si>
    <t>ค่าเสื่อมราคาอาคารและอุปกรณ์</t>
  </si>
  <si>
    <t>พ.ศ. 2562</t>
  </si>
  <si>
    <t>ยอดคงเหลือต้นงวด ณ วันที่ 1 มกราคม พ.ศ. 2562</t>
  </si>
  <si>
    <t>ยอดคงเหลือสิ้นงวด ณ วันที่ 31 มีนาคม พ.ศ. 2562</t>
  </si>
  <si>
    <t>บริษัท อาร์ แอนด์ บี ฟู้ด ซัพพลาย จำกัด (มหาชน)</t>
  </si>
  <si>
    <t>อสังหาริมทรัพย์เพื่อการลงทุน</t>
  </si>
  <si>
    <t xml:space="preserve">หุ้นสามัญจำนวน 2,000,000,000 หุ้น </t>
  </si>
  <si>
    <t xml:space="preserve">มูลค่าที่ตราไว้หุ้นละ 1 บาท </t>
  </si>
  <si>
    <t xml:space="preserve">ชำระเต็มมูลค่าแล้วหุ้นละ 1 บาท </t>
  </si>
  <si>
    <t>จัดสรรแล้ว</t>
  </si>
  <si>
    <t>ทุนสำรองตามกฎหมาย</t>
  </si>
  <si>
    <t>จัดสรรเป็น</t>
  </si>
  <si>
    <t>ทุนสำรอง</t>
  </si>
  <si>
    <t>ตามกฎหมาย</t>
  </si>
  <si>
    <t>จัดสรรเป็นทุนสำรอง</t>
  </si>
  <si>
    <t>เงินสดรับจากตั๋วสัญญาใช้เงิน</t>
  </si>
  <si>
    <t>เงินสดจ่ายคืนจากตั๋วสัญญาใช้เงิน</t>
  </si>
  <si>
    <t>ค่าเสื่อมราคาอาคารและส่วนปรับปรุงอาคาร</t>
  </si>
  <si>
    <t xml:space="preserve">   จากอสังหาริมทรัพย์เพื่อการลงทุน</t>
  </si>
  <si>
    <t>งบกำไรขาดทุนเบ็ดเสร็จ</t>
  </si>
  <si>
    <t xml:space="preserve">งบแสดงการเปลี่ยนแปลงส่วนของเจ้าของ </t>
  </si>
  <si>
    <t xml:space="preserve">งบกระแสเงินสด </t>
  </si>
  <si>
    <t>เงินสดและรายการเทียบเท่าเงินสดเพิ่มขึ้นสุทธิ</t>
  </si>
  <si>
    <t>ลูกหนี้ค้างรับจากการขายเครื่องจักรและอุปกรณ์</t>
  </si>
  <si>
    <t>เงินสดสุทธิได้มาจากกิจกรรมดำเนินงาน</t>
  </si>
  <si>
    <t>เงินสดรับจากรายได้ค่าเช่าของอสังหาริมทรัพย์เพื่อการลงทุน</t>
  </si>
  <si>
    <t>(กำไร)ขาดทุนจากการจำหน่ายอุปกรณ์</t>
  </si>
  <si>
    <t>เงินสดสุทธิ(ใช้ไป)ได้มาจากกิจกรรมจัดหาเงิน</t>
  </si>
  <si>
    <t>ส่วนของเงินกู้ยืมระยะยาวจากบุคคลหรือ</t>
  </si>
  <si>
    <t>เงินสดจากการรับชำระหนี้เงินให้กู้ยืมแก่บุคคล</t>
  </si>
  <si>
    <t>หรือกิจการที่เกี่ยวข้องกัน</t>
  </si>
  <si>
    <t>ยอดคงเหลือต้นงวด ณ วันที่ 1 มกราคม พ.ศ. 2563</t>
  </si>
  <si>
    <t>ยอดคงเหลือสิ้นงวด ณ วันที่ 31 มีนาคม พ.ศ. 2563</t>
  </si>
  <si>
    <t>ณ วันที่ 31 มีนาคม พ.ศ. 2563</t>
  </si>
  <si>
    <t>พ.ศ. 2563</t>
  </si>
  <si>
    <t>สำหรับงวดสามเดือนสิ้นสุดวันที่ 31 มีนาคม พ.ศ. 2563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</si>
  <si>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</si>
  <si>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rPr>
        <u/>
        <sz val="12"/>
        <color theme="1"/>
        <rFont val="Browallia New"/>
        <family val="2"/>
      </rPr>
      <t>หัก</t>
    </r>
    <r>
      <rPr>
        <sz val="12"/>
        <color theme="1"/>
        <rFont val="Browallia New"/>
        <family val="2"/>
      </rPr>
      <t xml:space="preserve">   เงินจ่ายผลประโยชน์พนักงาน</t>
    </r>
  </si>
  <si>
    <r>
      <t>หัก</t>
    </r>
    <r>
      <rPr>
        <sz val="12"/>
        <color theme="1"/>
        <rFont val="Browallia New"/>
        <family val="2"/>
      </rPr>
      <t xml:space="preserve">   ดอกเบี้ยจ่าย</t>
    </r>
  </si>
  <si>
    <r>
      <rPr>
        <u/>
        <sz val="12"/>
        <color theme="1"/>
        <rFont val="Browallia New"/>
        <family val="2"/>
      </rPr>
      <t>หัก</t>
    </r>
    <r>
      <rPr>
        <sz val="12"/>
        <color theme="1"/>
        <rFont val="Browallia New"/>
        <family val="2"/>
      </rPr>
      <t xml:space="preserve">   จ่ายภาษีเงินได้</t>
    </r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</si>
  <si>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</si>
  <si>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>สินทรัพย์สิทธิการใช้</t>
  </si>
  <si>
    <t>รายได้ค่าเช่าจากอสังหาริมทรัพย์เพื่อการลงทุน</t>
  </si>
  <si>
    <t>ค่าใช้จ่ายจากอสังหาริมทรัพย์เพื่อการลงทุน</t>
  </si>
  <si>
    <t>เงินสดจ่ายจากอสังหาริมทรัพย์เพื่อการลงทุน</t>
  </si>
  <si>
    <t>หนี้สินตามสัญญาเช่า</t>
  </si>
  <si>
    <r>
      <t xml:space="preserve">งบกำไรขาดทุนเบ็ดเสร็จ </t>
    </r>
    <r>
      <rPr>
        <sz val="13"/>
        <color theme="1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</si>
  <si>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color theme="1"/>
        <rFont val="Browallia New"/>
        <family val="2"/>
      </rPr>
      <t>(ต่อ)</t>
    </r>
  </si>
  <si>
    <t>เจ้าหนี้ซื้อที่ดิน อาคารและอุปกรณ์เพิ่มขึ้น</t>
  </si>
  <si>
    <t>เจ้าหนี้ซื้อสินทรัพย์ไม่มีตัวตนเพิ่มขึ้น</t>
  </si>
  <si>
    <t>(กำไร)ขาดทุนจากอัตราแลกเปลี่ยนที่ยังไม่ได้เกิดขึ้น</t>
  </si>
  <si>
    <t xml:space="preserve">ใหม่มาถือปฏิบัติ </t>
  </si>
  <si>
    <t>ผลกระทบจากการนำมาตรฐานการรายงานทางการเงิน</t>
  </si>
  <si>
    <t>ยอดคงเหลือต้นงวดที่ปรับปรุงแล้ว</t>
  </si>
  <si>
    <t>จ่ายคืนเงินต้นของสัญญาเช่า</t>
  </si>
  <si>
    <t>รายการที่ไม่ใช่เงินสด</t>
  </si>
  <si>
    <t>ตรวจสอบแล้ว</t>
  </si>
  <si>
    <t>5, 15</t>
  </si>
  <si>
    <t>ค่าเผื่อหนี้สงสัยจะสูญ (กลับรายการ)</t>
  </si>
  <si>
    <t>ค่าเผื่อการลดลงของมูลค่าสินค้า (กลับรายการ)</t>
  </si>
  <si>
    <t>ขาดทุนเบ็ดเสร็จอื่นสุทธิสำหรับงวด</t>
  </si>
  <si>
    <t>ค่าตัดจำหน่ายสินทรัพย์สิทธิการใช้</t>
  </si>
  <si>
    <t>ส่วนของเงินให้กู้ยืมระยะยาวแก่</t>
  </si>
  <si>
    <t>กิจการที่เกี่ยวข้องกัน</t>
  </si>
  <si>
    <t>ชำระภายในหนึ่งปี</t>
  </si>
  <si>
    <t>กิจการที่เกี่ยวข้องกันที่ถึงกำหนด</t>
  </si>
  <si>
    <t>เงินให้กู้ยืมระยะยาวแก่</t>
  </si>
  <si>
    <t>หนี้สินตามสัญญาเช่าส่วนที่ถึงกำหนด</t>
  </si>
  <si>
    <t>เงินกู้ยืมระยะยาวจากบุคคลหรือ</t>
  </si>
  <si>
    <t>17, 24</t>
  </si>
  <si>
    <t>ผลขาดทุนด้านเครดิตที่คาดว่าจะเกิดขึ้น</t>
  </si>
  <si>
    <t>รายได้ค่าเช่าโดยวิธีเส้นตรงของอสังหาริมทรัพย์เพื่อการลงทุน</t>
  </si>
  <si>
    <t>สินทรัพย์สิทธิการใช้เพิ่มขึ้นจากการรับโอนจาก อาคาร</t>
  </si>
  <si>
    <t>สินทรัพย์สิทธิการใช้เพิ่มขึ้นจากสัญญาเช่า</t>
  </si>
  <si>
    <t>และส่วนปรับปรุงอาคารภายใต้สัญญาเช่า</t>
  </si>
  <si>
    <t>ส่วนเกินจากการรวมธุรกิจ</t>
  </si>
  <si>
    <t>ภายใต้การควบคุมเดียวกัน</t>
  </si>
  <si>
    <t>กำไร(ขาดทุน)จากอัตราแลกเปลี่ยนของเงินสด</t>
  </si>
  <si>
    <t>และรายการเทียบเท่าเงินสด</t>
  </si>
  <si>
    <t>ปรับปรุงยอดยกมาของค่าเช่าค้างชำระ</t>
  </si>
  <si>
    <t>ไปยังสินทรัพย์สิทธิการใช้</t>
  </si>
  <si>
    <t>การเพิ่มเงินลงทุนในบริษัทย่อยจากการรับรู้มูลค่ายุติธรรมเริ่มแรก</t>
  </si>
  <si>
    <t>มาตรฐานกลุ่มเครื่องมือทางการเงินมาถือปฏิบัติเป็นครั้งแรก</t>
  </si>
  <si>
    <t>ของเงินให้กู้ยืมแก่กิจการที่เกี่ยวข้องกันจากการนำ</t>
  </si>
  <si>
    <t>สินทรัพย์ทางการเงินที่วัดมูลค่าด้วย</t>
  </si>
  <si>
    <t>วิธีราคาทุนตัดจำหน่าย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</si>
</sst>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??_);_(@_)"/>
    <numFmt numFmtId="167" formatCode="#,##0.00;\(#,##0.00\);&quot;-&quot;;@"/>
    <numFmt numFmtId="168" formatCode="#,##0;\(#,##0\);\-"/>
    <numFmt numFmtId="169" formatCode="_-* #,##0_-;\-* #,##0_-;_-* &quot;-&quot;??_-;_-@_-"/>
    <numFmt numFmtId="170" formatCode="_(* #,##0.00_);_(* \(#,##0.00\);_(* &quot;-&quot;??_);_(@_)"/>
  </numFmts>
  <fonts count="18" x14ac:knownFonts="1">
    <font>
      <sz val="16"/>
      <color theme="1"/>
      <name val="AngsanaUPC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0"/>
      <name val="MS Sans Serif"/>
      <family val="2"/>
      <charset val="22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2"/>
      <name val="Browallia New"/>
      <family val="2"/>
    </font>
    <font>
      <u/>
      <sz val="12"/>
      <color theme="1"/>
      <name val="Browallia New"/>
      <family val="2"/>
    </font>
    <font>
      <sz val="8"/>
      <color theme="1"/>
      <name val="Arial"/>
      <family val="2"/>
    </font>
    <font>
      <sz val="16"/>
      <color theme="1"/>
      <name val="AngsanaUPC"/>
      <family val="2"/>
      <charset val="222"/>
    </font>
    <font>
      <sz val="11"/>
      <color theme="1"/>
      <name val="Browallia New"/>
      <family val="2"/>
    </font>
    <font>
      <i/>
      <sz val="12"/>
      <color theme="1"/>
      <name val="Browallia New"/>
      <family val="2"/>
    </font>
    <font>
      <sz val="12"/>
      <color theme="0"/>
      <name val="Browallia New"/>
      <family val="2"/>
    </font>
    <font>
      <b/>
      <sz val="11"/>
      <color theme="1"/>
      <name val="Browallia New"/>
      <family val="2"/>
    </font>
    <font>
      <b/>
      <sz val="1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</borders>
  <cellStyleXfs count="4">
    <xf numFmtId="0" fontId="0" fillId="0" borderId="0"/>
    <xf numFmtId="0" fontId="4" fillId="0" borderId="0" applyFont="0" applyAlignment="0">
      <alignment horizontal="center"/>
    </xf>
    <xf numFmtId="9" fontId="12" fillId="0" borderId="0" applyFont="0" applyFill="0" applyBorder="0" applyAlignment="0" applyProtection="0"/>
    <xf numFmtId="170" fontId="12" fillId="0" borderId="0" applyFont="0" applyFill="0" applyBorder="0" applyAlignment="0" applyProtection="0"/>
  </cellStyleXfs>
  <cellXfs count="312">
    <xf numFmtId="0" fontId="0" fillId="0" borderId="0" xfId="0"/>
    <xf numFmtId="0" fontId="1" fillId="0" borderId="0" xfId="0" quotePrefix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43" fontId="2" fillId="0" borderId="0" xfId="0" applyNumberFormat="1" applyFont="1" applyFill="1" applyAlignment="1">
      <alignment horizontal="right" vertical="center"/>
    </xf>
    <xf numFmtId="0" fontId="2" fillId="0" borderId="5" xfId="0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64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164" fontId="1" fillId="0" borderId="0" xfId="0" applyNumberFormat="1" applyFont="1" applyFill="1" applyAlignment="1">
      <alignment horizontal="right" vertical="center"/>
    </xf>
    <xf numFmtId="43" fontId="1" fillId="0" borderId="0" xfId="0" applyNumberFormat="1" applyFont="1" applyFill="1" applyAlignment="1">
      <alignment horizontal="right" vertical="center"/>
    </xf>
    <xf numFmtId="164" fontId="1" fillId="0" borderId="5" xfId="0" applyNumberFormat="1" applyFont="1" applyFill="1" applyBorder="1" applyAlignment="1">
      <alignment horizontal="right" vertical="center"/>
    </xf>
    <xf numFmtId="43" fontId="1" fillId="0" borderId="0" xfId="0" quotePrefix="1" applyNumberFormat="1" applyFont="1" applyFill="1" applyAlignment="1">
      <alignment horizontal="right" vertical="center"/>
    </xf>
    <xf numFmtId="164" fontId="1" fillId="0" borderId="0" xfId="0" applyNumberFormat="1" applyFont="1" applyFill="1" applyBorder="1" applyAlignment="1">
      <alignment horizontal="right" vertical="center"/>
    </xf>
    <xf numFmtId="0" fontId="2" fillId="0" borderId="0" xfId="0" quotePrefix="1" applyFont="1" applyFill="1" applyAlignment="1">
      <alignment horizontal="left" vertical="center"/>
    </xf>
    <xf numFmtId="43" fontId="2" fillId="0" borderId="0" xfId="0" applyNumberFormat="1" applyFont="1" applyFill="1" applyBorder="1" applyAlignment="1">
      <alignment horizontal="right" vertical="center"/>
    </xf>
    <xf numFmtId="0" fontId="1" fillId="0" borderId="0" xfId="0" quotePrefix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quotePrefix="1" applyFont="1" applyFill="1" applyAlignment="1">
      <alignment vertical="center"/>
    </xf>
    <xf numFmtId="43" fontId="2" fillId="0" borderId="0" xfId="0" quotePrefix="1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4" fontId="2" fillId="0" borderId="6" xfId="0" applyNumberFormat="1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5" xfId="0" quotePrefix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43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1" fillId="0" borderId="0" xfId="0" applyFont="1" applyFill="1"/>
    <xf numFmtId="0" fontId="1" fillId="0" borderId="5" xfId="0" quotePrefix="1" applyFont="1" applyFill="1" applyBorder="1" applyAlignment="1">
      <alignment vertical="center"/>
    </xf>
    <xf numFmtId="0" fontId="5" fillId="0" borderId="0" xfId="0" quotePrefix="1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/>
    </xf>
    <xf numFmtId="43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5" fillId="0" borderId="1" xfId="0" quotePrefix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right" vertical="center"/>
    </xf>
    <xf numFmtId="43" fontId="6" fillId="0" borderId="1" xfId="0" applyNumberFormat="1" applyFont="1" applyFill="1" applyBorder="1" applyAlignment="1">
      <alignment horizontal="right" vertical="center"/>
    </xf>
    <xf numFmtId="0" fontId="6" fillId="0" borderId="0" xfId="0" quotePrefix="1" applyFont="1" applyFill="1" applyBorder="1" applyAlignment="1">
      <alignment horizontal="left" vertical="center"/>
    </xf>
    <xf numFmtId="166" fontId="5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43" fontId="6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164" fontId="6" fillId="0" borderId="5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5" xfId="0" applyNumberFormat="1" applyFont="1" applyFill="1" applyBorder="1" applyAlignment="1">
      <alignment vertical="center"/>
    </xf>
    <xf numFmtId="0" fontId="6" fillId="0" borderId="5" xfId="0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horizontal="right" vertical="center"/>
    </xf>
    <xf numFmtId="0" fontId="6" fillId="0" borderId="1" xfId="0" quotePrefix="1" applyFont="1" applyFill="1" applyBorder="1" applyAlignment="1">
      <alignment horizontal="left" vertical="center"/>
    </xf>
    <xf numFmtId="165" fontId="5" fillId="0" borderId="0" xfId="0" quotePrefix="1" applyNumberFormat="1" applyFont="1" applyFill="1" applyAlignment="1">
      <alignment horizontal="left" vertical="center"/>
    </xf>
    <xf numFmtId="165" fontId="5" fillId="0" borderId="1" xfId="0" applyNumberFormat="1" applyFont="1" applyFill="1" applyBorder="1" applyAlignment="1">
      <alignment horizontal="left" vertical="center"/>
    </xf>
    <xf numFmtId="165" fontId="7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65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43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right" vertical="center"/>
    </xf>
    <xf numFmtId="43" fontId="7" fillId="0" borderId="0" xfId="0" quotePrefix="1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horizontal="left" vertical="center"/>
    </xf>
    <xf numFmtId="165" fontId="8" fillId="0" borderId="0" xfId="0" applyNumberFormat="1" applyFont="1" applyFill="1" applyAlignment="1">
      <alignment horizontal="left" vertical="center"/>
    </xf>
    <xf numFmtId="169" fontId="8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horizontal="right" vertical="center" wrapText="1"/>
    </xf>
    <xf numFmtId="165" fontId="9" fillId="0" borderId="0" xfId="0" applyNumberFormat="1" applyFont="1" applyFill="1" applyAlignment="1">
      <alignment horizontal="left" vertical="center"/>
    </xf>
    <xf numFmtId="164" fontId="8" fillId="0" borderId="0" xfId="0" applyNumberFormat="1" applyFont="1" applyFill="1" applyBorder="1" applyAlignment="1">
      <alignment horizontal="right" vertical="center"/>
    </xf>
    <xf numFmtId="165" fontId="8" fillId="0" borderId="0" xfId="0" quotePrefix="1" applyNumberFormat="1" applyFont="1" applyFill="1" applyAlignment="1">
      <alignment horizontal="left" vertical="center"/>
    </xf>
    <xf numFmtId="0" fontId="8" fillId="0" borderId="0" xfId="0" quotePrefix="1" applyFont="1" applyFill="1" applyAlignment="1">
      <alignment horizontal="left" vertical="center"/>
    </xf>
    <xf numFmtId="165" fontId="10" fillId="0" borderId="0" xfId="0" applyNumberFormat="1" applyFont="1" applyFill="1" applyAlignment="1">
      <alignment horizontal="left" vertical="center"/>
    </xf>
    <xf numFmtId="165" fontId="6" fillId="0" borderId="1" xfId="0" applyNumberFormat="1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horizontal="left" vertical="center"/>
    </xf>
    <xf numFmtId="165" fontId="5" fillId="0" borderId="0" xfId="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horizontal="left" vertical="center"/>
    </xf>
    <xf numFmtId="164" fontId="6" fillId="0" borderId="0" xfId="0" quotePrefix="1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165" fontId="8" fillId="0" borderId="0" xfId="0" quotePrefix="1" applyNumberFormat="1" applyFont="1" applyFill="1" applyBorder="1" applyAlignment="1">
      <alignment vertical="center"/>
    </xf>
    <xf numFmtId="165" fontId="7" fillId="0" borderId="0" xfId="0" quotePrefix="1" applyNumberFormat="1" applyFont="1" applyFill="1" applyAlignment="1">
      <alignment horizontal="left" vertical="center"/>
    </xf>
    <xf numFmtId="0" fontId="8" fillId="0" borderId="0" xfId="0" applyFont="1" applyFill="1" applyAlignment="1">
      <alignment horizontal="right" vertical="center"/>
    </xf>
    <xf numFmtId="164" fontId="8" fillId="0" borderId="2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Alignment="1">
      <alignment horizontal="right" vertical="center"/>
    </xf>
    <xf numFmtId="165" fontId="9" fillId="0" borderId="0" xfId="0" quotePrefix="1" applyNumberFormat="1" applyFont="1" applyFill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quotePrefix="1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0" fontId="5" fillId="0" borderId="1" xfId="0" quotePrefix="1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164" fontId="6" fillId="0" borderId="5" xfId="0" applyNumberFormat="1" applyFont="1" applyBorder="1" applyAlignment="1">
      <alignment vertical="center"/>
    </xf>
    <xf numFmtId="0" fontId="6" fillId="0" borderId="5" xfId="0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164" fontId="5" fillId="0" borderId="0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5" fillId="0" borderId="5" xfId="0" applyNumberFormat="1" applyFont="1" applyBorder="1" applyAlignment="1">
      <alignment horizontal="right" vertical="center" wrapText="1"/>
    </xf>
    <xf numFmtId="164" fontId="1" fillId="0" borderId="5" xfId="0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vertical="center"/>
    </xf>
    <xf numFmtId="164" fontId="6" fillId="0" borderId="0" xfId="0" applyNumberFormat="1" applyFont="1" applyBorder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164" fontId="6" fillId="0" borderId="5" xfId="0" applyNumberFormat="1" applyFont="1" applyBorder="1" applyAlignment="1">
      <alignment horizontal="right" vertical="center"/>
    </xf>
    <xf numFmtId="43" fontId="6" fillId="0" borderId="0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6" fillId="0" borderId="1" xfId="0" quotePrefix="1" applyFont="1" applyBorder="1" applyAlignment="1">
      <alignment horizontal="left" vertical="center"/>
    </xf>
    <xf numFmtId="164" fontId="6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0" fontId="5" fillId="0" borderId="5" xfId="0" quotePrefix="1" applyFont="1" applyFill="1" applyBorder="1" applyAlignment="1">
      <alignment horizontal="left" vertical="center"/>
    </xf>
    <xf numFmtId="164" fontId="6" fillId="0" borderId="1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right" vertical="center" wrapText="1"/>
    </xf>
    <xf numFmtId="43" fontId="6" fillId="0" borderId="0" xfId="0" applyNumberFormat="1" applyFont="1" applyFill="1" applyBorder="1" applyAlignment="1">
      <alignment horizontal="right" vertical="center" wrapText="1"/>
    </xf>
    <xf numFmtId="164" fontId="6" fillId="2" borderId="0" xfId="0" applyNumberFormat="1" applyFont="1" applyFill="1" applyBorder="1" applyAlignment="1">
      <alignment horizontal="right" vertical="center"/>
    </xf>
    <xf numFmtId="164" fontId="6" fillId="2" borderId="5" xfId="0" applyNumberFormat="1" applyFont="1" applyFill="1" applyBorder="1" applyAlignment="1">
      <alignment horizontal="right" vertical="center"/>
    </xf>
    <xf numFmtId="164" fontId="6" fillId="2" borderId="0" xfId="0" applyNumberFormat="1" applyFont="1" applyFill="1" applyBorder="1" applyAlignment="1">
      <alignment vertical="center"/>
    </xf>
    <xf numFmtId="164" fontId="6" fillId="2" borderId="5" xfId="0" applyNumberFormat="1" applyFont="1" applyFill="1" applyBorder="1" applyAlignment="1">
      <alignment vertical="center"/>
    </xf>
    <xf numFmtId="164" fontId="6" fillId="2" borderId="0" xfId="0" applyNumberFormat="1" applyFont="1" applyFill="1" applyBorder="1" applyAlignment="1">
      <alignment horizontal="right" vertical="center" wrapText="1"/>
    </xf>
    <xf numFmtId="43" fontId="6" fillId="2" borderId="0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169" fontId="8" fillId="2" borderId="0" xfId="0" applyNumberFormat="1" applyFont="1" applyFill="1" applyAlignment="1">
      <alignment vertical="center"/>
    </xf>
    <xf numFmtId="164" fontId="8" fillId="2" borderId="0" xfId="0" applyNumberFormat="1" applyFont="1" applyFill="1" applyAlignment="1">
      <alignment horizontal="right" vertical="center" wrapText="1"/>
    </xf>
    <xf numFmtId="164" fontId="8" fillId="2" borderId="5" xfId="0" applyNumberFormat="1" applyFont="1" applyFill="1" applyBorder="1" applyAlignment="1">
      <alignment horizontal="right" vertical="center" wrapText="1"/>
    </xf>
    <xf numFmtId="164" fontId="8" fillId="2" borderId="0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7" fillId="2" borderId="0" xfId="0" applyNumberFormat="1" applyFont="1" applyFill="1" applyBorder="1" applyAlignment="1">
      <alignment horizontal="right" vertical="center"/>
    </xf>
    <xf numFmtId="164" fontId="8" fillId="2" borderId="0" xfId="0" quotePrefix="1" applyNumberFormat="1" applyFont="1" applyFill="1" applyBorder="1" applyAlignment="1">
      <alignment horizontal="right" vertical="center"/>
    </xf>
    <xf numFmtId="164" fontId="8" fillId="2" borderId="5" xfId="0" quotePrefix="1" applyNumberFormat="1" applyFont="1" applyFill="1" applyBorder="1" applyAlignment="1">
      <alignment horizontal="right" vertical="center"/>
    </xf>
    <xf numFmtId="0" fontId="8" fillId="2" borderId="0" xfId="0" applyFont="1" applyFill="1" applyBorder="1" applyAlignment="1">
      <alignment vertical="center"/>
    </xf>
    <xf numFmtId="164" fontId="8" fillId="2" borderId="5" xfId="0" applyNumberFormat="1" applyFont="1" applyFill="1" applyBorder="1" applyAlignment="1">
      <alignment horizontal="right" vertical="center"/>
    </xf>
    <xf numFmtId="164" fontId="8" fillId="2" borderId="4" xfId="0" applyNumberFormat="1" applyFont="1" applyFill="1" applyBorder="1" applyAlignment="1">
      <alignment horizontal="right" vertical="center"/>
    </xf>
    <xf numFmtId="164" fontId="8" fillId="2" borderId="2" xfId="0" applyNumberFormat="1" applyFont="1" applyFill="1" applyBorder="1" applyAlignment="1">
      <alignment horizontal="right" vertical="center"/>
    </xf>
    <xf numFmtId="164" fontId="8" fillId="2" borderId="0" xfId="0" applyNumberFormat="1" applyFont="1" applyFill="1" applyAlignment="1">
      <alignment horizontal="right" vertical="center"/>
    </xf>
    <xf numFmtId="166" fontId="8" fillId="2" borderId="0" xfId="0" applyNumberFormat="1" applyFont="1" applyFill="1" applyBorder="1" applyAlignment="1">
      <alignment vertical="center"/>
    </xf>
    <xf numFmtId="0" fontId="6" fillId="0" borderId="0" xfId="0" applyFont="1" applyFill="1"/>
    <xf numFmtId="164" fontId="1" fillId="2" borderId="0" xfId="0" applyNumberFormat="1" applyFont="1" applyFill="1" applyBorder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164" fontId="2" fillId="2" borderId="0" xfId="0" applyNumberFormat="1" applyFont="1" applyFill="1" applyBorder="1" applyAlignment="1">
      <alignment horizontal="right" vertical="center"/>
    </xf>
    <xf numFmtId="164" fontId="2" fillId="2" borderId="5" xfId="0" applyNumberFormat="1" applyFont="1" applyFill="1" applyBorder="1" applyAlignment="1">
      <alignment horizontal="right" vertical="center"/>
    </xf>
    <xf numFmtId="164" fontId="2" fillId="2" borderId="6" xfId="0" applyNumberFormat="1" applyFont="1" applyFill="1" applyBorder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164" fontId="8" fillId="0" borderId="5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4" fontId="8" fillId="0" borderId="0" xfId="0" quotePrefix="1" applyNumberFormat="1" applyFont="1" applyFill="1" applyBorder="1" applyAlignment="1">
      <alignment horizontal="right" vertical="center"/>
    </xf>
    <xf numFmtId="164" fontId="8" fillId="0" borderId="5" xfId="0" quotePrefix="1" applyNumberFormat="1" applyFont="1" applyFill="1" applyBorder="1" applyAlignment="1">
      <alignment horizontal="right" vertical="center"/>
    </xf>
    <xf numFmtId="164" fontId="8" fillId="0" borderId="5" xfId="0" applyNumberFormat="1" applyFont="1" applyFill="1" applyBorder="1" applyAlignment="1">
      <alignment horizontal="right" vertical="center"/>
    </xf>
    <xf numFmtId="164" fontId="8" fillId="0" borderId="4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5" xfId="0" quotePrefix="1" applyFont="1" applyFill="1" applyBorder="1" applyAlignment="1">
      <alignment horizontal="center" vertical="center"/>
    </xf>
    <xf numFmtId="0" fontId="1" fillId="0" borderId="0" xfId="0" quotePrefix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11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5" fontId="11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165" fontId="8" fillId="0" borderId="0" xfId="0" quotePrefix="1" applyNumberFormat="1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center" vertical="center"/>
    </xf>
    <xf numFmtId="164" fontId="6" fillId="2" borderId="5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165" fontId="8" fillId="0" borderId="0" xfId="0" applyNumberFormat="1" applyFont="1" applyFill="1" applyAlignment="1">
      <alignment horizontal="left" vertical="center" wrapText="1"/>
    </xf>
    <xf numFmtId="43" fontId="8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8" fillId="0" borderId="0" xfId="0" quotePrefix="1" applyFont="1" applyFill="1" applyBorder="1" applyAlignment="1">
      <alignment horizontal="left" vertical="center"/>
    </xf>
    <xf numFmtId="166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1" xfId="0" quotePrefix="1" applyFont="1" applyFill="1" applyBorder="1" applyAlignment="1">
      <alignment horizontal="center" vertical="center"/>
    </xf>
    <xf numFmtId="43" fontId="8" fillId="0" borderId="0" xfId="0" applyNumberFormat="1" applyFont="1" applyFill="1" applyAlignment="1">
      <alignment horizontal="right" vertical="center"/>
    </xf>
    <xf numFmtId="43" fontId="8" fillId="0" borderId="0" xfId="0" applyNumberFormat="1" applyFont="1" applyFill="1" applyBorder="1" applyAlignment="1">
      <alignment horizontal="right" vertical="center"/>
    </xf>
    <xf numFmtId="164" fontId="8" fillId="2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164" fontId="8" fillId="2" borderId="1" xfId="0" quotePrefix="1" applyNumberFormat="1" applyFont="1" applyFill="1" applyBorder="1" applyAlignment="1">
      <alignment vertical="center"/>
    </xf>
    <xf numFmtId="164" fontId="8" fillId="0" borderId="1" xfId="0" quotePrefix="1" applyNumberFormat="1" applyFont="1" applyFill="1" applyBorder="1" applyAlignment="1">
      <alignment vertical="center"/>
    </xf>
    <xf numFmtId="0" fontId="7" fillId="0" borderId="0" xfId="0" quotePrefix="1" applyFont="1" applyFill="1" applyAlignment="1">
      <alignment horizontal="left" vertical="center"/>
    </xf>
    <xf numFmtId="10" fontId="8" fillId="2" borderId="0" xfId="2" applyNumberFormat="1" applyFont="1" applyFill="1" applyAlignment="1">
      <alignment vertical="center"/>
    </xf>
    <xf numFmtId="10" fontId="8" fillId="0" borderId="0" xfId="2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164" fontId="8" fillId="2" borderId="5" xfId="0" applyNumberFormat="1" applyFont="1" applyFill="1" applyBorder="1" applyAlignment="1">
      <alignment vertical="center"/>
    </xf>
    <xf numFmtId="164" fontId="8" fillId="0" borderId="5" xfId="0" applyNumberFormat="1" applyFont="1" applyFill="1" applyBorder="1" applyAlignment="1">
      <alignment vertical="center"/>
    </xf>
    <xf numFmtId="166" fontId="8" fillId="2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vertical="center"/>
    </xf>
    <xf numFmtId="0" fontId="7" fillId="0" borderId="0" xfId="0" quotePrefix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164" fontId="8" fillId="2" borderId="0" xfId="0" applyNumberFormat="1" applyFont="1" applyFill="1" applyAlignment="1">
      <alignment vertical="center"/>
    </xf>
    <xf numFmtId="164" fontId="8" fillId="2" borderId="6" xfId="0" applyNumberFormat="1" applyFont="1" applyFill="1" applyBorder="1" applyAlignment="1">
      <alignment vertical="center"/>
    </xf>
    <xf numFmtId="164" fontId="8" fillId="0" borderId="6" xfId="0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vertical="center"/>
    </xf>
    <xf numFmtId="167" fontId="8" fillId="2" borderId="6" xfId="0" applyNumberFormat="1" applyFont="1" applyFill="1" applyBorder="1" applyAlignment="1">
      <alignment vertical="center"/>
    </xf>
    <xf numFmtId="167" fontId="8" fillId="0" borderId="0" xfId="0" applyNumberFormat="1" applyFont="1" applyFill="1" applyBorder="1" applyAlignment="1">
      <alignment vertical="center"/>
    </xf>
    <xf numFmtId="167" fontId="8" fillId="0" borderId="6" xfId="0" applyNumberFormat="1" applyFont="1" applyFill="1" applyBorder="1" applyAlignment="1">
      <alignment vertical="center"/>
    </xf>
    <xf numFmtId="167" fontId="8" fillId="0" borderId="0" xfId="0" applyNumberFormat="1" applyFont="1" applyFill="1" applyBorder="1" applyAlignment="1">
      <alignment horizontal="right" vertical="center"/>
    </xf>
    <xf numFmtId="167" fontId="15" fillId="0" borderId="0" xfId="0" applyNumberFormat="1" applyFont="1" applyFill="1" applyBorder="1" applyAlignment="1">
      <alignment horizontal="right" vertical="center"/>
    </xf>
    <xf numFmtId="167" fontId="15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164" fontId="16" fillId="0" borderId="4" xfId="0" applyNumberFormat="1" applyFont="1" applyFill="1" applyBorder="1" applyAlignment="1">
      <alignment vertical="center"/>
    </xf>
    <xf numFmtId="164" fontId="16" fillId="0" borderId="0" xfId="0" applyNumberFormat="1" applyFont="1" applyFill="1" applyBorder="1" applyAlignment="1">
      <alignment horizontal="center" vertical="center"/>
    </xf>
    <xf numFmtId="164" fontId="16" fillId="0" borderId="0" xfId="0" applyNumberFormat="1" applyFont="1" applyFill="1" applyBorder="1" applyAlignment="1">
      <alignment horizontal="right" vertical="center"/>
    </xf>
    <xf numFmtId="164" fontId="16" fillId="0" borderId="5" xfId="0" applyNumberFormat="1" applyFont="1" applyFill="1" applyBorder="1" applyAlignment="1">
      <alignment horizontal="center" vertical="center"/>
    </xf>
    <xf numFmtId="164" fontId="16" fillId="0" borderId="5" xfId="0" applyNumberFormat="1" applyFont="1" applyFill="1" applyBorder="1" applyAlignment="1">
      <alignment horizontal="right" vertical="center"/>
    </xf>
    <xf numFmtId="164" fontId="16" fillId="0" borderId="0" xfId="0" applyNumberFormat="1" applyFont="1" applyFill="1" applyAlignment="1">
      <alignment horizontal="right" vertical="center"/>
    </xf>
    <xf numFmtId="168" fontId="16" fillId="0" borderId="0" xfId="0" applyNumberFormat="1" applyFont="1" applyFill="1" applyBorder="1" applyAlignment="1">
      <alignment vertical="center"/>
    </xf>
    <xf numFmtId="164" fontId="17" fillId="0" borderId="0" xfId="0" applyNumberFormat="1" applyFont="1" applyFill="1" applyAlignment="1">
      <alignment horizontal="right" vertical="center"/>
    </xf>
    <xf numFmtId="168" fontId="16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right" vertical="center"/>
    </xf>
    <xf numFmtId="164" fontId="17" fillId="0" borderId="0" xfId="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right" vertical="center"/>
    </xf>
    <xf numFmtId="0" fontId="16" fillId="0" borderId="5" xfId="0" applyFont="1" applyFill="1" applyBorder="1" applyAlignment="1">
      <alignment horizontal="right" vertical="center"/>
    </xf>
    <xf numFmtId="164" fontId="16" fillId="0" borderId="0" xfId="0" applyNumberFormat="1" applyFont="1" applyFill="1" applyBorder="1" applyAlignment="1">
      <alignment horizontal="right" vertical="center" wrapText="1"/>
    </xf>
    <xf numFmtId="0" fontId="16" fillId="0" borderId="0" xfId="0" applyFont="1" applyFill="1" applyBorder="1" applyAlignment="1">
      <alignment horizontal="right" vertical="center" wrapText="1"/>
    </xf>
    <xf numFmtId="0" fontId="16" fillId="0" borderId="0" xfId="0" applyFont="1" applyFill="1" applyBorder="1" applyAlignment="1">
      <alignment vertical="center"/>
    </xf>
    <xf numFmtId="164" fontId="13" fillId="0" borderId="0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vertical="center"/>
    </xf>
    <xf numFmtId="164" fontId="13" fillId="0" borderId="0" xfId="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vertical="center"/>
    </xf>
    <xf numFmtId="164" fontId="13" fillId="0" borderId="0" xfId="0" applyNumberFormat="1" applyFont="1" applyFill="1" applyBorder="1" applyAlignment="1">
      <alignment horizontal="right" vertical="center" wrapText="1"/>
    </xf>
    <xf numFmtId="43" fontId="13" fillId="0" borderId="0" xfId="0" applyNumberFormat="1" applyFont="1" applyFill="1" applyBorder="1" applyAlignment="1">
      <alignment horizontal="right" vertical="center" wrapText="1"/>
    </xf>
    <xf numFmtId="164" fontId="13" fillId="0" borderId="2" xfId="0" applyNumberFormat="1" applyFont="1" applyFill="1" applyBorder="1" applyAlignment="1">
      <alignment horizontal="right" vertical="center" wrapText="1"/>
    </xf>
    <xf numFmtId="164" fontId="13" fillId="2" borderId="0" xfId="0" applyNumberFormat="1" applyFont="1" applyFill="1" applyBorder="1" applyAlignment="1">
      <alignment vertical="center"/>
    </xf>
    <xf numFmtId="164" fontId="13" fillId="2" borderId="5" xfId="0" applyNumberFormat="1" applyFont="1" applyFill="1" applyBorder="1" applyAlignment="1">
      <alignment vertical="center"/>
    </xf>
    <xf numFmtId="164" fontId="13" fillId="2" borderId="0" xfId="0" applyNumberFormat="1" applyFont="1" applyFill="1" applyBorder="1" applyAlignment="1">
      <alignment horizontal="right" vertical="center" wrapText="1"/>
    </xf>
    <xf numFmtId="164" fontId="13" fillId="2" borderId="0" xfId="0" applyNumberFormat="1" applyFont="1" applyFill="1" applyBorder="1" applyAlignment="1">
      <alignment horizontal="right" vertical="center"/>
    </xf>
    <xf numFmtId="164" fontId="13" fillId="2" borderId="2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43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164" fontId="16" fillId="0" borderId="5" xfId="0" applyNumberFormat="1" applyFont="1" applyFill="1" applyBorder="1" applyAlignment="1">
      <alignment horizontal="center" vertical="center"/>
    </xf>
    <xf numFmtId="164" fontId="16" fillId="0" borderId="3" xfId="0" applyNumberFormat="1" applyFont="1" applyFill="1" applyBorder="1" applyAlignment="1">
      <alignment horizontal="center" vertical="center"/>
    </xf>
    <xf numFmtId="164" fontId="17" fillId="0" borderId="5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Fill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</cellXfs>
  <cellStyles count="4">
    <cellStyle name="Comma 2" xfId="3" xr:uid="{775CABEE-8D3C-4F19-8E27-D7DD2391EDA1}"/>
    <cellStyle name="Normal" xfId="0" builtinId="0"/>
    <cellStyle name="Normal 7" xfId="1" xr:uid="{00000000-0005-0000-0000-000002000000}"/>
    <cellStyle name="Percent" xfId="2" builtinId="5"/>
  </cellStyles>
  <dxfs count="0"/>
  <tableStyles count="0" defaultTableStyle="TableStyleMedium2" defaultPivotStyle="PivotStyleLight16"/>
  <colors>
    <mruColors>
      <color rgb="FFFAFAFA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5"/>
  <sheetViews>
    <sheetView zoomScaleNormal="100" zoomScaleSheetLayoutView="100" workbookViewId="0">
      <selection activeCell="O17" sqref="O17"/>
    </sheetView>
  </sheetViews>
  <sheetFormatPr defaultColWidth="10.140625" defaultRowHeight="20.100000000000001" customHeight="1" x14ac:dyDescent="0.5"/>
  <cols>
    <col min="1" max="3" width="1.85546875" style="2" customWidth="1"/>
    <col min="4" max="4" width="24.7109375" style="2" customWidth="1"/>
    <col min="5" max="5" width="7.42578125" style="213" customWidth="1"/>
    <col min="6" max="6" width="0.7109375" style="2" customWidth="1"/>
    <col min="7" max="7" width="14.140625" style="3" customWidth="1"/>
    <col min="8" max="8" width="0.85546875" style="4" customWidth="1"/>
    <col min="9" max="9" width="12.7109375" style="3" customWidth="1"/>
    <col min="10" max="10" width="0.85546875" style="2" customWidth="1"/>
    <col min="11" max="11" width="14.140625" style="3" customWidth="1"/>
    <col min="12" max="12" width="0.85546875" style="4" customWidth="1"/>
    <col min="13" max="13" width="12.7109375" style="3" customWidth="1"/>
    <col min="14" max="16384" width="10.140625" style="2"/>
  </cols>
  <sheetData>
    <row r="1" spans="1:13" ht="18.95" customHeight="1" x14ac:dyDescent="0.5">
      <c r="A1" s="1" t="s">
        <v>134</v>
      </c>
      <c r="E1" s="2"/>
    </row>
    <row r="2" spans="1:13" ht="18.95" customHeight="1" x14ac:dyDescent="0.5">
      <c r="A2" s="1" t="s">
        <v>0</v>
      </c>
      <c r="E2" s="2"/>
    </row>
    <row r="3" spans="1:13" s="8" customFormat="1" ht="18.95" customHeight="1" x14ac:dyDescent="0.5">
      <c r="A3" s="34" t="s">
        <v>163</v>
      </c>
      <c r="B3" s="5"/>
      <c r="C3" s="5"/>
      <c r="D3" s="5"/>
      <c r="E3" s="5"/>
      <c r="F3" s="5"/>
      <c r="G3" s="6"/>
      <c r="H3" s="7"/>
      <c r="I3" s="6"/>
      <c r="J3" s="5"/>
      <c r="K3" s="6"/>
      <c r="L3" s="7"/>
      <c r="M3" s="6"/>
    </row>
    <row r="4" spans="1:13" ht="8.25" customHeight="1" x14ac:dyDescent="0.5">
      <c r="A4" s="9"/>
      <c r="G4" s="10"/>
      <c r="I4" s="10"/>
      <c r="J4" s="11"/>
      <c r="K4" s="10"/>
      <c r="L4" s="3"/>
      <c r="M4" s="10"/>
    </row>
    <row r="5" spans="1:13" s="8" customFormat="1" ht="18.95" customHeight="1" x14ac:dyDescent="0.5">
      <c r="G5" s="298" t="s">
        <v>55</v>
      </c>
      <c r="H5" s="298"/>
      <c r="I5" s="298"/>
      <c r="J5" s="46"/>
      <c r="K5" s="298" t="s">
        <v>70</v>
      </c>
      <c r="L5" s="298"/>
      <c r="M5" s="298"/>
    </row>
    <row r="6" spans="1:13" s="8" customFormat="1" ht="18.95" customHeight="1" x14ac:dyDescent="0.5">
      <c r="G6" s="146" t="s">
        <v>56</v>
      </c>
      <c r="H6" s="47"/>
      <c r="I6" s="14" t="s">
        <v>186</v>
      </c>
      <c r="J6" s="46"/>
      <c r="K6" s="146" t="s">
        <v>56</v>
      </c>
      <c r="L6" s="47"/>
      <c r="M6" s="14" t="s">
        <v>186</v>
      </c>
    </row>
    <row r="7" spans="1:13" s="8" customFormat="1" ht="18.95" customHeight="1" x14ac:dyDescent="0.5">
      <c r="G7" s="14" t="s">
        <v>57</v>
      </c>
      <c r="H7" s="14"/>
      <c r="I7" s="14" t="s">
        <v>39</v>
      </c>
      <c r="J7" s="14"/>
      <c r="K7" s="14" t="s">
        <v>57</v>
      </c>
      <c r="L7" s="14"/>
      <c r="M7" s="14" t="s">
        <v>39</v>
      </c>
    </row>
    <row r="8" spans="1:13" ht="18.95" customHeight="1" x14ac:dyDescent="0.5">
      <c r="A8" s="12"/>
      <c r="E8" s="194"/>
      <c r="F8" s="13"/>
      <c r="G8" s="14" t="s">
        <v>164</v>
      </c>
      <c r="H8" s="15"/>
      <c r="I8" s="14" t="s">
        <v>131</v>
      </c>
      <c r="J8" s="13"/>
      <c r="K8" s="14" t="s">
        <v>164</v>
      </c>
      <c r="L8" s="15"/>
      <c r="M8" s="14" t="s">
        <v>131</v>
      </c>
    </row>
    <row r="9" spans="1:13" ht="18.95" customHeight="1" x14ac:dyDescent="0.5">
      <c r="A9" s="12"/>
      <c r="E9" s="195" t="s">
        <v>1</v>
      </c>
      <c r="F9" s="1"/>
      <c r="G9" s="16" t="s">
        <v>2</v>
      </c>
      <c r="H9" s="17"/>
      <c r="I9" s="16" t="s">
        <v>2</v>
      </c>
      <c r="J9" s="1"/>
      <c r="K9" s="16" t="s">
        <v>2</v>
      </c>
      <c r="L9" s="17"/>
      <c r="M9" s="16" t="s">
        <v>2</v>
      </c>
    </row>
    <row r="10" spans="1:13" ht="18.95" customHeight="1" x14ac:dyDescent="0.5">
      <c r="A10" s="13" t="s">
        <v>3</v>
      </c>
      <c r="E10" s="196"/>
      <c r="F10" s="1"/>
      <c r="G10" s="175"/>
      <c r="H10" s="17"/>
      <c r="I10" s="18"/>
      <c r="J10" s="1"/>
      <c r="K10" s="175"/>
      <c r="L10" s="17"/>
      <c r="M10" s="18"/>
    </row>
    <row r="11" spans="1:13" ht="5.0999999999999996" customHeight="1" x14ac:dyDescent="0.5">
      <c r="A11" s="12"/>
      <c r="E11" s="196"/>
      <c r="F11" s="1"/>
      <c r="G11" s="175"/>
      <c r="H11" s="17"/>
      <c r="I11" s="18"/>
      <c r="J11" s="1"/>
      <c r="K11" s="175"/>
      <c r="L11" s="17"/>
      <c r="M11" s="18"/>
    </row>
    <row r="12" spans="1:13" ht="18.95" customHeight="1" x14ac:dyDescent="0.5">
      <c r="A12" s="13" t="s">
        <v>4</v>
      </c>
      <c r="G12" s="176"/>
      <c r="K12" s="176"/>
    </row>
    <row r="13" spans="1:13" ht="5.0999999999999996" customHeight="1" x14ac:dyDescent="0.5">
      <c r="A13" s="13"/>
      <c r="G13" s="176"/>
      <c r="K13" s="176"/>
    </row>
    <row r="14" spans="1:13" ht="18.95" customHeight="1" x14ac:dyDescent="0.5">
      <c r="A14" s="19" t="s">
        <v>5</v>
      </c>
      <c r="E14" s="197"/>
      <c r="G14" s="177">
        <v>1270233511</v>
      </c>
      <c r="I14" s="10">
        <v>1234416297</v>
      </c>
      <c r="J14" s="11"/>
      <c r="K14" s="177">
        <v>1120831288</v>
      </c>
      <c r="L14" s="3"/>
      <c r="M14" s="10">
        <v>1091584267</v>
      </c>
    </row>
    <row r="15" spans="1:13" ht="18.95" customHeight="1" x14ac:dyDescent="0.5">
      <c r="A15" s="19" t="s">
        <v>35</v>
      </c>
      <c r="E15" s="197">
        <v>9</v>
      </c>
      <c r="G15" s="177">
        <v>0</v>
      </c>
      <c r="I15" s="10">
        <v>6088762</v>
      </c>
      <c r="J15" s="11"/>
      <c r="K15" s="177">
        <v>0</v>
      </c>
      <c r="L15" s="3"/>
      <c r="M15" s="10">
        <v>0</v>
      </c>
    </row>
    <row r="16" spans="1:13" ht="18.95" customHeight="1" x14ac:dyDescent="0.5">
      <c r="A16" s="19" t="s">
        <v>214</v>
      </c>
      <c r="E16" s="297"/>
      <c r="G16" s="177"/>
      <c r="H16" s="294"/>
      <c r="I16" s="295"/>
      <c r="J16" s="293"/>
      <c r="K16" s="176"/>
      <c r="L16" s="294"/>
      <c r="M16" s="295"/>
    </row>
    <row r="17" spans="1:13" ht="18.95" customHeight="1" x14ac:dyDescent="0.5">
      <c r="A17" s="19"/>
      <c r="B17" s="2" t="s">
        <v>215</v>
      </c>
      <c r="E17" s="297">
        <v>9</v>
      </c>
      <c r="G17" s="177">
        <v>6088762</v>
      </c>
      <c r="H17" s="294"/>
      <c r="I17" s="295">
        <v>0</v>
      </c>
      <c r="J17" s="296"/>
      <c r="K17" s="176">
        <v>0</v>
      </c>
      <c r="L17" s="295"/>
      <c r="M17" s="295">
        <v>0</v>
      </c>
    </row>
    <row r="18" spans="1:13" ht="18.95" customHeight="1" x14ac:dyDescent="0.5">
      <c r="A18" s="9" t="s">
        <v>6</v>
      </c>
      <c r="E18" s="292">
        <v>10</v>
      </c>
      <c r="G18" s="177">
        <v>779799306</v>
      </c>
      <c r="I18" s="10">
        <v>726918668</v>
      </c>
      <c r="J18" s="11"/>
      <c r="K18" s="177">
        <v>686919762</v>
      </c>
      <c r="L18" s="3"/>
      <c r="M18" s="10">
        <v>634200304</v>
      </c>
    </row>
    <row r="19" spans="1:13" ht="18.95" customHeight="1" x14ac:dyDescent="0.5">
      <c r="A19" s="19" t="s">
        <v>192</v>
      </c>
      <c r="G19" s="177"/>
      <c r="I19" s="10"/>
      <c r="J19" s="11"/>
      <c r="K19" s="177"/>
      <c r="L19" s="3"/>
      <c r="M19" s="10"/>
    </row>
    <row r="20" spans="1:13" ht="18.95" customHeight="1" x14ac:dyDescent="0.5">
      <c r="B20" s="2" t="s">
        <v>195</v>
      </c>
      <c r="E20" s="197"/>
      <c r="G20" s="177"/>
      <c r="I20" s="10"/>
      <c r="J20" s="11"/>
      <c r="K20" s="177"/>
      <c r="L20" s="3"/>
      <c r="M20" s="10"/>
    </row>
    <row r="21" spans="1:13" ht="18.95" customHeight="1" x14ac:dyDescent="0.5">
      <c r="B21" s="2" t="s">
        <v>194</v>
      </c>
      <c r="E21" s="213">
        <v>24</v>
      </c>
      <c r="G21" s="177">
        <v>0</v>
      </c>
      <c r="H21" s="20"/>
      <c r="I21" s="10">
        <v>0</v>
      </c>
      <c r="K21" s="177">
        <v>67378439</v>
      </c>
      <c r="M21" s="10">
        <v>58308000</v>
      </c>
    </row>
    <row r="22" spans="1:13" ht="18.95" customHeight="1" x14ac:dyDescent="0.5">
      <c r="A22" s="9" t="s">
        <v>34</v>
      </c>
      <c r="E22" s="213">
        <v>11</v>
      </c>
      <c r="G22" s="177">
        <v>728269131</v>
      </c>
      <c r="I22" s="10">
        <v>682513013</v>
      </c>
      <c r="J22" s="11"/>
      <c r="K22" s="177">
        <v>433530443</v>
      </c>
      <c r="L22" s="3"/>
      <c r="M22" s="10">
        <v>412203466</v>
      </c>
    </row>
    <row r="23" spans="1:13" ht="18.95" customHeight="1" x14ac:dyDescent="0.5">
      <c r="A23" s="19" t="s">
        <v>7</v>
      </c>
      <c r="G23" s="178">
        <v>12642684</v>
      </c>
      <c r="H23" s="20"/>
      <c r="I23" s="6">
        <v>9236859</v>
      </c>
      <c r="J23" s="11"/>
      <c r="K23" s="178">
        <v>1503246</v>
      </c>
      <c r="L23" s="3"/>
      <c r="M23" s="6">
        <v>1054560</v>
      </c>
    </row>
    <row r="24" spans="1:13" ht="5.0999999999999996" customHeight="1" x14ac:dyDescent="0.5">
      <c r="A24" s="12"/>
      <c r="E24" s="196"/>
      <c r="F24" s="1"/>
      <c r="G24" s="175"/>
      <c r="H24" s="17"/>
      <c r="I24" s="18"/>
      <c r="J24" s="1"/>
      <c r="K24" s="175"/>
      <c r="L24" s="17"/>
      <c r="M24" s="18"/>
    </row>
    <row r="25" spans="1:13" ht="18.95" customHeight="1" x14ac:dyDescent="0.5">
      <c r="A25" s="21" t="s">
        <v>8</v>
      </c>
      <c r="G25" s="178">
        <f>SUM(G14:G23)</f>
        <v>2797033394</v>
      </c>
      <c r="H25" s="20"/>
      <c r="I25" s="6">
        <f>SUM(I14:I23)</f>
        <v>2659173599</v>
      </c>
      <c r="K25" s="178">
        <f>SUM(K14:K23)</f>
        <v>2310163178</v>
      </c>
      <c r="L25" s="20"/>
      <c r="M25" s="6">
        <f>SUM(M14:M23)</f>
        <v>2197350597</v>
      </c>
    </row>
    <row r="26" spans="1:13" ht="5.0999999999999996" customHeight="1" x14ac:dyDescent="0.5">
      <c r="A26" s="22"/>
      <c r="E26" s="198"/>
      <c r="F26" s="23"/>
      <c r="G26" s="176"/>
      <c r="H26" s="24"/>
      <c r="J26" s="23"/>
      <c r="K26" s="176"/>
      <c r="L26" s="24"/>
    </row>
    <row r="27" spans="1:13" ht="18.95" customHeight="1" x14ac:dyDescent="0.5">
      <c r="A27" s="13" t="s">
        <v>9</v>
      </c>
      <c r="E27" s="198"/>
      <c r="F27" s="23"/>
      <c r="G27" s="176"/>
      <c r="H27" s="24"/>
      <c r="J27" s="23"/>
      <c r="K27" s="176"/>
      <c r="L27" s="24"/>
    </row>
    <row r="28" spans="1:13" ht="5.0999999999999996" customHeight="1" x14ac:dyDescent="0.5">
      <c r="A28" s="13"/>
      <c r="E28" s="198"/>
      <c r="F28" s="23"/>
      <c r="G28" s="176"/>
      <c r="H28" s="24"/>
      <c r="J28" s="23"/>
      <c r="K28" s="176"/>
      <c r="L28" s="24"/>
    </row>
    <row r="29" spans="1:13" ht="18.95" customHeight="1" x14ac:dyDescent="0.5">
      <c r="A29" s="9" t="s">
        <v>98</v>
      </c>
      <c r="E29" s="198"/>
      <c r="F29" s="23"/>
      <c r="G29" s="176">
        <v>3159700</v>
      </c>
      <c r="H29" s="24"/>
      <c r="I29" s="3">
        <v>3159700</v>
      </c>
      <c r="J29" s="23"/>
      <c r="K29" s="177">
        <v>0</v>
      </c>
      <c r="L29" s="3"/>
      <c r="M29" s="10">
        <v>0</v>
      </c>
    </row>
    <row r="30" spans="1:13" ht="18.95" customHeight="1" x14ac:dyDescent="0.5">
      <c r="A30" s="9" t="s">
        <v>36</v>
      </c>
      <c r="E30" s="213">
        <v>12</v>
      </c>
      <c r="G30" s="177">
        <v>0</v>
      </c>
      <c r="H30" s="3"/>
      <c r="I30" s="10">
        <v>0</v>
      </c>
      <c r="J30" s="11"/>
      <c r="K30" s="177">
        <v>774437468</v>
      </c>
      <c r="L30" s="3"/>
      <c r="M30" s="10">
        <v>756023624</v>
      </c>
    </row>
    <row r="31" spans="1:13" ht="18.95" customHeight="1" x14ac:dyDescent="0.5">
      <c r="A31" s="19" t="s">
        <v>196</v>
      </c>
      <c r="G31" s="177"/>
      <c r="H31" s="3"/>
      <c r="I31" s="10"/>
      <c r="J31" s="11"/>
      <c r="K31" s="177"/>
      <c r="L31" s="3"/>
      <c r="M31" s="10"/>
    </row>
    <row r="32" spans="1:13" ht="18.95" customHeight="1" x14ac:dyDescent="0.5">
      <c r="B32" s="2" t="s">
        <v>193</v>
      </c>
      <c r="E32" s="213">
        <v>24</v>
      </c>
      <c r="G32" s="177">
        <v>0</v>
      </c>
      <c r="H32" s="3"/>
      <c r="I32" s="10">
        <v>0</v>
      </c>
      <c r="J32" s="11"/>
      <c r="K32" s="177">
        <v>257237227</v>
      </c>
      <c r="L32" s="3"/>
      <c r="M32" s="10">
        <v>227190875</v>
      </c>
    </row>
    <row r="33" spans="1:13" ht="18.95" customHeight="1" x14ac:dyDescent="0.5">
      <c r="A33" s="9" t="s">
        <v>135</v>
      </c>
      <c r="E33" s="213">
        <v>13</v>
      </c>
      <c r="G33" s="176">
        <v>67126009</v>
      </c>
      <c r="I33" s="3">
        <v>67126009</v>
      </c>
      <c r="J33" s="11"/>
      <c r="K33" s="177">
        <v>103288923</v>
      </c>
      <c r="L33" s="3"/>
      <c r="M33" s="10">
        <v>104343822</v>
      </c>
    </row>
    <row r="34" spans="1:13" ht="18.95" customHeight="1" x14ac:dyDescent="0.5">
      <c r="A34" s="9" t="s">
        <v>129</v>
      </c>
      <c r="E34" s="213">
        <v>14</v>
      </c>
      <c r="G34" s="176">
        <v>1602239795</v>
      </c>
      <c r="I34" s="3">
        <v>1622609273</v>
      </c>
      <c r="J34" s="11"/>
      <c r="K34" s="177">
        <v>732418597</v>
      </c>
      <c r="L34" s="3"/>
      <c r="M34" s="10">
        <v>750811246</v>
      </c>
    </row>
    <row r="35" spans="1:13" ht="18.95" customHeight="1" x14ac:dyDescent="0.4">
      <c r="A35" s="174" t="s">
        <v>171</v>
      </c>
      <c r="E35" s="213" t="s">
        <v>187</v>
      </c>
      <c r="G35" s="176">
        <v>302565793</v>
      </c>
      <c r="I35" s="10">
        <v>0</v>
      </c>
      <c r="J35" s="11"/>
      <c r="K35" s="177">
        <v>152380445</v>
      </c>
      <c r="L35" s="3"/>
      <c r="M35" s="10">
        <v>0</v>
      </c>
    </row>
    <row r="36" spans="1:13" ht="18.95" customHeight="1" x14ac:dyDescent="0.5">
      <c r="A36" s="9" t="s">
        <v>71</v>
      </c>
      <c r="E36" s="213">
        <v>14</v>
      </c>
      <c r="G36" s="176">
        <v>8021105</v>
      </c>
      <c r="I36" s="3">
        <v>11313675</v>
      </c>
      <c r="J36" s="11"/>
      <c r="K36" s="177">
        <v>3813662</v>
      </c>
      <c r="L36" s="3"/>
      <c r="M36" s="10">
        <v>6098277</v>
      </c>
    </row>
    <row r="37" spans="1:13" ht="18.95" customHeight="1" x14ac:dyDescent="0.5">
      <c r="A37" s="9" t="s">
        <v>117</v>
      </c>
      <c r="G37" s="176">
        <v>33650942</v>
      </c>
      <c r="I37" s="3">
        <v>32870268</v>
      </c>
      <c r="J37" s="11"/>
      <c r="K37" s="177">
        <v>14609580</v>
      </c>
      <c r="L37" s="3"/>
      <c r="M37" s="10">
        <v>12492344</v>
      </c>
    </row>
    <row r="38" spans="1:13" ht="18.95" customHeight="1" x14ac:dyDescent="0.5">
      <c r="A38" s="9" t="s">
        <v>10</v>
      </c>
      <c r="G38" s="178">
        <v>15068140</v>
      </c>
      <c r="I38" s="6">
        <v>16061897</v>
      </c>
      <c r="J38" s="11"/>
      <c r="K38" s="178">
        <v>9122683</v>
      </c>
      <c r="L38" s="3"/>
      <c r="M38" s="6">
        <v>8950547</v>
      </c>
    </row>
    <row r="39" spans="1:13" ht="5.0999999999999996" customHeight="1" x14ac:dyDescent="0.5">
      <c r="A39" s="12"/>
      <c r="E39" s="196"/>
      <c r="F39" s="1"/>
      <c r="G39" s="175"/>
      <c r="H39" s="17"/>
      <c r="I39" s="18"/>
      <c r="J39" s="1"/>
      <c r="K39" s="175"/>
      <c r="L39" s="17"/>
      <c r="M39" s="18"/>
    </row>
    <row r="40" spans="1:13" ht="18.95" customHeight="1" x14ac:dyDescent="0.5">
      <c r="A40" s="21" t="s">
        <v>11</v>
      </c>
      <c r="G40" s="178">
        <f>SUM(G29:G38)</f>
        <v>2031831484</v>
      </c>
      <c r="H40" s="20"/>
      <c r="I40" s="6">
        <f>SUM(I29:I38)</f>
        <v>1753140822</v>
      </c>
      <c r="K40" s="178">
        <f>SUM(K29:K38)</f>
        <v>2047308585</v>
      </c>
      <c r="L40" s="20"/>
      <c r="M40" s="6">
        <f>SUM(M29:M38)</f>
        <v>1865910735</v>
      </c>
    </row>
    <row r="41" spans="1:13" ht="5.0999999999999996" customHeight="1" x14ac:dyDescent="0.5">
      <c r="A41" s="21"/>
      <c r="G41" s="176"/>
      <c r="K41" s="176"/>
    </row>
    <row r="42" spans="1:13" ht="18.95" customHeight="1" thickBot="1" x14ac:dyDescent="0.55000000000000004">
      <c r="A42" s="21" t="s">
        <v>12</v>
      </c>
      <c r="G42" s="179">
        <f>G25+G40</f>
        <v>4828864878</v>
      </c>
      <c r="I42" s="26">
        <f>I25+I40</f>
        <v>4412314421</v>
      </c>
      <c r="K42" s="179">
        <f>K25+K40</f>
        <v>4357471763</v>
      </c>
      <c r="M42" s="26">
        <f>M25+M40</f>
        <v>4063261332</v>
      </c>
    </row>
    <row r="43" spans="1:13" ht="18.95" customHeight="1" thickTop="1" x14ac:dyDescent="0.5">
      <c r="A43" s="21"/>
      <c r="E43" s="292"/>
      <c r="G43" s="10"/>
      <c r="I43" s="10"/>
      <c r="K43" s="10"/>
      <c r="M43" s="10"/>
    </row>
    <row r="44" spans="1:13" ht="20.25" customHeight="1" x14ac:dyDescent="0.5">
      <c r="A44" s="213"/>
      <c r="B44" s="213"/>
      <c r="C44" s="213"/>
      <c r="D44" s="213"/>
      <c r="F44" s="213"/>
      <c r="G44" s="213"/>
      <c r="H44" s="213"/>
      <c r="I44" s="213"/>
      <c r="J44" s="213"/>
      <c r="K44" s="213"/>
      <c r="L44" s="213"/>
      <c r="M44" s="213"/>
    </row>
    <row r="45" spans="1:13" ht="18" customHeight="1" x14ac:dyDescent="0.5">
      <c r="A45" s="299" t="s">
        <v>13</v>
      </c>
      <c r="B45" s="299"/>
      <c r="C45" s="299"/>
      <c r="D45" s="299"/>
      <c r="E45" s="299"/>
      <c r="F45" s="299"/>
      <c r="G45" s="299"/>
      <c r="H45" s="299"/>
      <c r="I45" s="299"/>
      <c r="J45" s="299"/>
      <c r="K45" s="299"/>
      <c r="L45" s="299"/>
      <c r="M45" s="299"/>
    </row>
    <row r="46" spans="1:13" ht="9.75" customHeight="1" x14ac:dyDescent="0.5">
      <c r="A46" s="213"/>
      <c r="B46" s="213"/>
      <c r="C46" s="213"/>
      <c r="D46" s="213"/>
      <c r="F46" s="213"/>
      <c r="G46" s="213"/>
      <c r="H46" s="213"/>
      <c r="I46" s="213"/>
      <c r="J46" s="213"/>
      <c r="K46" s="213"/>
      <c r="L46" s="213"/>
      <c r="M46" s="213"/>
    </row>
    <row r="47" spans="1:13" ht="20.100000000000001" customHeight="1" x14ac:dyDescent="0.5">
      <c r="A47" s="59" t="s">
        <v>72</v>
      </c>
      <c r="B47" s="5"/>
      <c r="C47" s="5"/>
      <c r="D47" s="5"/>
      <c r="E47" s="199"/>
      <c r="F47" s="5"/>
      <c r="G47" s="6"/>
      <c r="H47" s="7"/>
      <c r="I47" s="6"/>
      <c r="J47" s="5"/>
      <c r="K47" s="6"/>
      <c r="L47" s="7"/>
      <c r="M47" s="6"/>
    </row>
    <row r="48" spans="1:13" ht="19.350000000000001" customHeight="1" x14ac:dyDescent="0.5">
      <c r="A48" s="1" t="str">
        <f>A1</f>
        <v>บริษัท อาร์ แอนด์ บี ฟู้ด ซัพพลาย จำกัด (มหาชน)</v>
      </c>
      <c r="E48" s="2"/>
    </row>
    <row r="49" spans="1:13" ht="20.100000000000001" customHeight="1" x14ac:dyDescent="0.5">
      <c r="A49" s="21" t="s">
        <v>166</v>
      </c>
    </row>
    <row r="50" spans="1:13" s="8" customFormat="1" ht="20.100000000000001" customHeight="1" x14ac:dyDescent="0.5">
      <c r="A50" s="27" t="str">
        <f>+A3</f>
        <v>ณ วันที่ 31 มีนาคม พ.ศ. 2563</v>
      </c>
      <c r="B50" s="5"/>
      <c r="C50" s="5"/>
      <c r="D50" s="5"/>
      <c r="E50" s="199"/>
      <c r="F50" s="5"/>
      <c r="G50" s="6"/>
      <c r="H50" s="7"/>
      <c r="I50" s="6"/>
      <c r="J50" s="5"/>
      <c r="K50" s="6"/>
      <c r="L50" s="7"/>
      <c r="M50" s="6"/>
    </row>
    <row r="51" spans="1:13" s="8" customFormat="1" ht="20.100000000000001" customHeight="1" x14ac:dyDescent="0.5">
      <c r="A51" s="28"/>
      <c r="E51" s="200"/>
      <c r="G51" s="10"/>
      <c r="H51" s="20"/>
      <c r="I51" s="10"/>
      <c r="K51" s="10"/>
      <c r="L51" s="20"/>
      <c r="M51" s="10"/>
    </row>
    <row r="52" spans="1:13" s="8" customFormat="1" ht="20.100000000000001" customHeight="1" x14ac:dyDescent="0.5">
      <c r="G52" s="298" t="s">
        <v>55</v>
      </c>
      <c r="H52" s="298"/>
      <c r="I52" s="298"/>
      <c r="J52" s="46"/>
      <c r="K52" s="298" t="s">
        <v>70</v>
      </c>
      <c r="L52" s="298"/>
      <c r="M52" s="298"/>
    </row>
    <row r="53" spans="1:13" s="8" customFormat="1" ht="20.100000000000001" customHeight="1" x14ac:dyDescent="0.5">
      <c r="G53" s="146" t="s">
        <v>56</v>
      </c>
      <c r="H53" s="47"/>
      <c r="I53" s="14" t="s">
        <v>186</v>
      </c>
      <c r="J53" s="46"/>
      <c r="K53" s="146" t="s">
        <v>56</v>
      </c>
      <c r="L53" s="47"/>
      <c r="M53" s="14" t="s">
        <v>186</v>
      </c>
    </row>
    <row r="54" spans="1:13" s="8" customFormat="1" ht="20.100000000000001" customHeight="1" x14ac:dyDescent="0.5">
      <c r="G54" s="14" t="s">
        <v>57</v>
      </c>
      <c r="H54" s="14"/>
      <c r="I54" s="14" t="s">
        <v>39</v>
      </c>
      <c r="J54" s="14"/>
      <c r="K54" s="14" t="s">
        <v>57</v>
      </c>
      <c r="L54" s="14"/>
      <c r="M54" s="14" t="s">
        <v>39</v>
      </c>
    </row>
    <row r="55" spans="1:13" ht="20.100000000000001" customHeight="1" x14ac:dyDescent="0.5">
      <c r="A55" s="12"/>
      <c r="E55" s="194"/>
      <c r="F55" s="13"/>
      <c r="G55" s="14" t="s">
        <v>164</v>
      </c>
      <c r="H55" s="15"/>
      <c r="I55" s="14" t="s">
        <v>131</v>
      </c>
      <c r="J55" s="13"/>
      <c r="K55" s="14" t="s">
        <v>164</v>
      </c>
      <c r="L55" s="15"/>
      <c r="M55" s="14" t="s">
        <v>131</v>
      </c>
    </row>
    <row r="56" spans="1:13" ht="20.100000000000001" customHeight="1" x14ac:dyDescent="0.5">
      <c r="A56" s="12"/>
      <c r="E56" s="195" t="s">
        <v>1</v>
      </c>
      <c r="F56" s="1"/>
      <c r="G56" s="16" t="s">
        <v>2</v>
      </c>
      <c r="H56" s="17"/>
      <c r="I56" s="16" t="s">
        <v>2</v>
      </c>
      <c r="J56" s="1"/>
      <c r="K56" s="16" t="s">
        <v>2</v>
      </c>
      <c r="L56" s="17"/>
      <c r="M56" s="16" t="s">
        <v>2</v>
      </c>
    </row>
    <row r="57" spans="1:13" ht="8.1" customHeight="1" x14ac:dyDescent="0.5">
      <c r="A57" s="12"/>
      <c r="E57" s="196"/>
      <c r="F57" s="1"/>
      <c r="G57" s="175"/>
      <c r="H57" s="17"/>
      <c r="I57" s="18"/>
      <c r="J57" s="1"/>
      <c r="K57" s="175"/>
      <c r="L57" s="17"/>
      <c r="M57" s="18"/>
    </row>
    <row r="58" spans="1:13" ht="20.100000000000001" customHeight="1" x14ac:dyDescent="0.5">
      <c r="A58" s="13" t="s">
        <v>73</v>
      </c>
      <c r="E58" s="196"/>
      <c r="F58" s="1"/>
      <c r="G58" s="175"/>
      <c r="H58" s="17"/>
      <c r="I58" s="18"/>
      <c r="J58" s="1"/>
      <c r="K58" s="175"/>
      <c r="L58" s="17"/>
      <c r="M58" s="18"/>
    </row>
    <row r="59" spans="1:13" ht="8.1" customHeight="1" x14ac:dyDescent="0.5">
      <c r="A59" s="13"/>
      <c r="E59" s="196"/>
      <c r="F59" s="1"/>
      <c r="G59" s="175"/>
      <c r="H59" s="17"/>
      <c r="I59" s="18"/>
      <c r="J59" s="1"/>
      <c r="K59" s="175"/>
      <c r="L59" s="17"/>
      <c r="M59" s="18"/>
    </row>
    <row r="60" spans="1:13" ht="20.100000000000001" customHeight="1" x14ac:dyDescent="0.5">
      <c r="A60" s="13" t="s">
        <v>14</v>
      </c>
      <c r="G60" s="176"/>
      <c r="K60" s="176"/>
    </row>
    <row r="61" spans="1:13" ht="8.1" customHeight="1" x14ac:dyDescent="0.5">
      <c r="A61" s="13"/>
      <c r="G61" s="176"/>
      <c r="K61" s="176"/>
    </row>
    <row r="62" spans="1:13" ht="20.100000000000001" customHeight="1" x14ac:dyDescent="0.5">
      <c r="A62" s="9" t="s">
        <v>15</v>
      </c>
      <c r="E62" s="213">
        <v>16</v>
      </c>
      <c r="G62" s="176">
        <v>330036090</v>
      </c>
      <c r="I62" s="3">
        <v>311767892</v>
      </c>
      <c r="K62" s="176">
        <v>268075805</v>
      </c>
      <c r="M62" s="3">
        <v>256321887</v>
      </c>
    </row>
    <row r="63" spans="1:13" ht="20.100000000000001" customHeight="1" x14ac:dyDescent="0.5">
      <c r="A63" s="9" t="s">
        <v>99</v>
      </c>
      <c r="G63" s="176"/>
      <c r="K63" s="176"/>
    </row>
    <row r="64" spans="1:13" ht="20.100000000000001" customHeight="1" x14ac:dyDescent="0.5">
      <c r="A64" s="2" t="s">
        <v>125</v>
      </c>
      <c r="B64" s="2" t="s">
        <v>126</v>
      </c>
      <c r="E64" s="213">
        <v>17</v>
      </c>
      <c r="G64" s="176">
        <v>10865268</v>
      </c>
      <c r="H64" s="20"/>
      <c r="I64" s="3">
        <v>13763292</v>
      </c>
      <c r="K64" s="177">
        <v>0</v>
      </c>
      <c r="L64" s="3"/>
      <c r="M64" s="10">
        <v>0</v>
      </c>
    </row>
    <row r="65" spans="1:13" ht="20.100000000000001" customHeight="1" x14ac:dyDescent="0.5">
      <c r="A65" s="9" t="s">
        <v>197</v>
      </c>
      <c r="G65" s="214"/>
      <c r="H65" s="2"/>
      <c r="I65" s="2"/>
      <c r="K65" s="214"/>
      <c r="L65" s="2"/>
      <c r="M65" s="2"/>
    </row>
    <row r="66" spans="1:13" ht="20.100000000000001" customHeight="1" x14ac:dyDescent="0.5">
      <c r="A66" s="9"/>
      <c r="B66" s="9" t="s">
        <v>194</v>
      </c>
      <c r="E66" s="220">
        <v>18</v>
      </c>
      <c r="G66" s="176">
        <v>10639925</v>
      </c>
      <c r="I66" s="3">
        <v>71554</v>
      </c>
      <c r="K66" s="176">
        <v>4167848</v>
      </c>
      <c r="M66" s="3">
        <v>0</v>
      </c>
    </row>
    <row r="67" spans="1:13" ht="20.100000000000001" customHeight="1" x14ac:dyDescent="0.5">
      <c r="A67" s="2" t="s">
        <v>158</v>
      </c>
      <c r="G67" s="176"/>
      <c r="H67" s="20"/>
      <c r="K67" s="176"/>
    </row>
    <row r="68" spans="1:13" ht="20.100000000000001" customHeight="1" x14ac:dyDescent="0.5">
      <c r="A68" s="2" t="s">
        <v>125</v>
      </c>
      <c r="B68" s="2" t="s">
        <v>195</v>
      </c>
      <c r="E68" s="2"/>
      <c r="G68" s="214"/>
      <c r="H68" s="2"/>
      <c r="I68" s="2"/>
      <c r="K68" s="214"/>
      <c r="L68" s="2"/>
      <c r="M68" s="2"/>
    </row>
    <row r="69" spans="1:13" ht="20.100000000000001" customHeight="1" x14ac:dyDescent="0.5">
      <c r="B69" s="2" t="s">
        <v>194</v>
      </c>
      <c r="E69" s="213" t="s">
        <v>199</v>
      </c>
      <c r="G69" s="176">
        <v>0</v>
      </c>
      <c r="H69" s="20"/>
      <c r="I69" s="3">
        <v>12492000</v>
      </c>
      <c r="K69" s="177">
        <v>0</v>
      </c>
      <c r="L69" s="3"/>
      <c r="M69" s="10">
        <v>0</v>
      </c>
    </row>
    <row r="70" spans="1:13" ht="20.100000000000001" customHeight="1" x14ac:dyDescent="0.5">
      <c r="A70" s="9" t="s">
        <v>37</v>
      </c>
      <c r="G70" s="176">
        <v>65693344</v>
      </c>
      <c r="H70" s="20"/>
      <c r="I70" s="3">
        <v>26132541</v>
      </c>
      <c r="K70" s="176">
        <v>54223781</v>
      </c>
      <c r="L70" s="20"/>
      <c r="M70" s="3">
        <v>21711420</v>
      </c>
    </row>
    <row r="71" spans="1:13" ht="20.100000000000001" customHeight="1" x14ac:dyDescent="0.5">
      <c r="A71" s="2" t="s">
        <v>16</v>
      </c>
      <c r="G71" s="178">
        <v>11369957</v>
      </c>
      <c r="I71" s="6">
        <v>10912632</v>
      </c>
      <c r="K71" s="178">
        <v>6644985</v>
      </c>
      <c r="L71" s="20"/>
      <c r="M71" s="6">
        <v>6177903</v>
      </c>
    </row>
    <row r="72" spans="1:13" ht="8.1" customHeight="1" x14ac:dyDescent="0.5">
      <c r="A72" s="12"/>
      <c r="E72" s="196"/>
      <c r="F72" s="1"/>
      <c r="G72" s="175"/>
      <c r="H72" s="17"/>
      <c r="I72" s="18"/>
      <c r="J72" s="1"/>
      <c r="K72" s="175"/>
      <c r="L72" s="17"/>
      <c r="M72" s="18"/>
    </row>
    <row r="73" spans="1:13" ht="20.100000000000001" customHeight="1" x14ac:dyDescent="0.5">
      <c r="A73" s="21" t="s">
        <v>17</v>
      </c>
      <c r="G73" s="178">
        <f>SUM(G62:G71)</f>
        <v>428604584</v>
      </c>
      <c r="I73" s="6">
        <f>SUM(I62:I71)</f>
        <v>375139911</v>
      </c>
      <c r="K73" s="178">
        <f>SUM(K62:K71)</f>
        <v>333112419</v>
      </c>
      <c r="M73" s="6">
        <f>SUM(M62:M71)</f>
        <v>284211210</v>
      </c>
    </row>
    <row r="74" spans="1:13" ht="20.100000000000001" customHeight="1" x14ac:dyDescent="0.5">
      <c r="A74" s="9"/>
      <c r="G74" s="176"/>
      <c r="K74" s="176"/>
    </row>
    <row r="75" spans="1:13" ht="20.100000000000001" customHeight="1" x14ac:dyDescent="0.5">
      <c r="A75" s="13" t="s">
        <v>18</v>
      </c>
      <c r="G75" s="176"/>
      <c r="K75" s="176"/>
    </row>
    <row r="76" spans="1:13" ht="8.1" customHeight="1" x14ac:dyDescent="0.5">
      <c r="A76" s="22"/>
      <c r="G76" s="176"/>
      <c r="K76" s="176"/>
    </row>
    <row r="77" spans="1:13" ht="20.100000000000001" customHeight="1" x14ac:dyDescent="0.5">
      <c r="A77" s="9" t="s">
        <v>38</v>
      </c>
      <c r="E77" s="213">
        <v>17</v>
      </c>
      <c r="G77" s="176">
        <v>32378058</v>
      </c>
      <c r="I77" s="3">
        <v>40326020</v>
      </c>
      <c r="K77" s="177">
        <v>0</v>
      </c>
      <c r="L77" s="3"/>
      <c r="M77" s="10">
        <v>0</v>
      </c>
    </row>
    <row r="78" spans="1:13" ht="20.100000000000001" customHeight="1" x14ac:dyDescent="0.5">
      <c r="A78" s="9" t="s">
        <v>175</v>
      </c>
      <c r="E78" s="213">
        <v>18</v>
      </c>
      <c r="G78" s="176">
        <v>300889217</v>
      </c>
      <c r="I78" s="3">
        <v>35081539</v>
      </c>
      <c r="K78" s="176">
        <v>153836183</v>
      </c>
      <c r="M78" s="3">
        <v>32835396</v>
      </c>
    </row>
    <row r="79" spans="1:13" ht="20.100000000000001" customHeight="1" x14ac:dyDescent="0.5">
      <c r="A79" s="9" t="s">
        <v>198</v>
      </c>
      <c r="E79" s="2"/>
      <c r="G79" s="214"/>
      <c r="H79" s="2"/>
      <c r="I79" s="2"/>
      <c r="K79" s="214"/>
      <c r="L79" s="2"/>
      <c r="M79" s="2"/>
    </row>
    <row r="80" spans="1:13" ht="20.100000000000001" customHeight="1" x14ac:dyDescent="0.5">
      <c r="A80" s="9"/>
      <c r="B80" s="9" t="s">
        <v>193</v>
      </c>
      <c r="E80" s="213" t="s">
        <v>199</v>
      </c>
      <c r="G80" s="176">
        <v>0</v>
      </c>
      <c r="I80" s="3">
        <v>37508000</v>
      </c>
      <c r="K80" s="177">
        <v>0</v>
      </c>
      <c r="L80" s="3"/>
      <c r="M80" s="10">
        <v>0</v>
      </c>
    </row>
    <row r="81" spans="1:13" ht="20.100000000000001" customHeight="1" x14ac:dyDescent="0.5">
      <c r="A81" s="2" t="s">
        <v>19</v>
      </c>
      <c r="E81" s="197">
        <v>19</v>
      </c>
      <c r="G81" s="178">
        <v>55434546</v>
      </c>
      <c r="I81" s="6">
        <v>54383772</v>
      </c>
      <c r="K81" s="178">
        <v>35709074</v>
      </c>
      <c r="M81" s="6">
        <v>35054436</v>
      </c>
    </row>
    <row r="82" spans="1:13" ht="8.1" customHeight="1" x14ac:dyDescent="0.5">
      <c r="A82" s="12"/>
      <c r="E82" s="196"/>
      <c r="F82" s="1"/>
      <c r="G82" s="175"/>
      <c r="H82" s="17"/>
      <c r="I82" s="18"/>
      <c r="J82" s="1"/>
      <c r="K82" s="175"/>
      <c r="L82" s="17"/>
      <c r="M82" s="18"/>
    </row>
    <row r="83" spans="1:13" ht="20.100000000000001" customHeight="1" x14ac:dyDescent="0.5">
      <c r="A83" s="22" t="s">
        <v>20</v>
      </c>
      <c r="G83" s="178">
        <f>SUM(G77:G81)</f>
        <v>388701821</v>
      </c>
      <c r="I83" s="6">
        <f>SUM(I77:I81)</f>
        <v>167299331</v>
      </c>
      <c r="K83" s="178">
        <f>SUM(K77:K81)</f>
        <v>189545257</v>
      </c>
      <c r="M83" s="6">
        <f>SUM(M77:M81)</f>
        <v>67889832</v>
      </c>
    </row>
    <row r="84" spans="1:13" ht="8.1" customHeight="1" x14ac:dyDescent="0.5">
      <c r="A84" s="19"/>
      <c r="G84" s="176"/>
      <c r="K84" s="176"/>
    </row>
    <row r="85" spans="1:13" ht="20.100000000000001" customHeight="1" x14ac:dyDescent="0.5">
      <c r="A85" s="22" t="s">
        <v>21</v>
      </c>
      <c r="G85" s="178">
        <f>G73+G83</f>
        <v>817306405</v>
      </c>
      <c r="I85" s="6">
        <f>I73+I83</f>
        <v>542439242</v>
      </c>
      <c r="K85" s="178">
        <f>K73+K83</f>
        <v>522657676</v>
      </c>
      <c r="M85" s="6">
        <f>M73+M83</f>
        <v>352101042</v>
      </c>
    </row>
    <row r="86" spans="1:13" ht="20.100000000000001" customHeight="1" x14ac:dyDescent="0.5">
      <c r="A86" s="22"/>
      <c r="G86" s="10"/>
      <c r="I86" s="10"/>
      <c r="K86" s="10"/>
      <c r="M86" s="10"/>
    </row>
    <row r="87" spans="1:13" ht="32.1" customHeight="1" x14ac:dyDescent="0.5">
      <c r="A87" s="22"/>
      <c r="G87" s="10"/>
      <c r="I87" s="10"/>
      <c r="K87" s="10"/>
      <c r="M87" s="10"/>
    </row>
    <row r="88" spans="1:13" ht="15.75" customHeight="1" x14ac:dyDescent="0.5">
      <c r="A88" s="22"/>
      <c r="G88" s="10"/>
      <c r="I88" s="10"/>
      <c r="K88" s="10"/>
      <c r="M88" s="10"/>
    </row>
    <row r="89" spans="1:13" ht="16.5" customHeight="1" x14ac:dyDescent="0.5">
      <c r="A89" s="22"/>
      <c r="G89" s="10"/>
      <c r="I89" s="10"/>
      <c r="K89" s="10"/>
      <c r="M89" s="10"/>
    </row>
    <row r="90" spans="1:13" ht="20.100000000000001" customHeight="1" x14ac:dyDescent="0.5">
      <c r="A90" s="29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0" s="5"/>
      <c r="C90" s="5"/>
      <c r="D90" s="5"/>
      <c r="E90" s="199"/>
      <c r="F90" s="5"/>
      <c r="G90" s="6"/>
      <c r="H90" s="7"/>
      <c r="I90" s="6"/>
      <c r="J90" s="5"/>
      <c r="K90" s="6"/>
      <c r="L90" s="7"/>
      <c r="M90" s="6"/>
    </row>
    <row r="91" spans="1:13" ht="19.350000000000001" customHeight="1" x14ac:dyDescent="0.5">
      <c r="A91" s="1" t="str">
        <f>A1</f>
        <v>บริษัท อาร์ แอนด์ บี ฟู้ด ซัพพลาย จำกัด (มหาชน)</v>
      </c>
      <c r="E91" s="2"/>
    </row>
    <row r="92" spans="1:13" ht="20.100000000000001" customHeight="1" x14ac:dyDescent="0.5">
      <c r="A92" s="21" t="s">
        <v>166</v>
      </c>
      <c r="G92" s="10"/>
      <c r="I92" s="10"/>
      <c r="K92" s="10"/>
      <c r="M92" s="10"/>
    </row>
    <row r="93" spans="1:13" ht="20.100000000000001" customHeight="1" x14ac:dyDescent="0.5">
      <c r="A93" s="27" t="str">
        <f>A50</f>
        <v>ณ วันที่ 31 มีนาคม พ.ศ. 2563</v>
      </c>
      <c r="B93" s="5"/>
      <c r="C93" s="5"/>
      <c r="D93" s="5"/>
      <c r="E93" s="199"/>
      <c r="F93" s="5"/>
      <c r="G93" s="6"/>
      <c r="H93" s="7"/>
      <c r="I93" s="6"/>
      <c r="J93" s="5"/>
      <c r="K93" s="6"/>
      <c r="L93" s="7"/>
      <c r="M93" s="6"/>
    </row>
    <row r="94" spans="1:13" ht="20.100000000000001" customHeight="1" x14ac:dyDescent="0.5">
      <c r="A94" s="30"/>
      <c r="B94" s="8"/>
      <c r="C94" s="8"/>
      <c r="D94" s="8"/>
      <c r="E94" s="200"/>
      <c r="F94" s="8"/>
      <c r="G94" s="10"/>
      <c r="H94" s="20"/>
      <c r="I94" s="10"/>
      <c r="J94" s="8"/>
      <c r="K94" s="10"/>
      <c r="L94" s="20"/>
      <c r="M94" s="10"/>
    </row>
    <row r="95" spans="1:13" ht="20.100000000000001" customHeight="1" x14ac:dyDescent="0.5">
      <c r="A95" s="30"/>
      <c r="B95" s="8"/>
      <c r="C95" s="8"/>
      <c r="D95" s="8"/>
      <c r="E95" s="8"/>
      <c r="F95" s="8"/>
      <c r="G95" s="298" t="s">
        <v>55</v>
      </c>
      <c r="H95" s="298"/>
      <c r="I95" s="298"/>
      <c r="J95" s="46"/>
      <c r="K95" s="298" t="s">
        <v>70</v>
      </c>
      <c r="L95" s="298"/>
      <c r="M95" s="298"/>
    </row>
    <row r="96" spans="1:13" s="8" customFormat="1" ht="20.100000000000001" customHeight="1" x14ac:dyDescent="0.5">
      <c r="G96" s="146" t="s">
        <v>56</v>
      </c>
      <c r="H96" s="47"/>
      <c r="I96" s="14" t="s">
        <v>186</v>
      </c>
      <c r="J96" s="46"/>
      <c r="K96" s="146" t="s">
        <v>56</v>
      </c>
      <c r="L96" s="47"/>
      <c r="M96" s="14" t="s">
        <v>186</v>
      </c>
    </row>
    <row r="97" spans="1:13" ht="20.100000000000001" customHeight="1" x14ac:dyDescent="0.5">
      <c r="A97" s="30"/>
      <c r="B97" s="8"/>
      <c r="C97" s="8"/>
      <c r="D97" s="8"/>
      <c r="E97" s="8"/>
      <c r="F97" s="8"/>
      <c r="G97" s="14" t="s">
        <v>57</v>
      </c>
      <c r="H97" s="14"/>
      <c r="I97" s="14" t="s">
        <v>39</v>
      </c>
      <c r="J97" s="14"/>
      <c r="K97" s="14" t="s">
        <v>57</v>
      </c>
      <c r="L97" s="14"/>
      <c r="M97" s="14" t="s">
        <v>39</v>
      </c>
    </row>
    <row r="98" spans="1:13" ht="20.100000000000001" customHeight="1" x14ac:dyDescent="0.5">
      <c r="A98" s="22"/>
      <c r="E98" s="194"/>
      <c r="F98" s="13"/>
      <c r="G98" s="14" t="s">
        <v>164</v>
      </c>
      <c r="H98" s="15"/>
      <c r="I98" s="14" t="s">
        <v>131</v>
      </c>
      <c r="J98" s="13"/>
      <c r="K98" s="14" t="s">
        <v>164</v>
      </c>
      <c r="L98" s="15"/>
      <c r="M98" s="14" t="s">
        <v>131</v>
      </c>
    </row>
    <row r="99" spans="1:13" ht="20.100000000000001" customHeight="1" x14ac:dyDescent="0.5">
      <c r="A99" s="22"/>
      <c r="E99" s="195" t="s">
        <v>1</v>
      </c>
      <c r="F99" s="1"/>
      <c r="G99" s="16" t="s">
        <v>2</v>
      </c>
      <c r="H99" s="17"/>
      <c r="I99" s="16" t="s">
        <v>2</v>
      </c>
      <c r="J99" s="1"/>
      <c r="K99" s="16" t="s">
        <v>2</v>
      </c>
      <c r="L99" s="17"/>
      <c r="M99" s="16" t="s">
        <v>2</v>
      </c>
    </row>
    <row r="100" spans="1:13" ht="8.1" customHeight="1" x14ac:dyDescent="0.5">
      <c r="A100" s="22"/>
      <c r="E100" s="196"/>
      <c r="F100" s="1"/>
      <c r="G100" s="175"/>
      <c r="H100" s="17"/>
      <c r="I100" s="18"/>
      <c r="J100" s="1"/>
      <c r="K100" s="175"/>
      <c r="L100" s="17"/>
      <c r="M100" s="18"/>
    </row>
    <row r="101" spans="1:13" ht="20.100000000000001" customHeight="1" x14ac:dyDescent="0.5">
      <c r="A101" s="13" t="s">
        <v>74</v>
      </c>
      <c r="G101" s="176"/>
      <c r="K101" s="176"/>
    </row>
    <row r="102" spans="1:13" ht="8.1" customHeight="1" x14ac:dyDescent="0.5">
      <c r="A102" s="22"/>
      <c r="G102" s="176"/>
      <c r="K102" s="176"/>
    </row>
    <row r="103" spans="1:13" ht="20.100000000000001" customHeight="1" x14ac:dyDescent="0.5">
      <c r="A103" s="19" t="s">
        <v>22</v>
      </c>
      <c r="E103" s="200"/>
      <c r="G103" s="176"/>
      <c r="K103" s="176"/>
    </row>
    <row r="104" spans="1:13" ht="20.100000000000001" customHeight="1" x14ac:dyDescent="0.5">
      <c r="A104" s="19"/>
      <c r="B104" s="19" t="s">
        <v>23</v>
      </c>
      <c r="E104" s="200"/>
      <c r="G104" s="176"/>
      <c r="K104" s="176"/>
    </row>
    <row r="105" spans="1:13" ht="20.25" customHeight="1" x14ac:dyDescent="0.5">
      <c r="A105" s="19"/>
      <c r="B105" s="19"/>
      <c r="C105" s="2" t="s">
        <v>136</v>
      </c>
      <c r="E105" s="200"/>
      <c r="G105" s="176"/>
      <c r="K105" s="176"/>
    </row>
    <row r="106" spans="1:13" ht="20.25" customHeight="1" thickBot="1" x14ac:dyDescent="0.55000000000000004">
      <c r="A106" s="19"/>
      <c r="B106" s="19"/>
      <c r="D106" s="2" t="s">
        <v>137</v>
      </c>
      <c r="E106" s="200"/>
      <c r="G106" s="179">
        <v>2000000000</v>
      </c>
      <c r="I106" s="26">
        <v>2000000000</v>
      </c>
      <c r="K106" s="179">
        <v>2000000000</v>
      </c>
      <c r="M106" s="26">
        <v>2000000000</v>
      </c>
    </row>
    <row r="107" spans="1:13" ht="8.1" customHeight="1" thickTop="1" x14ac:dyDescent="0.5">
      <c r="B107" s="19"/>
      <c r="E107" s="8"/>
      <c r="G107" s="176"/>
      <c r="K107" s="176"/>
    </row>
    <row r="108" spans="1:13" ht="20.100000000000001" customHeight="1" x14ac:dyDescent="0.5">
      <c r="B108" s="19" t="s">
        <v>75</v>
      </c>
      <c r="E108" s="200"/>
      <c r="G108" s="180"/>
      <c r="H108" s="31"/>
      <c r="I108" s="25"/>
      <c r="K108" s="180"/>
      <c r="L108" s="31"/>
      <c r="M108" s="25"/>
    </row>
    <row r="109" spans="1:13" ht="20.100000000000001" customHeight="1" x14ac:dyDescent="0.5">
      <c r="B109" s="19"/>
      <c r="C109" s="2" t="s">
        <v>136</v>
      </c>
      <c r="E109" s="8"/>
      <c r="G109" s="176"/>
      <c r="K109" s="176"/>
    </row>
    <row r="110" spans="1:13" ht="20.100000000000001" customHeight="1" x14ac:dyDescent="0.5">
      <c r="B110" s="19"/>
      <c r="D110" s="2" t="s">
        <v>138</v>
      </c>
      <c r="E110" s="8"/>
      <c r="G110" s="177">
        <v>2000000000</v>
      </c>
      <c r="I110" s="10">
        <v>2000000000</v>
      </c>
      <c r="K110" s="176">
        <v>2000000000</v>
      </c>
      <c r="M110" s="3">
        <v>2000000000</v>
      </c>
    </row>
    <row r="111" spans="1:13" ht="20.100000000000001" customHeight="1" x14ac:dyDescent="0.5">
      <c r="A111" s="2" t="s">
        <v>100</v>
      </c>
      <c r="B111" s="19"/>
      <c r="E111" s="200"/>
      <c r="G111" s="177">
        <v>1248938736</v>
      </c>
      <c r="I111" s="10">
        <v>1248938736</v>
      </c>
      <c r="K111" s="177">
        <v>1248938736</v>
      </c>
      <c r="M111" s="10">
        <v>1248938736</v>
      </c>
    </row>
    <row r="112" spans="1:13" ht="20.100000000000001" customHeight="1" x14ac:dyDescent="0.5">
      <c r="A112" s="2" t="s">
        <v>205</v>
      </c>
      <c r="B112" s="19"/>
      <c r="E112" s="200"/>
      <c r="G112" s="177"/>
      <c r="I112" s="10"/>
      <c r="K112" s="177"/>
      <c r="M112" s="10"/>
    </row>
    <row r="113" spans="1:13" ht="20.100000000000001" customHeight="1" x14ac:dyDescent="0.5">
      <c r="B113" s="19" t="s">
        <v>206</v>
      </c>
      <c r="E113" s="200"/>
      <c r="G113" s="176">
        <v>94712575</v>
      </c>
      <c r="I113" s="3">
        <v>94712575</v>
      </c>
      <c r="K113" s="176">
        <v>0</v>
      </c>
      <c r="M113" s="3">
        <v>0</v>
      </c>
    </row>
    <row r="114" spans="1:13" ht="20.100000000000001" customHeight="1" x14ac:dyDescent="0.5">
      <c r="A114" s="9" t="s">
        <v>24</v>
      </c>
      <c r="E114" s="200"/>
      <c r="G114" s="176"/>
      <c r="H114" s="20"/>
      <c r="K114" s="176"/>
      <c r="L114" s="20"/>
    </row>
    <row r="115" spans="1:13" ht="20.100000000000001" customHeight="1" x14ac:dyDescent="0.5">
      <c r="A115" s="9"/>
      <c r="B115" s="2" t="s">
        <v>139</v>
      </c>
      <c r="E115" s="200"/>
      <c r="G115" s="176"/>
      <c r="H115" s="20"/>
      <c r="K115" s="176"/>
      <c r="L115" s="20"/>
    </row>
    <row r="116" spans="1:13" ht="20.100000000000001" customHeight="1" x14ac:dyDescent="0.5">
      <c r="A116" s="9"/>
      <c r="C116" s="2" t="s">
        <v>140</v>
      </c>
      <c r="E116" s="200">
        <v>21</v>
      </c>
      <c r="G116" s="176">
        <v>110350000</v>
      </c>
      <c r="H116" s="20"/>
      <c r="I116" s="3">
        <v>110350000</v>
      </c>
      <c r="K116" s="176">
        <v>110350000</v>
      </c>
      <c r="L116" s="20"/>
      <c r="M116" s="3">
        <v>110350000</v>
      </c>
    </row>
    <row r="117" spans="1:13" ht="20.100000000000001" customHeight="1" x14ac:dyDescent="0.5">
      <c r="A117" s="9"/>
      <c r="B117" s="2" t="s">
        <v>25</v>
      </c>
      <c r="E117" s="200"/>
      <c r="G117" s="177">
        <v>570394011</v>
      </c>
      <c r="I117" s="10">
        <v>423929843</v>
      </c>
      <c r="J117" s="8"/>
      <c r="K117" s="177">
        <v>475525351</v>
      </c>
      <c r="L117" s="32"/>
      <c r="M117" s="10">
        <v>351871554</v>
      </c>
    </row>
    <row r="118" spans="1:13" ht="20.100000000000001" customHeight="1" x14ac:dyDescent="0.5">
      <c r="A118" s="9" t="s">
        <v>59</v>
      </c>
      <c r="E118" s="200"/>
      <c r="G118" s="178">
        <v>-11940350</v>
      </c>
      <c r="I118" s="6">
        <v>-7665932</v>
      </c>
      <c r="K118" s="178">
        <v>0</v>
      </c>
      <c r="L118" s="32"/>
      <c r="M118" s="6">
        <v>0</v>
      </c>
    </row>
    <row r="119" spans="1:13" ht="8.1" customHeight="1" x14ac:dyDescent="0.5">
      <c r="A119" s="21"/>
      <c r="E119" s="200"/>
      <c r="G119" s="176"/>
      <c r="K119" s="176"/>
    </row>
    <row r="120" spans="1:13" ht="20.100000000000001" customHeight="1" x14ac:dyDescent="0.4">
      <c r="A120" s="33" t="s">
        <v>76</v>
      </c>
      <c r="E120" s="200"/>
      <c r="G120" s="177">
        <f>SUM(G110:G118)</f>
        <v>4012454972</v>
      </c>
      <c r="I120" s="10">
        <f>SUM(I110:I118)</f>
        <v>3870265222</v>
      </c>
      <c r="K120" s="177">
        <f>SUM(K110:K118)</f>
        <v>3834814087</v>
      </c>
      <c r="M120" s="10">
        <f>SUM(M110:M118)</f>
        <v>3711160290</v>
      </c>
    </row>
    <row r="121" spans="1:13" ht="20.100000000000001" customHeight="1" x14ac:dyDescent="0.5">
      <c r="A121" s="9"/>
      <c r="B121" s="2" t="s">
        <v>62</v>
      </c>
      <c r="E121" s="200"/>
      <c r="G121" s="178">
        <v>-896499</v>
      </c>
      <c r="I121" s="6">
        <v>-390043</v>
      </c>
      <c r="K121" s="178">
        <v>0</v>
      </c>
      <c r="M121" s="6">
        <v>0</v>
      </c>
    </row>
    <row r="122" spans="1:13" ht="8.1" customHeight="1" x14ac:dyDescent="0.5">
      <c r="A122" s="21"/>
      <c r="E122" s="200"/>
      <c r="G122" s="176"/>
      <c r="K122" s="176"/>
    </row>
    <row r="123" spans="1:13" ht="20.100000000000001" customHeight="1" x14ac:dyDescent="0.5">
      <c r="A123" s="13" t="s">
        <v>102</v>
      </c>
      <c r="G123" s="178">
        <f>SUM(G120:G121)</f>
        <v>4011558473</v>
      </c>
      <c r="I123" s="6">
        <f>SUM(I120:I121)</f>
        <v>3869875179</v>
      </c>
      <c r="K123" s="178">
        <f>SUM(K120:K121)</f>
        <v>3834814087</v>
      </c>
      <c r="M123" s="6">
        <f>SUM(M120:M121)</f>
        <v>3711160290</v>
      </c>
    </row>
    <row r="124" spans="1:13" ht="8.1" customHeight="1" x14ac:dyDescent="0.5">
      <c r="B124" s="19"/>
      <c r="G124" s="176"/>
      <c r="K124" s="176"/>
    </row>
    <row r="125" spans="1:13" ht="20.100000000000001" customHeight="1" thickBot="1" x14ac:dyDescent="0.55000000000000004">
      <c r="A125" s="1" t="s">
        <v>103</v>
      </c>
      <c r="G125" s="179">
        <f>G85+G123</f>
        <v>4828864878</v>
      </c>
      <c r="I125" s="26">
        <f>I85+I123</f>
        <v>4412314421</v>
      </c>
      <c r="K125" s="179">
        <f>K85+K123</f>
        <v>4357471763</v>
      </c>
      <c r="M125" s="26">
        <f>M85+M123</f>
        <v>4063261332</v>
      </c>
    </row>
    <row r="126" spans="1:13" ht="20.100000000000001" customHeight="1" thickTop="1" x14ac:dyDescent="0.5">
      <c r="A126" s="1"/>
      <c r="L126" s="38"/>
      <c r="M126" s="38"/>
    </row>
    <row r="127" spans="1:13" ht="20.100000000000001" customHeight="1" x14ac:dyDescent="0.5">
      <c r="A127" s="1"/>
      <c r="G127" s="10"/>
      <c r="I127" s="10"/>
      <c r="K127" s="10"/>
      <c r="M127" s="10"/>
    </row>
    <row r="128" spans="1:13" ht="34.5" customHeight="1" x14ac:dyDescent="0.5">
      <c r="A128" s="1"/>
      <c r="G128" s="10"/>
      <c r="I128" s="10"/>
      <c r="K128" s="10"/>
      <c r="M128" s="10"/>
    </row>
    <row r="129" spans="1:13" ht="20.100000000000001" customHeight="1" x14ac:dyDescent="0.5">
      <c r="A129" s="1"/>
      <c r="G129" s="10"/>
      <c r="I129" s="10"/>
      <c r="K129" s="10"/>
      <c r="M129" s="10"/>
    </row>
    <row r="130" spans="1:13" ht="16.5" customHeight="1" x14ac:dyDescent="0.5">
      <c r="A130" s="1"/>
      <c r="G130" s="10"/>
      <c r="I130" s="10"/>
      <c r="K130" s="10"/>
      <c r="M130" s="10"/>
    </row>
    <row r="131" spans="1:13" ht="21" customHeight="1" x14ac:dyDescent="0.5">
      <c r="A131" s="1"/>
      <c r="G131" s="10"/>
      <c r="I131" s="10"/>
      <c r="K131" s="10"/>
      <c r="M131" s="10"/>
    </row>
    <row r="132" spans="1:13" ht="20.100000000000001" customHeight="1" x14ac:dyDescent="0.5">
      <c r="A132" s="29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132" s="5"/>
      <c r="C132" s="5"/>
      <c r="D132" s="5"/>
      <c r="E132" s="199"/>
      <c r="F132" s="5"/>
      <c r="G132" s="6"/>
      <c r="H132" s="7"/>
      <c r="I132" s="6"/>
      <c r="J132" s="5"/>
      <c r="K132" s="6"/>
      <c r="L132" s="7"/>
      <c r="M132" s="6"/>
    </row>
    <row r="133" spans="1:13" ht="20.100000000000001" customHeight="1" x14ac:dyDescent="0.5">
      <c r="G133" s="51"/>
      <c r="H133" s="50"/>
      <c r="I133" s="51"/>
      <c r="J133" s="48"/>
      <c r="K133" s="51"/>
      <c r="L133" s="50"/>
      <c r="M133" s="51"/>
    </row>
    <row r="134" spans="1:13" ht="20.100000000000001" customHeight="1" x14ac:dyDescent="0.5">
      <c r="G134" s="38"/>
      <c r="H134" s="38"/>
      <c r="I134" s="38"/>
      <c r="J134" s="38"/>
      <c r="K134" s="38"/>
      <c r="L134" s="50"/>
      <c r="M134" s="51"/>
    </row>
    <row r="135" spans="1:13" ht="20.100000000000001" customHeight="1" x14ac:dyDescent="0.5">
      <c r="G135" s="51"/>
      <c r="H135" s="50"/>
      <c r="I135" s="51"/>
      <c r="J135" s="48"/>
      <c r="K135" s="51"/>
      <c r="L135" s="50"/>
      <c r="M135" s="51"/>
    </row>
  </sheetData>
  <mergeCells count="7">
    <mergeCell ref="G95:I95"/>
    <mergeCell ref="K95:M95"/>
    <mergeCell ref="G5:I5"/>
    <mergeCell ref="K5:M5"/>
    <mergeCell ref="A45:M45"/>
    <mergeCell ref="G52:I52"/>
    <mergeCell ref="K52:M52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&amp;C&amp;"Times New Roman,Regular"&amp;11           &amp;R&amp;"Browallia New,Regular"&amp;13&amp;P</oddFooter>
  </headerFooter>
  <rowBreaks count="2" manualBreakCount="2">
    <brk id="47" max="12" man="1"/>
    <brk id="90" max="12" man="1"/>
  </rowBreaks>
  <ignoredErrors>
    <ignoredError sqref="E3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1"/>
  <sheetViews>
    <sheetView topLeftCell="A43" zoomScale="115" zoomScaleNormal="115" zoomScaleSheetLayoutView="115" workbookViewId="0">
      <selection activeCell="Q52" sqref="Q52"/>
    </sheetView>
  </sheetViews>
  <sheetFormatPr defaultColWidth="10.42578125" defaultRowHeight="21" customHeight="1" x14ac:dyDescent="0.5"/>
  <cols>
    <col min="1" max="3" width="1.140625" style="48" customWidth="1"/>
    <col min="4" max="4" width="31" style="48" customWidth="1"/>
    <col min="5" max="5" width="7.140625" style="191" customWidth="1"/>
    <col min="6" max="6" width="0.5703125" style="48" customWidth="1"/>
    <col min="7" max="7" width="12.7109375" style="51" customWidth="1"/>
    <col min="8" max="8" width="0.5703125" style="50" customWidth="1"/>
    <col min="9" max="9" width="12.7109375" style="51" customWidth="1"/>
    <col min="10" max="10" width="0.5703125" style="48" customWidth="1"/>
    <col min="11" max="11" width="12.7109375" style="51" customWidth="1"/>
    <col min="12" max="12" width="0.5703125" style="50" customWidth="1"/>
    <col min="13" max="13" width="12.7109375" style="51" customWidth="1"/>
    <col min="14" max="16384" width="10.42578125" style="48"/>
  </cols>
  <sheetData>
    <row r="1" spans="1:13" s="36" customFormat="1" ht="21" customHeight="1" x14ac:dyDescent="0.5">
      <c r="A1" s="35" t="str">
        <f>'T2-4'!A1</f>
        <v>บริษัท อาร์ แอนด์ บี ฟู้ด ซัพพลาย จำกัด (มหาชน)</v>
      </c>
      <c r="E1" s="37"/>
      <c r="G1" s="38"/>
      <c r="H1" s="39"/>
      <c r="I1" s="38"/>
      <c r="K1" s="38"/>
      <c r="L1" s="39"/>
      <c r="M1" s="38"/>
    </row>
    <row r="2" spans="1:13" s="36" customFormat="1" ht="21" customHeight="1" x14ac:dyDescent="0.5">
      <c r="A2" s="40" t="s">
        <v>149</v>
      </c>
      <c r="E2" s="37"/>
      <c r="G2" s="38"/>
      <c r="H2" s="39"/>
      <c r="I2" s="38"/>
      <c r="K2" s="38"/>
      <c r="L2" s="39"/>
      <c r="M2" s="38"/>
    </row>
    <row r="3" spans="1:13" s="36" customFormat="1" ht="21" customHeight="1" x14ac:dyDescent="0.5">
      <c r="A3" s="41" t="s">
        <v>165</v>
      </c>
      <c r="B3" s="42"/>
      <c r="C3" s="42"/>
      <c r="D3" s="42"/>
      <c r="E3" s="190"/>
      <c r="F3" s="42"/>
      <c r="G3" s="43"/>
      <c r="H3" s="44"/>
      <c r="I3" s="43"/>
      <c r="J3" s="42"/>
      <c r="K3" s="43"/>
      <c r="L3" s="44"/>
      <c r="M3" s="43"/>
    </row>
    <row r="4" spans="1:13" s="36" customFormat="1" ht="21" customHeight="1" x14ac:dyDescent="0.5">
      <c r="A4" s="45"/>
      <c r="E4" s="37"/>
      <c r="G4" s="38"/>
      <c r="H4" s="39"/>
      <c r="I4" s="38"/>
      <c r="K4" s="38"/>
      <c r="L4" s="39"/>
      <c r="M4" s="38"/>
    </row>
    <row r="5" spans="1:13" s="63" customFormat="1" ht="21" customHeight="1" x14ac:dyDescent="0.5">
      <c r="A5" s="221"/>
      <c r="E5" s="215"/>
      <c r="G5" s="300" t="s">
        <v>55</v>
      </c>
      <c r="H5" s="300"/>
      <c r="I5" s="300"/>
      <c r="J5" s="222"/>
      <c r="K5" s="300" t="s">
        <v>70</v>
      </c>
      <c r="L5" s="300"/>
      <c r="M5" s="300"/>
    </row>
    <row r="6" spans="1:13" s="63" customFormat="1" ht="21" customHeight="1" x14ac:dyDescent="0.5">
      <c r="A6" s="221"/>
      <c r="E6" s="215"/>
      <c r="G6" s="223" t="s">
        <v>56</v>
      </c>
      <c r="H6" s="224"/>
      <c r="I6" s="223" t="s">
        <v>56</v>
      </c>
      <c r="J6" s="67"/>
      <c r="K6" s="67" t="s">
        <v>56</v>
      </c>
      <c r="L6" s="67"/>
      <c r="M6" s="67" t="s">
        <v>56</v>
      </c>
    </row>
    <row r="7" spans="1:13" s="63" customFormat="1" ht="21" customHeight="1" x14ac:dyDescent="0.5">
      <c r="A7" s="221"/>
      <c r="E7" s="215"/>
      <c r="G7" s="67" t="s">
        <v>57</v>
      </c>
      <c r="H7" s="225"/>
      <c r="I7" s="67" t="s">
        <v>57</v>
      </c>
      <c r="J7" s="67"/>
      <c r="K7" s="67" t="s">
        <v>57</v>
      </c>
      <c r="L7" s="67"/>
      <c r="M7" s="67" t="s">
        <v>57</v>
      </c>
    </row>
    <row r="8" spans="1:13" s="64" customFormat="1" ht="21" customHeight="1" x14ac:dyDescent="0.5">
      <c r="E8" s="226"/>
      <c r="F8" s="69"/>
      <c r="G8" s="67" t="s">
        <v>164</v>
      </c>
      <c r="H8" s="68"/>
      <c r="I8" s="67" t="s">
        <v>131</v>
      </c>
      <c r="J8" s="69"/>
      <c r="K8" s="67" t="s">
        <v>164</v>
      </c>
      <c r="L8" s="68"/>
      <c r="M8" s="67" t="s">
        <v>131</v>
      </c>
    </row>
    <row r="9" spans="1:13" s="64" customFormat="1" ht="21" customHeight="1" x14ac:dyDescent="0.5">
      <c r="E9" s="227" t="s">
        <v>1</v>
      </c>
      <c r="F9" s="69"/>
      <c r="G9" s="71" t="s">
        <v>2</v>
      </c>
      <c r="H9" s="72"/>
      <c r="I9" s="71" t="s">
        <v>2</v>
      </c>
      <c r="J9" s="69"/>
      <c r="K9" s="71" t="s">
        <v>2</v>
      </c>
      <c r="L9" s="72"/>
      <c r="M9" s="71" t="s">
        <v>2</v>
      </c>
    </row>
    <row r="10" spans="1:13" s="64" customFormat="1" ht="8.1" customHeight="1" x14ac:dyDescent="0.5">
      <c r="A10" s="69"/>
      <c r="E10" s="206"/>
      <c r="G10" s="163"/>
      <c r="H10" s="228"/>
      <c r="I10" s="78"/>
      <c r="K10" s="163"/>
      <c r="L10" s="228"/>
      <c r="M10" s="78"/>
    </row>
    <row r="11" spans="1:13" s="64" customFormat="1" ht="21" customHeight="1" x14ac:dyDescent="0.5">
      <c r="A11" s="64" t="s">
        <v>127</v>
      </c>
      <c r="E11" s="206"/>
      <c r="G11" s="172">
        <v>789000106</v>
      </c>
      <c r="H11" s="228"/>
      <c r="I11" s="96">
        <v>689654482</v>
      </c>
      <c r="J11" s="228"/>
      <c r="K11" s="172">
        <v>602632363</v>
      </c>
      <c r="M11" s="96">
        <v>498064202</v>
      </c>
    </row>
    <row r="12" spans="1:13" s="64" customFormat="1" ht="21" customHeight="1" x14ac:dyDescent="0.5">
      <c r="A12" s="64" t="s">
        <v>106</v>
      </c>
      <c r="E12" s="206"/>
      <c r="G12" s="169">
        <v>18687118</v>
      </c>
      <c r="H12" s="228"/>
      <c r="I12" s="186">
        <v>27704525</v>
      </c>
      <c r="J12" s="228"/>
      <c r="K12" s="169">
        <v>0</v>
      </c>
      <c r="M12" s="186">
        <v>0</v>
      </c>
    </row>
    <row r="13" spans="1:13" s="64" customFormat="1" ht="8.1" customHeight="1" x14ac:dyDescent="0.5">
      <c r="E13" s="206"/>
      <c r="G13" s="172"/>
      <c r="H13" s="228"/>
      <c r="I13" s="96"/>
      <c r="J13" s="228"/>
      <c r="K13" s="172"/>
      <c r="M13" s="96"/>
    </row>
    <row r="14" spans="1:13" s="64" customFormat="1" ht="21" customHeight="1" x14ac:dyDescent="0.5">
      <c r="A14" s="69" t="s">
        <v>113</v>
      </c>
      <c r="E14" s="206"/>
      <c r="G14" s="169">
        <f>SUM(G11:G12)</f>
        <v>807687224</v>
      </c>
      <c r="H14" s="228"/>
      <c r="I14" s="186">
        <f>SUM(I11:I12)</f>
        <v>717359007</v>
      </c>
      <c r="J14" s="228"/>
      <c r="K14" s="169">
        <f>SUM(K11:K12)</f>
        <v>602632363</v>
      </c>
      <c r="M14" s="186">
        <f>SUM(M11:M12)</f>
        <v>498064202</v>
      </c>
    </row>
    <row r="15" spans="1:13" s="64" customFormat="1" ht="8.1" customHeight="1" x14ac:dyDescent="0.5">
      <c r="E15" s="206"/>
      <c r="G15" s="172"/>
      <c r="H15" s="228"/>
      <c r="I15" s="96"/>
      <c r="J15" s="228"/>
      <c r="K15" s="172"/>
      <c r="M15" s="96"/>
    </row>
    <row r="16" spans="1:13" s="64" customFormat="1" ht="21" customHeight="1" x14ac:dyDescent="0.5">
      <c r="A16" s="64" t="s">
        <v>107</v>
      </c>
      <c r="E16" s="206"/>
      <c r="G16" s="163">
        <v>-435518457</v>
      </c>
      <c r="H16" s="229"/>
      <c r="I16" s="78">
        <v>-420819845</v>
      </c>
      <c r="J16" s="229"/>
      <c r="K16" s="163">
        <v>-351221212</v>
      </c>
      <c r="L16" s="63"/>
      <c r="M16" s="78">
        <v>-319338780</v>
      </c>
    </row>
    <row r="17" spans="1:13" s="64" customFormat="1" ht="21" customHeight="1" x14ac:dyDescent="0.5">
      <c r="A17" s="64" t="s">
        <v>114</v>
      </c>
      <c r="E17" s="206"/>
      <c r="G17" s="169">
        <v>-23577659</v>
      </c>
      <c r="H17" s="229"/>
      <c r="I17" s="186">
        <v>-29749706</v>
      </c>
      <c r="J17" s="229"/>
      <c r="K17" s="169">
        <v>0</v>
      </c>
      <c r="M17" s="186">
        <v>0</v>
      </c>
    </row>
    <row r="18" spans="1:13" s="64" customFormat="1" ht="8.1" customHeight="1" x14ac:dyDescent="0.5">
      <c r="E18" s="206"/>
      <c r="G18" s="172"/>
      <c r="H18" s="228"/>
      <c r="I18" s="96"/>
      <c r="J18" s="228"/>
      <c r="K18" s="172"/>
      <c r="M18" s="96"/>
    </row>
    <row r="19" spans="1:13" s="64" customFormat="1" ht="21" customHeight="1" x14ac:dyDescent="0.5">
      <c r="A19" s="69" t="s">
        <v>115</v>
      </c>
      <c r="E19" s="206"/>
      <c r="G19" s="164">
        <f>SUM(G16:G17)</f>
        <v>-459096116</v>
      </c>
      <c r="H19" s="229"/>
      <c r="I19" s="182">
        <f>SUM(I16:I17)</f>
        <v>-450569551</v>
      </c>
      <c r="J19" s="229"/>
      <c r="K19" s="164">
        <f>SUM(K16:K17)</f>
        <v>-351221212</v>
      </c>
      <c r="M19" s="182">
        <f>SUM(M16:M17)</f>
        <v>-319338780</v>
      </c>
    </row>
    <row r="20" spans="1:13" s="64" customFormat="1" ht="8.1" customHeight="1" x14ac:dyDescent="0.5">
      <c r="E20" s="206"/>
      <c r="G20" s="172"/>
      <c r="H20" s="228"/>
      <c r="I20" s="96"/>
      <c r="J20" s="228"/>
      <c r="K20" s="172"/>
      <c r="M20" s="96"/>
    </row>
    <row r="21" spans="1:13" s="64" customFormat="1" ht="21" customHeight="1" x14ac:dyDescent="0.5">
      <c r="A21" s="69" t="s">
        <v>26</v>
      </c>
      <c r="E21" s="206"/>
      <c r="G21" s="172">
        <f>G14+G19</f>
        <v>348591108</v>
      </c>
      <c r="H21" s="228"/>
      <c r="I21" s="96">
        <f>I14+I19</f>
        <v>266789456</v>
      </c>
      <c r="J21" s="228"/>
      <c r="K21" s="172">
        <f>K14+K19</f>
        <v>251411151</v>
      </c>
      <c r="M21" s="96">
        <f>M14+M19</f>
        <v>178725422</v>
      </c>
    </row>
    <row r="22" spans="1:13" s="64" customFormat="1" ht="21" customHeight="1" x14ac:dyDescent="0.5">
      <c r="A22" s="64" t="s">
        <v>27</v>
      </c>
      <c r="E22" s="206"/>
      <c r="G22" s="230">
        <v>9334397</v>
      </c>
      <c r="H22" s="229"/>
      <c r="I22" s="231">
        <v>2526415</v>
      </c>
      <c r="J22" s="229"/>
      <c r="K22" s="230">
        <v>23739358</v>
      </c>
      <c r="L22" s="63"/>
      <c r="M22" s="231">
        <v>13926875</v>
      </c>
    </row>
    <row r="23" spans="1:13" s="64" customFormat="1" ht="21" customHeight="1" x14ac:dyDescent="0.5">
      <c r="A23" s="64" t="s">
        <v>28</v>
      </c>
      <c r="E23" s="206"/>
      <c r="G23" s="163">
        <v>-49700969</v>
      </c>
      <c r="H23" s="229"/>
      <c r="I23" s="78">
        <v>-48611595</v>
      </c>
      <c r="J23" s="229"/>
      <c r="K23" s="163">
        <f>-36013493-1</f>
        <v>-36013494</v>
      </c>
      <c r="M23" s="78">
        <v>-32654630</v>
      </c>
    </row>
    <row r="24" spans="1:13" s="64" customFormat="1" ht="21" customHeight="1" x14ac:dyDescent="0.5">
      <c r="A24" s="64" t="s">
        <v>29</v>
      </c>
      <c r="E24" s="206"/>
      <c r="G24" s="163">
        <v>-109927752</v>
      </c>
      <c r="H24" s="229"/>
      <c r="I24" s="78">
        <v>-104313729</v>
      </c>
      <c r="J24" s="229"/>
      <c r="K24" s="163">
        <v>-72721002</v>
      </c>
      <c r="L24" s="63"/>
      <c r="M24" s="78">
        <v>-65188083</v>
      </c>
    </row>
    <row r="25" spans="1:13" s="64" customFormat="1" ht="21" customHeight="1" x14ac:dyDescent="0.5">
      <c r="A25" s="64" t="s">
        <v>200</v>
      </c>
      <c r="E25" s="206"/>
      <c r="G25" s="163">
        <v>-7071743</v>
      </c>
      <c r="H25" s="229"/>
      <c r="I25" s="78">
        <v>0</v>
      </c>
      <c r="J25" s="229"/>
      <c r="K25" s="163">
        <v>-6677779</v>
      </c>
      <c r="L25" s="63"/>
      <c r="M25" s="78">
        <v>0</v>
      </c>
    </row>
    <row r="26" spans="1:13" s="64" customFormat="1" ht="21" customHeight="1" x14ac:dyDescent="0.5">
      <c r="A26" s="64" t="s">
        <v>30</v>
      </c>
      <c r="E26" s="206"/>
      <c r="G26" s="232">
        <v>-4595438</v>
      </c>
      <c r="H26" s="228"/>
      <c r="I26" s="233">
        <v>-6924997</v>
      </c>
      <c r="J26" s="228"/>
      <c r="K26" s="232">
        <v>-2209924</v>
      </c>
      <c r="M26" s="233">
        <v>-4541010</v>
      </c>
    </row>
    <row r="27" spans="1:13" s="64" customFormat="1" ht="8.1" customHeight="1" x14ac:dyDescent="0.5">
      <c r="A27" s="234"/>
      <c r="E27" s="206"/>
      <c r="G27" s="172"/>
      <c r="H27" s="228"/>
      <c r="I27" s="96"/>
      <c r="J27" s="228"/>
      <c r="K27" s="172"/>
      <c r="M27" s="96"/>
    </row>
    <row r="28" spans="1:13" s="64" customFormat="1" ht="21" customHeight="1" x14ac:dyDescent="0.5">
      <c r="A28" s="69" t="s">
        <v>77</v>
      </c>
      <c r="E28" s="206"/>
      <c r="G28" s="163">
        <f>SUM(G21:G26)</f>
        <v>186629603</v>
      </c>
      <c r="H28" s="228"/>
      <c r="I28" s="78">
        <f>SUM(I21:I26)</f>
        <v>109465550</v>
      </c>
      <c r="J28" s="228"/>
      <c r="K28" s="163">
        <f>SUM(K21:K26)</f>
        <v>157528310</v>
      </c>
      <c r="M28" s="78">
        <f>SUM(M21:M26)</f>
        <v>90268574</v>
      </c>
    </row>
    <row r="29" spans="1:13" s="64" customFormat="1" ht="21" customHeight="1" x14ac:dyDescent="0.5">
      <c r="A29" s="64" t="s">
        <v>31</v>
      </c>
      <c r="E29" s="215">
        <v>20</v>
      </c>
      <c r="G29" s="164">
        <v>-39653107</v>
      </c>
      <c r="H29" s="229"/>
      <c r="I29" s="182">
        <v>-22156633</v>
      </c>
      <c r="J29" s="229"/>
      <c r="K29" s="164">
        <v>-31391548</v>
      </c>
      <c r="M29" s="182">
        <v>-18194538</v>
      </c>
    </row>
    <row r="30" spans="1:13" s="64" customFormat="1" ht="8.1" customHeight="1" x14ac:dyDescent="0.5">
      <c r="A30" s="69"/>
      <c r="E30" s="206"/>
      <c r="G30" s="172"/>
      <c r="H30" s="228"/>
      <c r="I30" s="96"/>
      <c r="J30" s="228"/>
      <c r="K30" s="172"/>
      <c r="M30" s="96"/>
    </row>
    <row r="31" spans="1:13" s="64" customFormat="1" ht="21" customHeight="1" thickBot="1" x14ac:dyDescent="0.55000000000000004">
      <c r="A31" s="69" t="s">
        <v>116</v>
      </c>
      <c r="E31" s="206"/>
      <c r="G31" s="171">
        <f>SUM(G28:G29)</f>
        <v>146976496</v>
      </c>
      <c r="H31" s="228"/>
      <c r="I31" s="95">
        <f>SUM(I28:I29)</f>
        <v>87308917</v>
      </c>
      <c r="J31" s="228"/>
      <c r="K31" s="171">
        <f>SUM(K28:K29)</f>
        <v>126136762</v>
      </c>
      <c r="M31" s="95">
        <f>SUM(M28:M29)</f>
        <v>72074036</v>
      </c>
    </row>
    <row r="32" spans="1:13" s="64" customFormat="1" ht="21" customHeight="1" thickTop="1" x14ac:dyDescent="0.5">
      <c r="A32" s="69"/>
      <c r="E32" s="206"/>
      <c r="G32" s="163"/>
      <c r="H32" s="228"/>
      <c r="I32" s="78"/>
      <c r="J32" s="228"/>
      <c r="K32" s="163"/>
      <c r="M32" s="78"/>
    </row>
    <row r="33" spans="1:13" s="64" customFormat="1" ht="21" customHeight="1" x14ac:dyDescent="0.5">
      <c r="A33" s="69" t="s">
        <v>78</v>
      </c>
      <c r="E33" s="206"/>
      <c r="G33" s="235"/>
      <c r="H33" s="236"/>
      <c r="I33" s="236"/>
      <c r="J33" s="236"/>
      <c r="K33" s="235"/>
      <c r="L33" s="236"/>
      <c r="M33" s="236"/>
    </row>
    <row r="34" spans="1:13" s="64" customFormat="1" ht="21" customHeight="1" x14ac:dyDescent="0.5">
      <c r="A34" s="237" t="s">
        <v>120</v>
      </c>
      <c r="E34" s="206"/>
      <c r="G34" s="238"/>
      <c r="H34" s="219"/>
      <c r="J34" s="219"/>
      <c r="K34" s="238"/>
    </row>
    <row r="35" spans="1:13" s="64" customFormat="1" ht="21" customHeight="1" x14ac:dyDescent="0.5">
      <c r="A35" s="237"/>
      <c r="B35" s="64" t="s">
        <v>79</v>
      </c>
      <c r="E35" s="206"/>
      <c r="G35" s="169">
        <v>-4416312</v>
      </c>
      <c r="H35" s="231"/>
      <c r="I35" s="186">
        <v>-1566</v>
      </c>
      <c r="J35" s="231"/>
      <c r="K35" s="239">
        <v>0</v>
      </c>
      <c r="L35" s="231"/>
      <c r="M35" s="240">
        <v>0</v>
      </c>
    </row>
    <row r="36" spans="1:13" s="64" customFormat="1" ht="21" customHeight="1" x14ac:dyDescent="0.5">
      <c r="A36" s="237"/>
      <c r="B36" s="64" t="s">
        <v>80</v>
      </c>
      <c r="E36" s="206"/>
      <c r="G36" s="238"/>
      <c r="H36" s="231"/>
      <c r="J36" s="231"/>
      <c r="K36" s="238"/>
      <c r="L36" s="63"/>
    </row>
    <row r="37" spans="1:13" s="64" customFormat="1" ht="21" customHeight="1" x14ac:dyDescent="0.5">
      <c r="A37" s="237"/>
      <c r="C37" s="64" t="s">
        <v>81</v>
      </c>
      <c r="E37" s="206"/>
      <c r="G37" s="239">
        <f>SUM(G35:G35)</f>
        <v>-4416312</v>
      </c>
      <c r="H37" s="231"/>
      <c r="I37" s="240">
        <f>SUM(I35:I35)</f>
        <v>-1566</v>
      </c>
      <c r="J37" s="231"/>
      <c r="K37" s="239">
        <f>SUM(K35:K35)</f>
        <v>0</v>
      </c>
      <c r="L37" s="231"/>
      <c r="M37" s="240">
        <f>SUM(M35:M35)</f>
        <v>0</v>
      </c>
    </row>
    <row r="38" spans="1:13" s="64" customFormat="1" ht="8.1" customHeight="1" x14ac:dyDescent="0.5">
      <c r="E38" s="206"/>
      <c r="G38" s="163"/>
      <c r="H38" s="231"/>
      <c r="I38" s="78"/>
      <c r="J38" s="231"/>
      <c r="K38" s="163"/>
      <c r="L38" s="63"/>
      <c r="M38" s="78"/>
    </row>
    <row r="39" spans="1:13" s="64" customFormat="1" ht="21" customHeight="1" x14ac:dyDescent="0.5">
      <c r="A39" s="69" t="s">
        <v>190</v>
      </c>
      <c r="B39" s="69"/>
      <c r="C39" s="69"/>
      <c r="D39" s="69"/>
      <c r="E39" s="206"/>
      <c r="G39" s="239">
        <f>G37</f>
        <v>-4416312</v>
      </c>
      <c r="H39" s="231"/>
      <c r="I39" s="240">
        <f>I37</f>
        <v>-1566</v>
      </c>
      <c r="J39" s="231"/>
      <c r="K39" s="239">
        <f>K37</f>
        <v>0</v>
      </c>
      <c r="L39" s="63"/>
      <c r="M39" s="240">
        <f>M37</f>
        <v>0</v>
      </c>
    </row>
    <row r="40" spans="1:13" s="64" customFormat="1" ht="8.1" customHeight="1" x14ac:dyDescent="0.5">
      <c r="A40" s="69"/>
      <c r="B40" s="69"/>
      <c r="C40" s="69"/>
      <c r="D40" s="69"/>
      <c r="E40" s="206"/>
      <c r="G40" s="241"/>
      <c r="H40" s="231"/>
      <c r="I40" s="242"/>
      <c r="J40" s="231"/>
      <c r="K40" s="241"/>
      <c r="L40" s="63"/>
      <c r="M40" s="242"/>
    </row>
    <row r="41" spans="1:13" s="64" customFormat="1" ht="21" customHeight="1" thickBot="1" x14ac:dyDescent="0.55000000000000004">
      <c r="A41" s="69" t="s">
        <v>92</v>
      </c>
      <c r="E41" s="206"/>
      <c r="G41" s="171">
        <f>SUM(G31,G37)</f>
        <v>142560184</v>
      </c>
      <c r="H41" s="228"/>
      <c r="I41" s="95">
        <f>SUM(I31,I37)</f>
        <v>87307351</v>
      </c>
      <c r="J41" s="228"/>
      <c r="K41" s="171">
        <f>SUM(K31,K37)</f>
        <v>126136762</v>
      </c>
      <c r="M41" s="95">
        <f>SUM(M31,M37)</f>
        <v>72074036</v>
      </c>
    </row>
    <row r="42" spans="1:13" ht="17.25" customHeight="1" thickTop="1" x14ac:dyDescent="0.5">
      <c r="A42" s="49"/>
      <c r="G42" s="54"/>
      <c r="H42" s="54"/>
      <c r="I42" s="54"/>
      <c r="J42" s="54"/>
      <c r="K42" s="54"/>
      <c r="L42" s="54"/>
      <c r="M42" s="54"/>
    </row>
    <row r="43" spans="1:13" ht="21" customHeight="1" x14ac:dyDescent="0.5">
      <c r="A43" s="56" t="str">
        <f>'T2-4'!A132</f>
        <v>หมายเหตุประกอบข้อมูลทางการเงินเป็นส่วนหนึ่งของข้อมูลทางการเงินระหว่างกาลนี้</v>
      </c>
      <c r="B43" s="56"/>
      <c r="C43" s="56"/>
      <c r="D43" s="56"/>
      <c r="E43" s="193"/>
      <c r="F43" s="56"/>
      <c r="G43" s="53"/>
      <c r="H43" s="55"/>
      <c r="I43" s="53"/>
      <c r="J43" s="55"/>
      <c r="K43" s="53"/>
      <c r="L43" s="56"/>
      <c r="M43" s="53"/>
    </row>
    <row r="44" spans="1:13" ht="21" customHeight="1" x14ac:dyDescent="0.5">
      <c r="A44" s="35" t="str">
        <f>A1</f>
        <v>บริษัท อาร์ แอนด์ บี ฟู้ด ซัพพลาย จำกัด (มหาชน)</v>
      </c>
      <c r="B44" s="36"/>
      <c r="C44" s="36"/>
      <c r="D44" s="36"/>
      <c r="E44" s="37"/>
      <c r="F44" s="36"/>
      <c r="G44" s="38"/>
      <c r="H44" s="39"/>
      <c r="I44" s="38"/>
      <c r="J44" s="36"/>
      <c r="K44" s="38"/>
      <c r="L44" s="39"/>
      <c r="M44" s="38"/>
    </row>
    <row r="45" spans="1:13" ht="21" customHeight="1" x14ac:dyDescent="0.5">
      <c r="A45" s="40" t="s">
        <v>176</v>
      </c>
      <c r="B45" s="36"/>
      <c r="C45" s="36"/>
      <c r="D45" s="36"/>
      <c r="E45" s="37"/>
      <c r="F45" s="36"/>
      <c r="G45" s="38"/>
      <c r="H45" s="39"/>
      <c r="I45" s="38"/>
      <c r="J45" s="36"/>
      <c r="K45" s="38"/>
      <c r="L45" s="39"/>
      <c r="M45" s="38"/>
    </row>
    <row r="46" spans="1:13" ht="21" customHeight="1" x14ac:dyDescent="0.5">
      <c r="A46" s="41" t="s">
        <v>165</v>
      </c>
      <c r="B46" s="42"/>
      <c r="C46" s="42"/>
      <c r="D46" s="42"/>
      <c r="E46" s="190"/>
      <c r="F46" s="42"/>
      <c r="G46" s="43"/>
      <c r="H46" s="44"/>
      <c r="I46" s="43"/>
      <c r="J46" s="42"/>
      <c r="K46" s="43"/>
      <c r="L46" s="44"/>
      <c r="M46" s="43"/>
    </row>
    <row r="47" spans="1:13" ht="21" customHeight="1" x14ac:dyDescent="0.5">
      <c r="A47" s="49"/>
      <c r="G47" s="38"/>
      <c r="H47" s="54"/>
      <c r="I47" s="38"/>
      <c r="J47" s="54"/>
      <c r="K47" s="38"/>
      <c r="L47" s="36"/>
      <c r="M47" s="38"/>
    </row>
    <row r="48" spans="1:13" s="64" customFormat="1" ht="21" customHeight="1" x14ac:dyDescent="0.5">
      <c r="A48" s="69"/>
      <c r="E48" s="215"/>
      <c r="F48" s="63"/>
      <c r="G48" s="300" t="s">
        <v>55</v>
      </c>
      <c r="H48" s="300"/>
      <c r="I48" s="300"/>
      <c r="J48" s="222"/>
      <c r="K48" s="300" t="s">
        <v>70</v>
      </c>
      <c r="L48" s="300"/>
      <c r="M48" s="300"/>
    </row>
    <row r="49" spans="1:13" s="64" customFormat="1" ht="20.25" customHeight="1" x14ac:dyDescent="0.5">
      <c r="A49" s="69"/>
      <c r="E49" s="215"/>
      <c r="F49" s="63"/>
      <c r="G49" s="223" t="s">
        <v>56</v>
      </c>
      <c r="H49" s="224"/>
      <c r="I49" s="223" t="s">
        <v>56</v>
      </c>
      <c r="J49" s="67"/>
      <c r="K49" s="67" t="s">
        <v>56</v>
      </c>
      <c r="L49" s="67"/>
      <c r="M49" s="67" t="s">
        <v>56</v>
      </c>
    </row>
    <row r="50" spans="1:13" s="64" customFormat="1" ht="21" customHeight="1" x14ac:dyDescent="0.5">
      <c r="A50" s="69"/>
      <c r="E50" s="215"/>
      <c r="F50" s="63"/>
      <c r="G50" s="67" t="s">
        <v>57</v>
      </c>
      <c r="H50" s="225"/>
      <c r="I50" s="67" t="s">
        <v>57</v>
      </c>
      <c r="J50" s="67"/>
      <c r="K50" s="67" t="s">
        <v>57</v>
      </c>
      <c r="L50" s="67"/>
      <c r="M50" s="67" t="s">
        <v>57</v>
      </c>
    </row>
    <row r="51" spans="1:13" s="64" customFormat="1" ht="21" customHeight="1" x14ac:dyDescent="0.5">
      <c r="A51" s="69"/>
      <c r="E51" s="226"/>
      <c r="F51" s="69"/>
      <c r="G51" s="67" t="s">
        <v>164</v>
      </c>
      <c r="H51" s="68"/>
      <c r="I51" s="67" t="s">
        <v>131</v>
      </c>
      <c r="J51" s="69"/>
      <c r="K51" s="67" t="s">
        <v>164</v>
      </c>
      <c r="L51" s="68"/>
      <c r="M51" s="67" t="s">
        <v>131</v>
      </c>
    </row>
    <row r="52" spans="1:13" s="64" customFormat="1" ht="21" customHeight="1" x14ac:dyDescent="0.5">
      <c r="E52" s="227" t="s">
        <v>1</v>
      </c>
      <c r="F52" s="69"/>
      <c r="G52" s="71" t="s">
        <v>2</v>
      </c>
      <c r="H52" s="72"/>
      <c r="I52" s="71" t="s">
        <v>2</v>
      </c>
      <c r="J52" s="69"/>
      <c r="K52" s="71" t="s">
        <v>2</v>
      </c>
      <c r="L52" s="72"/>
      <c r="M52" s="71" t="s">
        <v>2</v>
      </c>
    </row>
    <row r="53" spans="1:13" s="64" customFormat="1" ht="8.1" customHeight="1" x14ac:dyDescent="0.5">
      <c r="E53" s="243"/>
      <c r="F53" s="69"/>
      <c r="G53" s="165"/>
      <c r="H53" s="72"/>
      <c r="I53" s="183"/>
      <c r="J53" s="69"/>
      <c r="K53" s="165"/>
      <c r="L53" s="72"/>
      <c r="M53" s="183"/>
    </row>
    <row r="54" spans="1:13" s="64" customFormat="1" ht="21" customHeight="1" x14ac:dyDescent="0.5">
      <c r="A54" s="244" t="s">
        <v>82</v>
      </c>
      <c r="B54" s="63"/>
      <c r="C54" s="63"/>
      <c r="D54" s="63"/>
      <c r="E54" s="206"/>
      <c r="G54" s="238"/>
      <c r="H54" s="231"/>
      <c r="J54" s="231"/>
      <c r="K54" s="238"/>
      <c r="L54" s="63"/>
    </row>
    <row r="55" spans="1:13" s="64" customFormat="1" ht="21" customHeight="1" x14ac:dyDescent="0.5">
      <c r="B55" s="64" t="s">
        <v>83</v>
      </c>
      <c r="E55" s="206"/>
      <c r="G55" s="245">
        <f>G31-G56</f>
        <v>147341058</v>
      </c>
      <c r="H55" s="231"/>
      <c r="I55" s="219">
        <f>I31-I56</f>
        <v>87701743</v>
      </c>
      <c r="J55" s="231"/>
      <c r="K55" s="245">
        <f>K31-K56</f>
        <v>126136762</v>
      </c>
      <c r="L55" s="231"/>
      <c r="M55" s="219">
        <f>M31-M56</f>
        <v>72074036</v>
      </c>
    </row>
    <row r="56" spans="1:13" s="64" customFormat="1" ht="21" customHeight="1" x14ac:dyDescent="0.5">
      <c r="B56" s="64" t="s">
        <v>84</v>
      </c>
      <c r="E56" s="206"/>
      <c r="G56" s="169">
        <v>-364562</v>
      </c>
      <c r="H56" s="231"/>
      <c r="I56" s="186">
        <v>-392826</v>
      </c>
      <c r="J56" s="231"/>
      <c r="K56" s="169">
        <v>0</v>
      </c>
      <c r="L56" s="231"/>
      <c r="M56" s="186">
        <v>0</v>
      </c>
    </row>
    <row r="57" spans="1:13" s="64" customFormat="1" ht="8.1" customHeight="1" x14ac:dyDescent="0.5">
      <c r="A57" s="244"/>
      <c r="B57" s="63"/>
      <c r="C57" s="63"/>
      <c r="D57" s="63"/>
      <c r="E57" s="206"/>
      <c r="G57" s="241"/>
      <c r="H57" s="231"/>
      <c r="I57" s="242"/>
      <c r="J57" s="231"/>
      <c r="K57" s="241"/>
      <c r="L57" s="63"/>
      <c r="M57" s="242"/>
    </row>
    <row r="58" spans="1:13" s="64" customFormat="1" ht="21" customHeight="1" thickBot="1" x14ac:dyDescent="0.55000000000000004">
      <c r="A58" s="244"/>
      <c r="B58" s="63"/>
      <c r="C58" s="63"/>
      <c r="D58" s="63"/>
      <c r="E58" s="206"/>
      <c r="G58" s="246">
        <f>SUM(G55:G56)</f>
        <v>146976496</v>
      </c>
      <c r="H58" s="231"/>
      <c r="I58" s="247">
        <f>SUM(I55:I56)</f>
        <v>87308917</v>
      </c>
      <c r="J58" s="231"/>
      <c r="K58" s="246">
        <f>K31</f>
        <v>126136762</v>
      </c>
      <c r="L58" s="231"/>
      <c r="M58" s="247">
        <f>M31</f>
        <v>72074036</v>
      </c>
    </row>
    <row r="59" spans="1:13" s="64" customFormat="1" ht="21" customHeight="1" thickTop="1" x14ac:dyDescent="0.5">
      <c r="A59" s="244"/>
      <c r="B59" s="63"/>
      <c r="C59" s="63"/>
      <c r="D59" s="63"/>
      <c r="E59" s="206"/>
      <c r="G59" s="241"/>
      <c r="H59" s="231"/>
      <c r="I59" s="242"/>
      <c r="J59" s="231"/>
      <c r="K59" s="241"/>
      <c r="L59" s="63"/>
      <c r="M59" s="242"/>
    </row>
    <row r="60" spans="1:13" s="64" customFormat="1" ht="21" customHeight="1" x14ac:dyDescent="0.5">
      <c r="A60" s="244" t="s">
        <v>85</v>
      </c>
      <c r="B60" s="63"/>
      <c r="C60" s="63"/>
      <c r="D60" s="63"/>
      <c r="E60" s="206"/>
      <c r="G60" s="241"/>
      <c r="H60" s="231"/>
      <c r="I60" s="242"/>
      <c r="J60" s="231"/>
      <c r="K60" s="241"/>
      <c r="L60" s="63"/>
      <c r="M60" s="242"/>
    </row>
    <row r="61" spans="1:13" s="64" customFormat="1" ht="21" customHeight="1" x14ac:dyDescent="0.5">
      <c r="B61" s="64" t="s">
        <v>83</v>
      </c>
      <c r="E61" s="206"/>
      <c r="G61" s="241">
        <f>G41-G62</f>
        <v>143066640</v>
      </c>
      <c r="H61" s="231"/>
      <c r="I61" s="248">
        <f>I41-I62</f>
        <v>87703661</v>
      </c>
      <c r="J61" s="231"/>
      <c r="K61" s="241">
        <f>K41-K62</f>
        <v>126136762</v>
      </c>
      <c r="L61" s="231"/>
      <c r="M61" s="248">
        <v>72074036</v>
      </c>
    </row>
    <row r="62" spans="1:13" s="64" customFormat="1" ht="21" customHeight="1" x14ac:dyDescent="0.5">
      <c r="B62" s="64" t="s">
        <v>84</v>
      </c>
      <c r="E62" s="206"/>
      <c r="G62" s="239">
        <v>-506456</v>
      </c>
      <c r="H62" s="231"/>
      <c r="I62" s="240">
        <v>-396310</v>
      </c>
      <c r="J62" s="231"/>
      <c r="K62" s="239">
        <v>0</v>
      </c>
      <c r="L62" s="231"/>
      <c r="M62" s="240">
        <v>0</v>
      </c>
    </row>
    <row r="63" spans="1:13" s="64" customFormat="1" ht="8.1" customHeight="1" x14ac:dyDescent="0.5">
      <c r="A63" s="244"/>
      <c r="B63" s="63"/>
      <c r="C63" s="63"/>
      <c r="D63" s="63"/>
      <c r="E63" s="206"/>
      <c r="G63" s="241"/>
      <c r="H63" s="231"/>
      <c r="I63" s="242"/>
      <c r="J63" s="231"/>
      <c r="K63" s="241"/>
      <c r="L63" s="63"/>
      <c r="M63" s="242"/>
    </row>
    <row r="64" spans="1:13" s="64" customFormat="1" ht="21" customHeight="1" thickBot="1" x14ac:dyDescent="0.55000000000000004">
      <c r="E64" s="206"/>
      <c r="G64" s="246">
        <f>SUM(G61:G63)</f>
        <v>142560184</v>
      </c>
      <c r="H64" s="231"/>
      <c r="I64" s="247">
        <f>SUM(I61:I63)</f>
        <v>87307351</v>
      </c>
      <c r="J64" s="231"/>
      <c r="K64" s="246">
        <f>SUM(K61:K63)</f>
        <v>126136762</v>
      </c>
      <c r="L64" s="231"/>
      <c r="M64" s="247">
        <f>SUM(M61:M63)</f>
        <v>72074036</v>
      </c>
    </row>
    <row r="65" spans="1:13" s="64" customFormat="1" ht="21" customHeight="1" thickTop="1" x14ac:dyDescent="0.5">
      <c r="A65" s="244"/>
      <c r="B65" s="63"/>
      <c r="C65" s="63"/>
      <c r="D65" s="63"/>
      <c r="E65" s="206"/>
      <c r="G65" s="241"/>
      <c r="H65" s="231"/>
      <c r="I65" s="242"/>
      <c r="J65" s="231"/>
      <c r="K65" s="241"/>
      <c r="L65" s="63"/>
      <c r="M65" s="242"/>
    </row>
    <row r="66" spans="1:13" s="64" customFormat="1" ht="21" customHeight="1" x14ac:dyDescent="0.5">
      <c r="A66" s="244" t="s">
        <v>86</v>
      </c>
      <c r="B66" s="63"/>
      <c r="C66" s="63"/>
      <c r="D66" s="63"/>
      <c r="E66" s="206"/>
      <c r="G66" s="241"/>
      <c r="H66" s="231"/>
      <c r="I66" s="242"/>
      <c r="J66" s="231"/>
      <c r="K66" s="241"/>
      <c r="L66" s="63"/>
      <c r="M66" s="242"/>
    </row>
    <row r="67" spans="1:13" s="64" customFormat="1" ht="8.1" customHeight="1" x14ac:dyDescent="0.5">
      <c r="A67" s="244"/>
      <c r="B67" s="63"/>
      <c r="C67" s="63"/>
      <c r="D67" s="63"/>
      <c r="E67" s="206"/>
      <c r="G67" s="241"/>
      <c r="H67" s="231"/>
      <c r="I67" s="242"/>
      <c r="J67" s="231"/>
      <c r="K67" s="241"/>
      <c r="L67" s="63"/>
      <c r="M67" s="242"/>
    </row>
    <row r="68" spans="1:13" s="64" customFormat="1" ht="21" customHeight="1" x14ac:dyDescent="0.5">
      <c r="A68" s="63" t="s">
        <v>87</v>
      </c>
      <c r="B68" s="63"/>
      <c r="C68" s="63"/>
      <c r="D68" s="63"/>
      <c r="E68" s="215"/>
      <c r="F68" s="63"/>
      <c r="G68" s="241"/>
      <c r="H68" s="231"/>
      <c r="I68" s="242"/>
      <c r="J68" s="231"/>
      <c r="K68" s="241"/>
      <c r="L68" s="63"/>
      <c r="M68" s="242"/>
    </row>
    <row r="69" spans="1:13" s="64" customFormat="1" ht="21" customHeight="1" thickBot="1" x14ac:dyDescent="0.55000000000000004">
      <c r="A69" s="63"/>
      <c r="B69" s="63" t="s">
        <v>88</v>
      </c>
      <c r="C69" s="63"/>
      <c r="D69" s="63"/>
      <c r="E69" s="215">
        <v>22</v>
      </c>
      <c r="F69" s="63"/>
      <c r="G69" s="249">
        <f>G55/2000000000</f>
        <v>7.3670528999999998E-2</v>
      </c>
      <c r="H69" s="250"/>
      <c r="I69" s="251">
        <f>I55/1480000000</f>
        <v>5.9257934459459462E-2</v>
      </c>
      <c r="J69" s="250"/>
      <c r="K69" s="249">
        <f>K55/2000000000</f>
        <v>6.3068381000000007E-2</v>
      </c>
      <c r="L69" s="250"/>
      <c r="M69" s="251">
        <f>M55/1480000000</f>
        <v>4.8698672972972971E-2</v>
      </c>
    </row>
    <row r="70" spans="1:13" s="64" customFormat="1" ht="21.75" customHeight="1" thickTop="1" x14ac:dyDescent="0.5">
      <c r="A70" s="63"/>
      <c r="B70" s="63"/>
      <c r="C70" s="63"/>
      <c r="D70" s="63"/>
      <c r="E70" s="63"/>
      <c r="F70" s="63"/>
      <c r="G70" s="252"/>
      <c r="H70" s="250"/>
      <c r="I70" s="252"/>
      <c r="J70" s="250"/>
      <c r="K70" s="252"/>
      <c r="L70" s="250"/>
      <c r="M70" s="252"/>
    </row>
    <row r="71" spans="1:13" s="64" customFormat="1" ht="24" customHeight="1" x14ac:dyDescent="0.5">
      <c r="A71" s="63"/>
      <c r="B71" s="63"/>
      <c r="C71" s="63"/>
      <c r="D71" s="63"/>
      <c r="E71" s="63"/>
      <c r="F71" s="63"/>
      <c r="G71" s="253">
        <f>G41-G64</f>
        <v>0</v>
      </c>
      <c r="H71" s="254"/>
      <c r="I71" s="253">
        <f>I41-I64</f>
        <v>0</v>
      </c>
      <c r="J71" s="254"/>
      <c r="K71" s="253">
        <f>K41-K64</f>
        <v>0</v>
      </c>
      <c r="L71" s="254"/>
      <c r="M71" s="253">
        <f>M41-M64</f>
        <v>0</v>
      </c>
    </row>
    <row r="72" spans="1:13" s="64" customFormat="1" ht="21" customHeight="1" x14ac:dyDescent="0.5">
      <c r="A72" s="63"/>
      <c r="B72" s="63"/>
      <c r="C72" s="63"/>
      <c r="D72" s="63"/>
      <c r="E72" s="63"/>
      <c r="F72" s="63"/>
      <c r="G72" s="252"/>
      <c r="H72" s="250"/>
      <c r="I72" s="252"/>
      <c r="J72" s="250"/>
      <c r="K72" s="252"/>
      <c r="L72" s="250"/>
      <c r="M72" s="252"/>
    </row>
    <row r="73" spans="1:13" s="64" customFormat="1" ht="22.5" customHeight="1" x14ac:dyDescent="0.5">
      <c r="A73" s="63"/>
      <c r="B73" s="63"/>
      <c r="C73" s="63"/>
      <c r="D73" s="63"/>
      <c r="E73" s="63"/>
      <c r="F73" s="63"/>
      <c r="G73" s="252"/>
      <c r="H73" s="250"/>
      <c r="I73" s="252"/>
      <c r="J73" s="250"/>
      <c r="K73" s="252"/>
      <c r="L73" s="250"/>
      <c r="M73" s="252"/>
    </row>
    <row r="74" spans="1:13" ht="22.5" customHeight="1" x14ac:dyDescent="0.5">
      <c r="A74" s="36"/>
      <c r="B74" s="36"/>
      <c r="C74" s="36"/>
      <c r="D74" s="36"/>
      <c r="E74" s="36"/>
      <c r="F74" s="36"/>
      <c r="G74" s="58"/>
      <c r="H74" s="57"/>
      <c r="I74" s="58"/>
      <c r="J74" s="57"/>
      <c r="K74" s="58"/>
      <c r="L74" s="57"/>
      <c r="M74" s="58"/>
    </row>
    <row r="75" spans="1:13" ht="21" customHeight="1" x14ac:dyDescent="0.5">
      <c r="A75" s="36"/>
      <c r="B75" s="36"/>
      <c r="C75" s="36"/>
      <c r="D75" s="36"/>
      <c r="E75" s="36"/>
      <c r="F75" s="36"/>
      <c r="G75" s="58"/>
      <c r="H75" s="57"/>
      <c r="I75" s="58"/>
      <c r="J75" s="57"/>
      <c r="K75" s="58"/>
      <c r="L75" s="57"/>
      <c r="M75" s="58"/>
    </row>
    <row r="76" spans="1:13" ht="21" customHeight="1" x14ac:dyDescent="0.5">
      <c r="A76" s="36"/>
      <c r="B76" s="36"/>
      <c r="C76" s="36"/>
      <c r="D76" s="36"/>
      <c r="E76" s="36"/>
      <c r="F76" s="36"/>
      <c r="G76" s="58"/>
      <c r="H76" s="57"/>
      <c r="I76" s="58"/>
      <c r="J76" s="57"/>
      <c r="K76" s="58"/>
      <c r="L76" s="57"/>
      <c r="M76" s="58"/>
    </row>
    <row r="77" spans="1:13" ht="21" customHeight="1" x14ac:dyDescent="0.5">
      <c r="A77" s="36"/>
      <c r="B77" s="36"/>
      <c r="C77" s="36"/>
      <c r="D77" s="36"/>
      <c r="E77" s="36"/>
      <c r="F77" s="36"/>
      <c r="G77" s="58"/>
      <c r="H77" s="57"/>
      <c r="I77" s="58"/>
      <c r="J77" s="57"/>
      <c r="K77" s="58"/>
      <c r="L77" s="57"/>
      <c r="M77" s="58"/>
    </row>
    <row r="78" spans="1:13" ht="27.75" customHeight="1" x14ac:dyDescent="0.5">
      <c r="A78" s="36"/>
      <c r="B78" s="36"/>
      <c r="C78" s="36"/>
      <c r="D78" s="36"/>
      <c r="E78" s="36"/>
      <c r="F78" s="36"/>
      <c r="G78" s="58"/>
      <c r="H78" s="57"/>
      <c r="I78" s="58"/>
      <c r="J78" s="57"/>
      <c r="K78" s="58"/>
      <c r="L78" s="57"/>
      <c r="M78" s="58"/>
    </row>
    <row r="79" spans="1:13" ht="36" customHeight="1" x14ac:dyDescent="0.5">
      <c r="A79" s="36"/>
      <c r="B79" s="36"/>
      <c r="C79" s="36"/>
      <c r="D79" s="36"/>
      <c r="E79" s="36"/>
      <c r="F79" s="36"/>
      <c r="G79" s="58"/>
      <c r="H79" s="57"/>
      <c r="I79" s="58"/>
      <c r="J79" s="57"/>
      <c r="K79" s="58"/>
      <c r="L79" s="57"/>
      <c r="M79" s="58"/>
    </row>
    <row r="80" spans="1:13" ht="29.25" customHeight="1" x14ac:dyDescent="0.5">
      <c r="A80" s="36"/>
      <c r="B80" s="36"/>
      <c r="C80" s="36"/>
      <c r="D80" s="36"/>
      <c r="E80" s="36"/>
      <c r="F80" s="36"/>
      <c r="G80" s="58"/>
      <c r="H80" s="57"/>
      <c r="I80" s="58"/>
      <c r="J80" s="57"/>
      <c r="K80" s="58"/>
      <c r="L80" s="57"/>
      <c r="M80" s="58"/>
    </row>
    <row r="81" spans="1:13" ht="21" customHeight="1" x14ac:dyDescent="0.5">
      <c r="A81" s="59" t="str">
        <f>+A43</f>
        <v>หมายเหตุประกอบข้อมูลทางการเงินเป็นส่วนหนึ่งของข้อมูลทางการเงินระหว่างกาลนี้</v>
      </c>
      <c r="B81" s="42"/>
      <c r="C81" s="42"/>
      <c r="D81" s="42"/>
      <c r="E81" s="190"/>
      <c r="F81" s="42"/>
      <c r="G81" s="43"/>
      <c r="H81" s="44"/>
      <c r="I81" s="43"/>
      <c r="J81" s="42"/>
      <c r="K81" s="43"/>
      <c r="L81" s="44"/>
      <c r="M81" s="43"/>
    </row>
  </sheetData>
  <mergeCells count="4">
    <mergeCell ref="G5:I5"/>
    <mergeCell ref="K5:M5"/>
    <mergeCell ref="G48:I48"/>
    <mergeCell ref="K48:M48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&amp;C&amp;"Times New Roman,Regular"&amp;11           &amp;R&amp;"Browallia New,Regular"&amp;13&amp;P</oddFooter>
  </headerFooter>
  <rowBreaks count="1" manualBreakCount="1">
    <brk id="4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29"/>
  <sheetViews>
    <sheetView zoomScale="83" zoomScaleNormal="83" zoomScaleSheetLayoutView="115" workbookViewId="0">
      <selection activeCell="U33" sqref="U33"/>
    </sheetView>
  </sheetViews>
  <sheetFormatPr defaultColWidth="10.42578125" defaultRowHeight="21.6" customHeight="1" x14ac:dyDescent="0.5"/>
  <cols>
    <col min="1" max="1" width="1.5703125" style="48" customWidth="1"/>
    <col min="2" max="3" width="1.85546875" style="48" customWidth="1"/>
    <col min="4" max="4" width="28" style="48" customWidth="1"/>
    <col min="5" max="5" width="6.7109375" style="48" customWidth="1"/>
    <col min="6" max="6" width="0.85546875" style="48" customWidth="1"/>
    <col min="7" max="7" width="9.85546875" style="52" bestFit="1" customWidth="1"/>
    <col min="8" max="8" width="0.85546875" style="48" customWidth="1"/>
    <col min="9" max="9" width="9.42578125" style="48" bestFit="1" customWidth="1"/>
    <col min="10" max="10" width="1.140625" style="48" customWidth="1"/>
    <col min="11" max="11" width="13.28515625" style="139" customWidth="1"/>
    <col min="12" max="12" width="0.85546875" style="139" customWidth="1"/>
    <col min="13" max="13" width="9.42578125" style="139" bestFit="1" customWidth="1"/>
    <col min="14" max="14" width="0.85546875" style="139" customWidth="1"/>
    <col min="15" max="15" width="10" style="139" customWidth="1"/>
    <col min="16" max="16" width="0.85546875" style="139" customWidth="1"/>
    <col min="17" max="17" width="23.7109375" style="139" customWidth="1"/>
    <col min="18" max="18" width="0.85546875" style="139" customWidth="1"/>
    <col min="19" max="19" width="11.7109375" style="139" customWidth="1"/>
    <col min="20" max="20" width="0.85546875" style="139" customWidth="1"/>
    <col min="21" max="21" width="11.28515625" style="48" customWidth="1"/>
    <col min="22" max="22" width="0.85546875" style="48" customWidth="1"/>
    <col min="23" max="23" width="9.42578125" style="140" bestFit="1" customWidth="1"/>
    <col min="24" max="16384" width="10.42578125" style="48"/>
  </cols>
  <sheetData>
    <row r="1" spans="1:23" ht="21.6" customHeight="1" x14ac:dyDescent="0.5">
      <c r="A1" s="49" t="str">
        <f>'T2-4'!A1</f>
        <v>บริษัท อาร์ แอนด์ บี ฟู้ด ซัพพลาย จำกัด (มหาชน)</v>
      </c>
      <c r="B1" s="35"/>
      <c r="C1" s="35"/>
      <c r="D1" s="35"/>
      <c r="E1" s="35"/>
      <c r="F1" s="35"/>
    </row>
    <row r="2" spans="1:23" ht="21.6" customHeight="1" x14ac:dyDescent="0.5">
      <c r="A2" s="49" t="s">
        <v>150</v>
      </c>
      <c r="B2" s="49"/>
      <c r="C2" s="49"/>
      <c r="D2" s="49"/>
      <c r="E2" s="49"/>
      <c r="F2" s="49"/>
    </row>
    <row r="3" spans="1:23" s="42" customFormat="1" ht="21.6" customHeight="1" x14ac:dyDescent="0.5">
      <c r="A3" s="41" t="str">
        <f>'T5-6'!A3</f>
        <v>สำหรับงวดสามเดือนสิ้นสุดวันที่ 31 มีนาคม พ.ศ. 2563</v>
      </c>
      <c r="B3" s="41"/>
      <c r="C3" s="41"/>
      <c r="D3" s="41"/>
      <c r="E3" s="141"/>
      <c r="F3" s="141"/>
      <c r="G3" s="142"/>
      <c r="I3" s="56"/>
      <c r="J3" s="56"/>
      <c r="K3" s="143"/>
      <c r="L3" s="143"/>
      <c r="M3" s="144"/>
      <c r="N3" s="144"/>
      <c r="O3" s="143"/>
      <c r="P3" s="143"/>
      <c r="Q3" s="143"/>
      <c r="R3" s="143"/>
      <c r="S3" s="144"/>
      <c r="T3" s="143"/>
      <c r="U3" s="56"/>
      <c r="V3" s="56"/>
      <c r="W3" s="145"/>
    </row>
    <row r="5" spans="1:23" s="255" customFormat="1" ht="21.6" customHeight="1" x14ac:dyDescent="0.5">
      <c r="G5" s="301" t="s">
        <v>119</v>
      </c>
      <c r="H5" s="301"/>
      <c r="I5" s="302"/>
      <c r="J5" s="302"/>
      <c r="K5" s="302"/>
      <c r="L5" s="302"/>
      <c r="M5" s="302"/>
      <c r="N5" s="302"/>
      <c r="O5" s="301"/>
      <c r="P5" s="301"/>
      <c r="Q5" s="301"/>
      <c r="R5" s="302"/>
      <c r="S5" s="302"/>
      <c r="T5" s="302"/>
      <c r="U5" s="302"/>
      <c r="V5" s="302"/>
      <c r="W5" s="301"/>
    </row>
    <row r="6" spans="1:23" s="255" customFormat="1" ht="21.6" customHeight="1" x14ac:dyDescent="0.5">
      <c r="G6" s="303" t="s">
        <v>89</v>
      </c>
      <c r="H6" s="303"/>
      <c r="I6" s="303"/>
      <c r="J6" s="303"/>
      <c r="K6" s="303"/>
      <c r="L6" s="303"/>
      <c r="M6" s="303"/>
      <c r="N6" s="303"/>
      <c r="O6" s="303"/>
      <c r="P6" s="303"/>
      <c r="Q6" s="303"/>
      <c r="R6" s="303"/>
      <c r="S6" s="303"/>
      <c r="T6" s="257"/>
      <c r="U6" s="257"/>
      <c r="V6" s="257"/>
      <c r="W6" s="257"/>
    </row>
    <row r="7" spans="1:23" s="255" customFormat="1" ht="21.6" customHeight="1" x14ac:dyDescent="0.5">
      <c r="G7" s="258"/>
      <c r="H7" s="258"/>
      <c r="I7" s="258"/>
      <c r="J7" s="258"/>
      <c r="K7" s="259"/>
      <c r="L7" s="258"/>
      <c r="M7" s="258"/>
      <c r="N7" s="258"/>
      <c r="O7" s="258"/>
      <c r="P7" s="258"/>
      <c r="Q7" s="260" t="s">
        <v>59</v>
      </c>
      <c r="R7" s="258"/>
      <c r="S7" s="258"/>
      <c r="T7" s="258"/>
      <c r="U7" s="258"/>
      <c r="V7" s="258"/>
      <c r="W7" s="258"/>
    </row>
    <row r="8" spans="1:23" s="255" customFormat="1" ht="21.6" customHeight="1" x14ac:dyDescent="0.5">
      <c r="G8" s="258"/>
      <c r="H8" s="258"/>
      <c r="I8" s="258"/>
      <c r="J8" s="258"/>
      <c r="K8" s="259"/>
      <c r="L8" s="258"/>
      <c r="M8" s="258"/>
      <c r="N8" s="258"/>
      <c r="O8" s="258"/>
      <c r="P8" s="258"/>
      <c r="Q8" s="261" t="s">
        <v>78</v>
      </c>
      <c r="R8" s="258"/>
      <c r="S8" s="258"/>
      <c r="T8" s="258"/>
      <c r="U8" s="258"/>
      <c r="V8" s="258"/>
      <c r="W8" s="258"/>
    </row>
    <row r="9" spans="1:23" s="255" customFormat="1" ht="21.6" customHeight="1" x14ac:dyDescent="0.5">
      <c r="G9" s="258"/>
      <c r="H9" s="258"/>
      <c r="I9" s="258"/>
      <c r="J9" s="258"/>
      <c r="K9" s="262" t="s">
        <v>104</v>
      </c>
      <c r="L9" s="258"/>
      <c r="M9" s="304" t="s">
        <v>96</v>
      </c>
      <c r="N9" s="304"/>
      <c r="O9" s="304"/>
      <c r="P9" s="258"/>
      <c r="R9" s="258"/>
      <c r="S9" s="259"/>
      <c r="T9" s="258"/>
      <c r="U9" s="263"/>
      <c r="V9" s="263"/>
      <c r="W9" s="263"/>
    </row>
    <row r="10" spans="1:23" s="255" customFormat="1" ht="21.6" customHeight="1" x14ac:dyDescent="0.5">
      <c r="G10" s="258"/>
      <c r="H10" s="258"/>
      <c r="I10" s="258"/>
      <c r="J10" s="258"/>
      <c r="K10" s="262" t="s">
        <v>108</v>
      </c>
      <c r="L10" s="258"/>
      <c r="M10" s="264" t="s">
        <v>141</v>
      </c>
      <c r="N10" s="258"/>
      <c r="O10" s="258"/>
      <c r="P10" s="258"/>
      <c r="Q10" s="259" t="s">
        <v>121</v>
      </c>
      <c r="R10" s="258"/>
      <c r="S10" s="259" t="s">
        <v>63</v>
      </c>
      <c r="T10" s="258"/>
      <c r="U10" s="265"/>
      <c r="V10" s="263"/>
      <c r="W10" s="263"/>
    </row>
    <row r="11" spans="1:23" s="269" customFormat="1" ht="21.6" customHeight="1" x14ac:dyDescent="0.5">
      <c r="A11" s="266"/>
      <c r="B11" s="266"/>
      <c r="C11" s="266"/>
      <c r="D11" s="266"/>
      <c r="E11" s="266"/>
      <c r="F11" s="266"/>
      <c r="G11" s="259" t="s">
        <v>90</v>
      </c>
      <c r="H11" s="267"/>
      <c r="I11" s="267" t="s">
        <v>104</v>
      </c>
      <c r="J11" s="267"/>
      <c r="K11" s="259" t="s">
        <v>109</v>
      </c>
      <c r="L11" s="259"/>
      <c r="M11" s="268" t="s">
        <v>142</v>
      </c>
      <c r="N11" s="259"/>
      <c r="O11" s="259" t="s">
        <v>96</v>
      </c>
      <c r="P11" s="259"/>
      <c r="Q11" s="259" t="s">
        <v>122</v>
      </c>
      <c r="R11" s="259"/>
      <c r="S11" s="259" t="s">
        <v>64</v>
      </c>
      <c r="T11" s="259"/>
      <c r="U11" s="259" t="s">
        <v>66</v>
      </c>
      <c r="V11" s="267"/>
      <c r="W11" s="259" t="s">
        <v>68</v>
      </c>
    </row>
    <row r="12" spans="1:23" s="269" customFormat="1" ht="21.6" customHeight="1" x14ac:dyDescent="0.5">
      <c r="A12" s="266"/>
      <c r="B12" s="266"/>
      <c r="C12" s="266"/>
      <c r="D12" s="266"/>
      <c r="E12" s="266"/>
      <c r="F12" s="266"/>
      <c r="G12" s="259" t="s">
        <v>91</v>
      </c>
      <c r="H12" s="267"/>
      <c r="I12" s="267" t="s">
        <v>105</v>
      </c>
      <c r="J12" s="267"/>
      <c r="K12" s="259" t="s">
        <v>101</v>
      </c>
      <c r="L12" s="259"/>
      <c r="M12" s="268" t="s">
        <v>143</v>
      </c>
      <c r="N12" s="259"/>
      <c r="O12" s="259" t="s">
        <v>25</v>
      </c>
      <c r="P12" s="259"/>
      <c r="Q12" s="259" t="s">
        <v>123</v>
      </c>
      <c r="R12" s="259"/>
      <c r="S12" s="259" t="s">
        <v>65</v>
      </c>
      <c r="T12" s="259"/>
      <c r="U12" s="259" t="s">
        <v>67</v>
      </c>
      <c r="V12" s="267"/>
      <c r="W12" s="259" t="s">
        <v>69</v>
      </c>
    </row>
    <row r="13" spans="1:23" s="269" customFormat="1" ht="21.6" customHeight="1" x14ac:dyDescent="0.5">
      <c r="A13" s="270"/>
      <c r="B13" s="271"/>
      <c r="C13" s="271"/>
      <c r="D13" s="271"/>
      <c r="E13" s="272" t="s">
        <v>1</v>
      </c>
      <c r="F13" s="271"/>
      <c r="G13" s="273" t="s">
        <v>32</v>
      </c>
      <c r="H13" s="267"/>
      <c r="I13" s="274" t="s">
        <v>32</v>
      </c>
      <c r="J13" s="267"/>
      <c r="K13" s="273" t="s">
        <v>32</v>
      </c>
      <c r="L13" s="259"/>
      <c r="M13" s="273" t="s">
        <v>32</v>
      </c>
      <c r="N13" s="259"/>
      <c r="O13" s="273" t="s">
        <v>32</v>
      </c>
      <c r="P13" s="259"/>
      <c r="Q13" s="273" t="s">
        <v>32</v>
      </c>
      <c r="R13" s="259"/>
      <c r="S13" s="273" t="s">
        <v>32</v>
      </c>
      <c r="T13" s="259"/>
      <c r="U13" s="273" t="s">
        <v>32</v>
      </c>
      <c r="V13" s="267"/>
      <c r="W13" s="273" t="s">
        <v>32</v>
      </c>
    </row>
    <row r="14" spans="1:23" s="269" customFormat="1" ht="8.1" customHeight="1" x14ac:dyDescent="0.5">
      <c r="A14" s="270"/>
      <c r="B14" s="271"/>
      <c r="C14" s="271"/>
      <c r="D14" s="271"/>
      <c r="E14" s="271"/>
      <c r="F14" s="271"/>
      <c r="G14" s="275"/>
      <c r="H14" s="276"/>
      <c r="I14" s="276"/>
      <c r="J14" s="276"/>
      <c r="K14" s="275"/>
      <c r="L14" s="275"/>
      <c r="M14" s="275"/>
      <c r="N14" s="275"/>
      <c r="O14" s="275"/>
      <c r="P14" s="275"/>
      <c r="Q14" s="275"/>
      <c r="R14" s="275"/>
      <c r="S14" s="275"/>
      <c r="T14" s="275"/>
      <c r="U14" s="276"/>
      <c r="V14" s="276"/>
      <c r="W14" s="275"/>
    </row>
    <row r="15" spans="1:23" s="256" customFormat="1" ht="21.6" customHeight="1" x14ac:dyDescent="0.5">
      <c r="A15" s="277" t="s">
        <v>132</v>
      </c>
      <c r="B15" s="277"/>
      <c r="C15" s="277"/>
      <c r="D15" s="277"/>
      <c r="E15" s="278">
        <v>21</v>
      </c>
      <c r="F15" s="277"/>
      <c r="G15" s="279">
        <v>1480000000</v>
      </c>
      <c r="H15" s="279"/>
      <c r="I15" s="279">
        <v>93663209</v>
      </c>
      <c r="J15" s="279"/>
      <c r="K15" s="279">
        <v>94712575</v>
      </c>
      <c r="L15" s="279"/>
      <c r="M15" s="279">
        <v>77000000</v>
      </c>
      <c r="N15" s="279"/>
      <c r="O15" s="279">
        <v>350502734</v>
      </c>
      <c r="P15" s="279"/>
      <c r="Q15" s="279">
        <v>-3046750</v>
      </c>
      <c r="R15" s="279"/>
      <c r="S15" s="279">
        <f>G15+O15+Q15+I15+K15+M15</f>
        <v>2092831768</v>
      </c>
      <c r="T15" s="279"/>
      <c r="U15" s="279">
        <v>-1078436</v>
      </c>
      <c r="V15" s="280"/>
      <c r="W15" s="279">
        <f>S15+U15</f>
        <v>2091753332</v>
      </c>
    </row>
    <row r="16" spans="1:23" s="256" customFormat="1" ht="21.6" customHeight="1" x14ac:dyDescent="0.5">
      <c r="A16" s="256" t="s">
        <v>92</v>
      </c>
      <c r="B16" s="281"/>
      <c r="C16" s="281"/>
      <c r="D16" s="281"/>
      <c r="E16" s="282"/>
      <c r="F16" s="281"/>
      <c r="G16" s="283">
        <v>0</v>
      </c>
      <c r="H16" s="279"/>
      <c r="I16" s="283">
        <v>0</v>
      </c>
      <c r="J16" s="280"/>
      <c r="K16" s="283">
        <v>0</v>
      </c>
      <c r="L16" s="280"/>
      <c r="M16" s="283">
        <v>0</v>
      </c>
      <c r="N16" s="280"/>
      <c r="O16" s="283">
        <v>87701743</v>
      </c>
      <c r="P16" s="280"/>
      <c r="Q16" s="283">
        <v>1918</v>
      </c>
      <c r="R16" s="280"/>
      <c r="S16" s="283">
        <f>G16+O16+Q16+I16+K16+M16</f>
        <v>87703661</v>
      </c>
      <c r="T16" s="280"/>
      <c r="U16" s="283">
        <v>-396310</v>
      </c>
      <c r="V16" s="280"/>
      <c r="W16" s="283">
        <f>S16+U16</f>
        <v>87307351</v>
      </c>
    </row>
    <row r="17" spans="1:23" s="256" customFormat="1" ht="8.1" customHeight="1" x14ac:dyDescent="0.5">
      <c r="B17" s="281"/>
      <c r="C17" s="281"/>
      <c r="D17" s="281"/>
      <c r="E17" s="282"/>
      <c r="F17" s="281"/>
      <c r="G17" s="284"/>
      <c r="H17" s="285"/>
      <c r="I17" s="284"/>
      <c r="J17" s="285"/>
      <c r="K17" s="280"/>
      <c r="L17" s="280"/>
      <c r="M17" s="280"/>
      <c r="N17" s="280"/>
      <c r="O17" s="280"/>
      <c r="P17" s="280"/>
      <c r="Q17" s="280"/>
      <c r="R17" s="280"/>
      <c r="S17" s="280"/>
      <c r="T17" s="280"/>
      <c r="U17" s="284"/>
      <c r="V17" s="285"/>
      <c r="W17" s="284"/>
    </row>
    <row r="18" spans="1:23" s="256" customFormat="1" ht="21.6" customHeight="1" thickBot="1" x14ac:dyDescent="0.55000000000000004">
      <c r="A18" s="277" t="s">
        <v>133</v>
      </c>
      <c r="B18" s="266"/>
      <c r="C18" s="266"/>
      <c r="D18" s="266"/>
      <c r="E18" s="271"/>
      <c r="F18" s="266"/>
      <c r="G18" s="286">
        <f>SUM(G15:G16)</f>
        <v>1480000000</v>
      </c>
      <c r="H18" s="285"/>
      <c r="I18" s="286">
        <f>SUM(I15:I16)</f>
        <v>93663209</v>
      </c>
      <c r="J18" s="285"/>
      <c r="K18" s="286">
        <f>SUM(K15:K16)</f>
        <v>94712575</v>
      </c>
      <c r="L18" s="284"/>
      <c r="M18" s="286">
        <f>SUM(M15:M16)</f>
        <v>77000000</v>
      </c>
      <c r="N18" s="284"/>
      <c r="O18" s="286">
        <f>SUM(O15:O16)</f>
        <v>438204477</v>
      </c>
      <c r="P18" s="284"/>
      <c r="Q18" s="286">
        <f>SUM(Q15:Q16)</f>
        <v>-3044832</v>
      </c>
      <c r="R18" s="284"/>
      <c r="S18" s="286">
        <f>SUM(S15:S16)</f>
        <v>2180535429</v>
      </c>
      <c r="T18" s="284"/>
      <c r="U18" s="286">
        <f>SUM(U15:U16)</f>
        <v>-1474746</v>
      </c>
      <c r="V18" s="285"/>
      <c r="W18" s="286">
        <f>SUM(W15:W16)</f>
        <v>2179060683</v>
      </c>
    </row>
    <row r="19" spans="1:23" s="256" customFormat="1" ht="11.25" customHeight="1" thickTop="1" x14ac:dyDescent="0.5">
      <c r="A19" s="277"/>
      <c r="B19" s="266"/>
      <c r="C19" s="266"/>
      <c r="D19" s="266"/>
      <c r="E19" s="271"/>
      <c r="F19" s="266"/>
      <c r="G19" s="284"/>
      <c r="H19" s="285"/>
      <c r="I19" s="284"/>
      <c r="J19" s="285"/>
      <c r="K19" s="284"/>
      <c r="L19" s="284"/>
      <c r="M19" s="284"/>
      <c r="N19" s="284"/>
      <c r="O19" s="284"/>
      <c r="P19" s="284"/>
      <c r="Q19" s="284"/>
      <c r="R19" s="284"/>
      <c r="S19" s="284"/>
      <c r="T19" s="284"/>
      <c r="U19" s="284"/>
      <c r="V19" s="285"/>
      <c r="W19" s="284"/>
    </row>
    <row r="20" spans="1:23" s="256" customFormat="1" ht="21.6" customHeight="1" x14ac:dyDescent="0.5">
      <c r="A20" s="277" t="s">
        <v>161</v>
      </c>
      <c r="B20" s="277"/>
      <c r="C20" s="277"/>
      <c r="D20" s="277"/>
      <c r="E20" s="278">
        <v>21</v>
      </c>
      <c r="F20" s="277"/>
      <c r="G20" s="287">
        <v>2000000000</v>
      </c>
      <c r="H20" s="279"/>
      <c r="I20" s="287">
        <v>1248938736</v>
      </c>
      <c r="J20" s="279"/>
      <c r="K20" s="287">
        <v>94712575</v>
      </c>
      <c r="L20" s="279"/>
      <c r="M20" s="287">
        <v>110350000</v>
      </c>
      <c r="N20" s="279"/>
      <c r="O20" s="287">
        <v>423929843</v>
      </c>
      <c r="P20" s="279"/>
      <c r="Q20" s="287">
        <v>-7665932</v>
      </c>
      <c r="R20" s="279"/>
      <c r="S20" s="287">
        <f>G20+O20+Q20+I20+K20+M20</f>
        <v>3870265222</v>
      </c>
      <c r="T20" s="279"/>
      <c r="U20" s="287">
        <v>-390043</v>
      </c>
      <c r="V20" s="280"/>
      <c r="W20" s="287">
        <f>S20+U20</f>
        <v>3869875179</v>
      </c>
    </row>
    <row r="21" spans="1:23" s="256" customFormat="1" ht="21.6" customHeight="1" x14ac:dyDescent="0.5">
      <c r="A21" s="256" t="s">
        <v>182</v>
      </c>
      <c r="B21" s="277"/>
      <c r="C21" s="277"/>
      <c r="D21" s="277"/>
      <c r="E21" s="278"/>
      <c r="F21" s="277"/>
      <c r="G21" s="287"/>
      <c r="H21" s="279"/>
      <c r="I21" s="287"/>
      <c r="J21" s="279"/>
      <c r="K21" s="287"/>
      <c r="L21" s="279"/>
      <c r="M21" s="287"/>
      <c r="N21" s="279"/>
      <c r="O21" s="287"/>
      <c r="P21" s="279"/>
      <c r="Q21" s="287"/>
      <c r="R21" s="279"/>
      <c r="S21" s="287"/>
      <c r="T21" s="279"/>
      <c r="U21" s="287"/>
      <c r="V21" s="280"/>
      <c r="W21" s="287"/>
    </row>
    <row r="22" spans="1:23" s="256" customFormat="1" ht="21.6" customHeight="1" x14ac:dyDescent="0.5">
      <c r="B22" s="256" t="s">
        <v>181</v>
      </c>
      <c r="C22" s="277"/>
      <c r="D22" s="277"/>
      <c r="E22" s="278">
        <v>5</v>
      </c>
      <c r="F22" s="277"/>
      <c r="G22" s="288">
        <v>0</v>
      </c>
      <c r="H22" s="279"/>
      <c r="I22" s="288">
        <v>0</v>
      </c>
      <c r="J22" s="279"/>
      <c r="K22" s="288">
        <v>0</v>
      </c>
      <c r="L22" s="279"/>
      <c r="M22" s="288">
        <v>0</v>
      </c>
      <c r="N22" s="279"/>
      <c r="O22" s="288">
        <v>-876890</v>
      </c>
      <c r="P22" s="279"/>
      <c r="Q22" s="288">
        <v>0</v>
      </c>
      <c r="R22" s="279"/>
      <c r="S22" s="288">
        <f>G22+O22+Q22+I22+K22+M22</f>
        <v>-876890</v>
      </c>
      <c r="T22" s="279"/>
      <c r="U22" s="288">
        <v>0</v>
      </c>
      <c r="V22" s="280"/>
      <c r="W22" s="288">
        <f>S22+U22</f>
        <v>-876890</v>
      </c>
    </row>
    <row r="23" spans="1:23" s="256" customFormat="1" ht="21.6" customHeight="1" x14ac:dyDescent="0.5">
      <c r="A23" s="277" t="s">
        <v>183</v>
      </c>
      <c r="C23" s="277"/>
      <c r="D23" s="277"/>
      <c r="E23" s="278"/>
      <c r="F23" s="277"/>
      <c r="G23" s="287">
        <f>SUM(G20:G22)</f>
        <v>2000000000</v>
      </c>
      <c r="H23" s="279"/>
      <c r="I23" s="287">
        <f>SUM(I20:I22)</f>
        <v>1248938736</v>
      </c>
      <c r="J23" s="279"/>
      <c r="K23" s="287">
        <f>SUM(K20:K22)</f>
        <v>94712575</v>
      </c>
      <c r="L23" s="279"/>
      <c r="M23" s="287">
        <f>SUM(M20:M22)</f>
        <v>110350000</v>
      </c>
      <c r="N23" s="279"/>
      <c r="O23" s="287">
        <f>SUM(O20:O22)</f>
        <v>423052953</v>
      </c>
      <c r="P23" s="279"/>
      <c r="Q23" s="287">
        <f>SUM(Q20:Q22)</f>
        <v>-7665932</v>
      </c>
      <c r="R23" s="279"/>
      <c r="S23" s="287">
        <f>SUM(S20:S22)</f>
        <v>3869388332</v>
      </c>
      <c r="T23" s="279"/>
      <c r="U23" s="287">
        <f>SUM(U20:U22)</f>
        <v>-390043</v>
      </c>
      <c r="V23" s="280"/>
      <c r="W23" s="287">
        <f>SUM(W20:W22)</f>
        <v>3868998289</v>
      </c>
    </row>
    <row r="24" spans="1:23" s="256" customFormat="1" ht="21.6" customHeight="1" x14ac:dyDescent="0.5">
      <c r="A24" s="256" t="s">
        <v>92</v>
      </c>
      <c r="B24" s="281"/>
      <c r="C24" s="281"/>
      <c r="D24" s="281"/>
      <c r="E24" s="282"/>
      <c r="F24" s="281"/>
      <c r="G24" s="288">
        <v>0</v>
      </c>
      <c r="H24" s="279"/>
      <c r="I24" s="288">
        <v>0</v>
      </c>
      <c r="J24" s="280"/>
      <c r="K24" s="288">
        <v>0</v>
      </c>
      <c r="L24" s="280"/>
      <c r="M24" s="288">
        <v>0</v>
      </c>
      <c r="N24" s="280"/>
      <c r="O24" s="288">
        <f>'T5-6'!G55</f>
        <v>147341058</v>
      </c>
      <c r="P24" s="280"/>
      <c r="Q24" s="288">
        <f>'T5-6'!G61-'T5-6'!G55</f>
        <v>-4274418</v>
      </c>
      <c r="R24" s="280"/>
      <c r="S24" s="288">
        <f>G24+O24+Q24+I24+K24+M24</f>
        <v>143066640</v>
      </c>
      <c r="T24" s="280"/>
      <c r="U24" s="288">
        <v>-506456</v>
      </c>
      <c r="V24" s="280"/>
      <c r="W24" s="288">
        <f>S24+U24</f>
        <v>142560184</v>
      </c>
    </row>
    <row r="25" spans="1:23" s="256" customFormat="1" ht="8.1" customHeight="1" x14ac:dyDescent="0.5">
      <c r="B25" s="281"/>
      <c r="C25" s="281"/>
      <c r="D25" s="281"/>
      <c r="E25" s="282"/>
      <c r="F25" s="281"/>
      <c r="G25" s="289"/>
      <c r="H25" s="285"/>
      <c r="I25" s="289"/>
      <c r="J25" s="285"/>
      <c r="K25" s="290"/>
      <c r="L25" s="280"/>
      <c r="M25" s="290"/>
      <c r="N25" s="280"/>
      <c r="O25" s="290"/>
      <c r="P25" s="280"/>
      <c r="Q25" s="290"/>
      <c r="R25" s="280"/>
      <c r="S25" s="290"/>
      <c r="T25" s="280"/>
      <c r="U25" s="289"/>
      <c r="V25" s="285"/>
      <c r="W25" s="289"/>
    </row>
    <row r="26" spans="1:23" s="256" customFormat="1" ht="21.6" customHeight="1" thickBot="1" x14ac:dyDescent="0.55000000000000004">
      <c r="A26" s="277" t="s">
        <v>162</v>
      </c>
      <c r="B26" s="266"/>
      <c r="C26" s="266"/>
      <c r="D26" s="266"/>
      <c r="E26" s="271"/>
      <c r="F26" s="266"/>
      <c r="G26" s="291">
        <f>SUM(G23:G24)</f>
        <v>2000000000</v>
      </c>
      <c r="H26" s="285"/>
      <c r="I26" s="291">
        <f>SUM(I23:I24)</f>
        <v>1248938736</v>
      </c>
      <c r="J26" s="285"/>
      <c r="K26" s="291">
        <f>SUM(K23:K24)</f>
        <v>94712575</v>
      </c>
      <c r="L26" s="284"/>
      <c r="M26" s="291">
        <f>SUM(M23:M24)</f>
        <v>110350000</v>
      </c>
      <c r="N26" s="284"/>
      <c r="O26" s="291">
        <f>SUM(O23:O24)</f>
        <v>570394011</v>
      </c>
      <c r="P26" s="284"/>
      <c r="Q26" s="291">
        <f>SUM(Q23:Q24)</f>
        <v>-11940350</v>
      </c>
      <c r="R26" s="284"/>
      <c r="S26" s="291">
        <f>SUM(S23:S24)</f>
        <v>4012454972</v>
      </c>
      <c r="T26" s="284"/>
      <c r="U26" s="291">
        <f>SUM(U23:U24)</f>
        <v>-896499</v>
      </c>
      <c r="V26" s="285"/>
      <c r="W26" s="291">
        <f>SUM(W23:W24)</f>
        <v>4011558473</v>
      </c>
    </row>
    <row r="27" spans="1:23" s="36" customFormat="1" ht="19.5" customHeight="1" thickTop="1" x14ac:dyDescent="0.5">
      <c r="A27" s="40"/>
      <c r="B27" s="147"/>
      <c r="C27" s="147"/>
      <c r="D27" s="147"/>
      <c r="E27" s="147"/>
      <c r="F27" s="147"/>
      <c r="G27" s="150"/>
      <c r="H27" s="151"/>
      <c r="I27" s="150"/>
      <c r="J27" s="151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1"/>
      <c r="W27" s="150"/>
    </row>
    <row r="28" spans="1:23" s="36" customFormat="1" ht="4.5" customHeight="1" x14ac:dyDescent="0.5">
      <c r="A28" s="40"/>
      <c r="B28" s="147"/>
      <c r="C28" s="147"/>
      <c r="D28" s="147"/>
      <c r="E28" s="147"/>
      <c r="F28" s="147"/>
      <c r="G28" s="150"/>
      <c r="H28" s="151"/>
      <c r="I28" s="150"/>
      <c r="J28" s="151"/>
      <c r="K28" s="150"/>
      <c r="L28" s="150"/>
      <c r="M28" s="150"/>
      <c r="N28" s="150"/>
      <c r="O28" s="150"/>
      <c r="P28" s="150"/>
      <c r="Q28" s="150"/>
      <c r="R28" s="150"/>
      <c r="S28" s="150"/>
      <c r="T28" s="150"/>
      <c r="U28" s="150"/>
      <c r="V28" s="151"/>
      <c r="W28" s="150"/>
    </row>
    <row r="29" spans="1:23" s="36" customFormat="1" ht="21.6" customHeight="1" x14ac:dyDescent="0.5">
      <c r="A29" s="59" t="s">
        <v>72</v>
      </c>
      <c r="B29" s="42"/>
      <c r="C29" s="42"/>
      <c r="D29" s="42"/>
      <c r="E29" s="56"/>
      <c r="F29" s="56"/>
      <c r="G29" s="142"/>
      <c r="H29" s="42"/>
      <c r="I29" s="56"/>
      <c r="J29" s="56"/>
      <c r="K29" s="143"/>
      <c r="L29" s="143"/>
      <c r="M29" s="144"/>
      <c r="N29" s="144"/>
      <c r="O29" s="143"/>
      <c r="P29" s="143"/>
      <c r="Q29" s="143"/>
      <c r="R29" s="143"/>
      <c r="S29" s="144"/>
      <c r="T29" s="143"/>
      <c r="U29" s="56"/>
      <c r="V29" s="56"/>
      <c r="W29" s="145"/>
    </row>
  </sheetData>
  <mergeCells count="3">
    <mergeCell ref="G5:W5"/>
    <mergeCell ref="G6:S6"/>
    <mergeCell ref="M9:O9"/>
  </mergeCells>
  <pageMargins left="0.4" right="0.4" top="0.5" bottom="0.6" header="0.49" footer="0.4"/>
  <pageSetup paperSize="9" scale="95" firstPageNumber="7" orientation="landscape" useFirstPageNumber="1" horizontalDpi="1200" verticalDpi="1200" r:id="rId1"/>
  <headerFooter>
    <oddFooter>&amp;C&amp;"Times New Roman,Regular"&amp;11           &amp;R&amp;"Browallia New,Regular"&amp;14&amp;P</oddFooter>
  </headerFooter>
  <ignoredErrors>
    <ignoredError sqref="S23:W2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V26"/>
  <sheetViews>
    <sheetView topLeftCell="A7" zoomScaleNormal="100" zoomScaleSheetLayoutView="100" workbookViewId="0">
      <selection activeCell="J18" sqref="J18"/>
    </sheetView>
  </sheetViews>
  <sheetFormatPr defaultColWidth="10.42578125" defaultRowHeight="18.75" x14ac:dyDescent="0.5"/>
  <cols>
    <col min="1" max="1" width="1.5703125" style="100" customWidth="1"/>
    <col min="2" max="3" width="1.85546875" style="100" customWidth="1"/>
    <col min="4" max="4" width="46.140625" style="100" customWidth="1"/>
    <col min="5" max="5" width="8" style="48" customWidth="1"/>
    <col min="6" max="6" width="1.140625" style="100" customWidth="1"/>
    <col min="7" max="7" width="12.85546875" style="101" customWidth="1"/>
    <col min="8" max="8" width="1" style="101" customWidth="1"/>
    <col min="9" max="9" width="12.85546875" style="101" customWidth="1"/>
    <col min="10" max="10" width="1" style="100" customWidth="1"/>
    <col min="11" max="11" width="15.85546875" style="100" customWidth="1"/>
    <col min="12" max="12" width="1" style="100" customWidth="1"/>
    <col min="13" max="13" width="12.85546875" style="102" customWidth="1"/>
    <col min="14" max="14" width="1" style="100" customWidth="1"/>
    <col min="15" max="15" width="12.85546875" style="103" customWidth="1"/>
    <col min="16" max="22" width="10.42578125" style="104"/>
    <col min="23" max="16384" width="10.42578125" style="100"/>
  </cols>
  <sheetData>
    <row r="1" spans="1:22" ht="21.75" customHeight="1" x14ac:dyDescent="0.5">
      <c r="A1" s="98" t="s">
        <v>134</v>
      </c>
      <c r="B1" s="99"/>
      <c r="C1" s="99"/>
      <c r="D1" s="99"/>
    </row>
    <row r="2" spans="1:22" ht="21.75" customHeight="1" x14ac:dyDescent="0.5">
      <c r="A2" s="98" t="s">
        <v>177</v>
      </c>
      <c r="B2" s="98"/>
      <c r="C2" s="98"/>
      <c r="D2" s="98"/>
    </row>
    <row r="3" spans="1:22" s="106" customFormat="1" ht="21.75" customHeight="1" x14ac:dyDescent="0.5">
      <c r="A3" s="105" t="str">
        <f>'T7'!A3</f>
        <v>สำหรับงวดสามเดือนสิ้นสุดวันที่ 31 มีนาคม พ.ศ. 2563</v>
      </c>
      <c r="B3" s="105"/>
      <c r="C3" s="105"/>
      <c r="D3" s="105"/>
      <c r="E3" s="42"/>
      <c r="G3" s="107"/>
      <c r="H3" s="108"/>
      <c r="I3" s="108"/>
      <c r="K3" s="109"/>
      <c r="L3" s="109"/>
      <c r="M3" s="110"/>
      <c r="O3" s="111"/>
      <c r="P3" s="104"/>
      <c r="Q3" s="104"/>
      <c r="R3" s="104"/>
      <c r="S3" s="104"/>
      <c r="T3" s="104"/>
      <c r="U3" s="104"/>
      <c r="V3" s="104"/>
    </row>
    <row r="4" spans="1:22" ht="18.75" customHeight="1" x14ac:dyDescent="0.5"/>
    <row r="5" spans="1:22" ht="18.75" customHeight="1" x14ac:dyDescent="0.5">
      <c r="G5" s="305" t="s">
        <v>93</v>
      </c>
      <c r="H5" s="306"/>
      <c r="I5" s="306"/>
      <c r="J5" s="305"/>
      <c r="K5" s="306"/>
      <c r="L5" s="306"/>
      <c r="M5" s="305"/>
      <c r="N5" s="305"/>
      <c r="O5" s="305"/>
    </row>
    <row r="6" spans="1:22" ht="18.75" customHeight="1" x14ac:dyDescent="0.5">
      <c r="G6" s="112"/>
      <c r="H6" s="112"/>
      <c r="I6" s="112"/>
      <c r="J6" s="112"/>
      <c r="K6" s="307" t="s">
        <v>96</v>
      </c>
      <c r="L6" s="307"/>
      <c r="M6" s="307"/>
      <c r="N6" s="112"/>
      <c r="O6" s="112"/>
    </row>
    <row r="7" spans="1:22" s="119" customFormat="1" ht="26.1" customHeight="1" x14ac:dyDescent="0.5">
      <c r="A7" s="113"/>
      <c r="B7" s="113"/>
      <c r="C7" s="113"/>
      <c r="D7" s="113"/>
      <c r="E7" s="147"/>
      <c r="F7" s="113"/>
      <c r="G7" s="114" t="s">
        <v>90</v>
      </c>
      <c r="H7" s="114"/>
      <c r="I7" s="114" t="s">
        <v>104</v>
      </c>
      <c r="J7" s="115"/>
      <c r="K7" s="18" t="s">
        <v>144</v>
      </c>
      <c r="L7" s="117"/>
      <c r="M7" s="117"/>
      <c r="N7" s="115"/>
      <c r="O7" s="118"/>
    </row>
    <row r="8" spans="1:22" s="119" customFormat="1" ht="24.75" customHeight="1" x14ac:dyDescent="0.5">
      <c r="A8" s="113"/>
      <c r="B8" s="113"/>
      <c r="C8" s="113"/>
      <c r="D8" s="113"/>
      <c r="E8" s="147"/>
      <c r="F8" s="113"/>
      <c r="G8" s="120" t="s">
        <v>91</v>
      </c>
      <c r="H8" s="120"/>
      <c r="I8" s="120" t="s">
        <v>105</v>
      </c>
      <c r="J8" s="115"/>
      <c r="K8" s="121" t="s">
        <v>143</v>
      </c>
      <c r="L8" s="122"/>
      <c r="M8" s="116" t="s">
        <v>25</v>
      </c>
      <c r="N8" s="115"/>
      <c r="O8" s="120" t="s">
        <v>33</v>
      </c>
    </row>
    <row r="9" spans="1:22" s="119" customFormat="1" ht="21.75" customHeight="1" x14ac:dyDescent="0.5">
      <c r="A9" s="123"/>
      <c r="B9" s="124"/>
      <c r="C9" s="124"/>
      <c r="D9" s="124"/>
      <c r="E9" s="311" t="s">
        <v>1</v>
      </c>
      <c r="F9" s="124"/>
      <c r="G9" s="125" t="s">
        <v>32</v>
      </c>
      <c r="H9" s="120"/>
      <c r="I9" s="126" t="s">
        <v>32</v>
      </c>
      <c r="J9" s="115"/>
      <c r="K9" s="127" t="s">
        <v>32</v>
      </c>
      <c r="L9" s="122"/>
      <c r="M9" s="127" t="s">
        <v>32</v>
      </c>
      <c r="N9" s="115"/>
      <c r="O9" s="125" t="s">
        <v>32</v>
      </c>
    </row>
    <row r="10" spans="1:22" s="119" customFormat="1" ht="8.1" customHeight="1" x14ac:dyDescent="0.5">
      <c r="A10" s="123"/>
      <c r="B10" s="124"/>
      <c r="C10" s="124"/>
      <c r="D10" s="124"/>
      <c r="E10" s="147"/>
      <c r="F10" s="124"/>
      <c r="G10" s="120"/>
      <c r="H10" s="120"/>
      <c r="I10" s="120"/>
      <c r="J10" s="115"/>
      <c r="K10" s="115"/>
      <c r="L10" s="115"/>
      <c r="M10" s="120"/>
      <c r="N10" s="115"/>
      <c r="O10" s="120"/>
    </row>
    <row r="11" spans="1:22" s="104" customFormat="1" ht="21.75" customHeight="1" x14ac:dyDescent="0.5">
      <c r="A11" s="128" t="s">
        <v>132</v>
      </c>
      <c r="B11" s="128"/>
      <c r="C11" s="128"/>
      <c r="D11" s="128"/>
      <c r="E11" s="149">
        <v>21</v>
      </c>
      <c r="F11" s="124"/>
      <c r="G11" s="130">
        <v>1480000000</v>
      </c>
      <c r="H11" s="130"/>
      <c r="I11" s="131">
        <v>93663209</v>
      </c>
      <c r="J11" s="130"/>
      <c r="K11" s="131">
        <v>77000000</v>
      </c>
      <c r="L11" s="130"/>
      <c r="M11" s="54">
        <v>246302496</v>
      </c>
      <c r="N11" s="39"/>
      <c r="O11" s="132">
        <f>SUM(G11:M11)</f>
        <v>1896965705</v>
      </c>
    </row>
    <row r="12" spans="1:22" s="104" customFormat="1" ht="21.75" customHeight="1" x14ac:dyDescent="0.5">
      <c r="A12" s="104" t="s">
        <v>92</v>
      </c>
      <c r="B12" s="133"/>
      <c r="C12" s="133"/>
      <c r="D12" s="133"/>
      <c r="E12" s="149"/>
      <c r="F12" s="129"/>
      <c r="G12" s="134">
        <v>0</v>
      </c>
      <c r="H12" s="131"/>
      <c r="I12" s="134">
        <v>0</v>
      </c>
      <c r="J12" s="131"/>
      <c r="K12" s="134">
        <v>0</v>
      </c>
      <c r="L12" s="131"/>
      <c r="M12" s="134">
        <v>72074036</v>
      </c>
      <c r="N12" s="135"/>
      <c r="O12" s="136">
        <f>SUM(G12:M12)</f>
        <v>72074036</v>
      </c>
    </row>
    <row r="13" spans="1:22" s="119" customFormat="1" ht="8.1" customHeight="1" x14ac:dyDescent="0.5">
      <c r="A13" s="104"/>
      <c r="B13" s="133"/>
      <c r="C13" s="133"/>
      <c r="D13" s="133"/>
      <c r="E13" s="149"/>
      <c r="F13" s="124"/>
      <c r="G13" s="120"/>
      <c r="H13" s="120"/>
      <c r="I13" s="120"/>
      <c r="J13" s="115"/>
      <c r="K13" s="120"/>
      <c r="L13" s="115"/>
      <c r="M13" s="120"/>
      <c r="N13" s="115"/>
      <c r="O13" s="120"/>
    </row>
    <row r="14" spans="1:22" s="104" customFormat="1" ht="21.75" customHeight="1" thickBot="1" x14ac:dyDescent="0.55000000000000004">
      <c r="A14" s="128" t="s">
        <v>133</v>
      </c>
      <c r="B14" s="113"/>
      <c r="C14" s="113"/>
      <c r="D14" s="113"/>
      <c r="E14" s="149"/>
      <c r="F14" s="124"/>
      <c r="G14" s="137">
        <f>SUM(G11:G12)</f>
        <v>1480000000</v>
      </c>
      <c r="H14" s="132"/>
      <c r="I14" s="137">
        <f>SUM(I11:I12)</f>
        <v>93663209</v>
      </c>
      <c r="J14" s="135"/>
      <c r="K14" s="137">
        <f>SUM(K11:K12)</f>
        <v>77000000</v>
      </c>
      <c r="L14" s="135"/>
      <c r="M14" s="137">
        <f>SUM(M11:M12)</f>
        <v>318376532</v>
      </c>
      <c r="N14" s="135"/>
      <c r="O14" s="137">
        <f>SUM(O11:O12)</f>
        <v>1969039741</v>
      </c>
    </row>
    <row r="15" spans="1:22" s="104" customFormat="1" ht="18.75" customHeight="1" thickTop="1" x14ac:dyDescent="0.5">
      <c r="A15" s="128"/>
      <c r="B15" s="113"/>
      <c r="C15" s="113"/>
      <c r="D15" s="113"/>
      <c r="E15" s="149"/>
      <c r="F15" s="124"/>
      <c r="G15" s="150"/>
      <c r="H15" s="150"/>
      <c r="I15" s="150"/>
      <c r="J15" s="151"/>
      <c r="K15" s="151"/>
      <c r="L15" s="151"/>
      <c r="M15" s="150"/>
      <c r="N15" s="151"/>
      <c r="O15" s="150"/>
    </row>
    <row r="16" spans="1:22" s="104" customFormat="1" ht="21.75" customHeight="1" x14ac:dyDescent="0.5">
      <c r="A16" s="128" t="s">
        <v>161</v>
      </c>
      <c r="B16" s="128"/>
      <c r="C16" s="128"/>
      <c r="D16" s="128"/>
      <c r="E16" s="149">
        <v>21</v>
      </c>
      <c r="F16" s="124"/>
      <c r="G16" s="154">
        <v>2000000000</v>
      </c>
      <c r="H16" s="54"/>
      <c r="I16" s="154">
        <v>1248938736</v>
      </c>
      <c r="J16" s="54"/>
      <c r="K16" s="154">
        <v>110350000</v>
      </c>
      <c r="L16" s="54"/>
      <c r="M16" s="154">
        <v>351871554</v>
      </c>
      <c r="N16" s="151"/>
      <c r="O16" s="156">
        <f>SUM(G16:M16)</f>
        <v>3711160290</v>
      </c>
    </row>
    <row r="17" spans="1:15" s="104" customFormat="1" ht="21" customHeight="1" x14ac:dyDescent="0.5">
      <c r="A17" s="36" t="s">
        <v>182</v>
      </c>
      <c r="B17" s="40"/>
      <c r="C17" s="128"/>
      <c r="D17" s="128"/>
      <c r="E17" s="149"/>
      <c r="F17" s="124"/>
      <c r="G17" s="154"/>
      <c r="H17" s="54"/>
      <c r="I17" s="154"/>
      <c r="J17" s="54"/>
      <c r="K17" s="154"/>
      <c r="L17" s="54"/>
      <c r="M17" s="154"/>
      <c r="N17" s="151"/>
      <c r="O17" s="156"/>
    </row>
    <row r="18" spans="1:15" s="104" customFormat="1" ht="21" customHeight="1" x14ac:dyDescent="0.5">
      <c r="A18" s="36"/>
      <c r="B18" s="36" t="s">
        <v>181</v>
      </c>
      <c r="C18" s="128"/>
      <c r="D18" s="128"/>
      <c r="E18" s="149">
        <v>5</v>
      </c>
      <c r="F18" s="124"/>
      <c r="G18" s="155">
        <v>0</v>
      </c>
      <c r="H18" s="54"/>
      <c r="I18" s="155">
        <v>0</v>
      </c>
      <c r="J18" s="54"/>
      <c r="K18" s="155">
        <v>0</v>
      </c>
      <c r="L18" s="54"/>
      <c r="M18" s="155">
        <v>-2482965</v>
      </c>
      <c r="N18" s="151"/>
      <c r="O18" s="211">
        <f>SUM(G18:M18)</f>
        <v>-2482965</v>
      </c>
    </row>
    <row r="19" spans="1:15" s="104" customFormat="1" ht="21" customHeight="1" x14ac:dyDescent="0.5">
      <c r="A19" s="40" t="s">
        <v>183</v>
      </c>
      <c r="B19" s="36"/>
      <c r="C19" s="128"/>
      <c r="D19" s="128"/>
      <c r="E19" s="149"/>
      <c r="F19" s="124"/>
      <c r="G19" s="154">
        <f>SUM(G16:G18)</f>
        <v>2000000000</v>
      </c>
      <c r="H19" s="54"/>
      <c r="I19" s="154">
        <f>SUM(I16:I18)</f>
        <v>1248938736</v>
      </c>
      <c r="J19" s="54"/>
      <c r="K19" s="154">
        <f>SUM(K16:K18)</f>
        <v>110350000</v>
      </c>
      <c r="L19" s="54"/>
      <c r="M19" s="154">
        <f>SUM(M16:M18)</f>
        <v>349388589</v>
      </c>
      <c r="N19" s="151"/>
      <c r="O19" s="154">
        <f>SUM(O16:O18)</f>
        <v>3708677325</v>
      </c>
    </row>
    <row r="20" spans="1:15" s="104" customFormat="1" ht="21.75" customHeight="1" x14ac:dyDescent="0.5">
      <c r="A20" s="104" t="s">
        <v>92</v>
      </c>
      <c r="B20" s="133"/>
      <c r="C20" s="133"/>
      <c r="D20" s="133"/>
      <c r="E20" s="149"/>
      <c r="F20" s="129"/>
      <c r="G20" s="153">
        <v>0</v>
      </c>
      <c r="H20" s="38"/>
      <c r="I20" s="153">
        <v>0</v>
      </c>
      <c r="J20" s="38"/>
      <c r="K20" s="153">
        <v>0</v>
      </c>
      <c r="L20" s="38"/>
      <c r="M20" s="153">
        <f>'T5-6'!K31</f>
        <v>126136762</v>
      </c>
      <c r="N20" s="151"/>
      <c r="O20" s="159">
        <f>SUM(G20:M20)</f>
        <v>126136762</v>
      </c>
    </row>
    <row r="21" spans="1:15" s="104" customFormat="1" ht="8.1" customHeight="1" x14ac:dyDescent="0.5">
      <c r="B21" s="133"/>
      <c r="C21" s="133"/>
      <c r="D21" s="133"/>
      <c r="E21" s="149"/>
      <c r="F21" s="129"/>
      <c r="G21" s="156"/>
      <c r="H21" s="150"/>
      <c r="I21" s="156"/>
      <c r="J21" s="151"/>
      <c r="K21" s="157"/>
      <c r="L21" s="151"/>
      <c r="M21" s="152"/>
      <c r="N21" s="151"/>
      <c r="O21" s="156"/>
    </row>
    <row r="22" spans="1:15" s="104" customFormat="1" ht="21.75" customHeight="1" thickBot="1" x14ac:dyDescent="0.55000000000000004">
      <c r="A22" s="128" t="s">
        <v>162</v>
      </c>
      <c r="B22" s="113"/>
      <c r="C22" s="113"/>
      <c r="D22" s="113"/>
      <c r="E22" s="148"/>
      <c r="F22" s="124"/>
      <c r="G22" s="158">
        <f>SUM(G19:G20)</f>
        <v>2000000000</v>
      </c>
      <c r="H22" s="150"/>
      <c r="I22" s="158">
        <f>SUM(I19:I20)</f>
        <v>1248938736</v>
      </c>
      <c r="J22" s="151"/>
      <c r="K22" s="158">
        <f>SUM(K19:K20)</f>
        <v>110350000</v>
      </c>
      <c r="L22" s="151"/>
      <c r="M22" s="158">
        <f>SUM(M19:M20)</f>
        <v>475525351</v>
      </c>
      <c r="N22" s="151"/>
      <c r="O22" s="158">
        <f>SUM(O19:O20)</f>
        <v>3834814087</v>
      </c>
    </row>
    <row r="23" spans="1:15" s="104" customFormat="1" ht="22.5" customHeight="1" thickTop="1" x14ac:dyDescent="0.5">
      <c r="A23" s="128"/>
      <c r="B23" s="113"/>
      <c r="C23" s="113"/>
      <c r="D23" s="113"/>
      <c r="E23" s="148"/>
      <c r="F23" s="124"/>
      <c r="G23" s="132"/>
      <c r="H23" s="132"/>
      <c r="I23" s="132"/>
      <c r="J23" s="135"/>
      <c r="K23" s="135"/>
      <c r="L23" s="135"/>
      <c r="M23" s="132"/>
      <c r="N23" s="135"/>
      <c r="O23" s="132"/>
    </row>
    <row r="24" spans="1:15" s="104" customFormat="1" ht="29.45" customHeight="1" x14ac:dyDescent="0.5">
      <c r="A24" s="128"/>
      <c r="B24" s="113"/>
      <c r="C24" s="113"/>
      <c r="D24" s="113"/>
      <c r="E24" s="148"/>
      <c r="F24" s="124"/>
      <c r="G24" s="132"/>
      <c r="H24" s="132"/>
      <c r="I24" s="132"/>
      <c r="J24" s="135"/>
      <c r="K24" s="135"/>
      <c r="L24" s="135"/>
      <c r="M24" s="132"/>
      <c r="N24" s="135"/>
      <c r="O24" s="132"/>
    </row>
    <row r="25" spans="1:15" s="104" customFormat="1" ht="24.75" customHeight="1" x14ac:dyDescent="0.5">
      <c r="A25" s="128"/>
      <c r="B25" s="113"/>
      <c r="C25" s="113"/>
      <c r="D25" s="113"/>
      <c r="E25" s="148"/>
      <c r="F25" s="124"/>
      <c r="G25" s="132"/>
      <c r="H25" s="132"/>
      <c r="I25" s="132"/>
      <c r="J25" s="135"/>
      <c r="K25" s="135"/>
      <c r="L25" s="135"/>
      <c r="M25" s="132"/>
      <c r="N25" s="135"/>
      <c r="O25" s="132"/>
    </row>
    <row r="26" spans="1:15" s="104" customFormat="1" ht="22.35" customHeight="1" x14ac:dyDescent="0.5">
      <c r="A26" s="138" t="str">
        <f>'T2-4'!A90</f>
        <v>หมายเหตุประกอบข้อมูลทางการเงินเป็นส่วนหนึ่งของข้อมูลทางการเงินระหว่างกาลนี้</v>
      </c>
      <c r="B26" s="106"/>
      <c r="C26" s="106"/>
      <c r="D26" s="106"/>
      <c r="E26" s="42"/>
      <c r="F26" s="106"/>
      <c r="G26" s="107"/>
      <c r="H26" s="108"/>
      <c r="I26" s="108"/>
      <c r="J26" s="106"/>
      <c r="K26" s="109"/>
      <c r="L26" s="109"/>
      <c r="M26" s="110"/>
      <c r="N26" s="106"/>
      <c r="O26" s="111"/>
    </row>
  </sheetData>
  <mergeCells count="2">
    <mergeCell ref="G5:O5"/>
    <mergeCell ref="K6:M6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&amp;C&amp;"Times New Roman,Regular"&amp;11           &amp;R&amp;"Browallia New,Regular"&amp;13&amp;P</oddFooter>
  </headerFooter>
  <ignoredErrors>
    <ignoredError sqref="O19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K107"/>
  <sheetViews>
    <sheetView tabSelected="1" topLeftCell="A94" zoomScale="130" zoomScaleNormal="130" zoomScaleSheetLayoutView="115" workbookViewId="0">
      <selection activeCell="B103" sqref="B103"/>
    </sheetView>
  </sheetViews>
  <sheetFormatPr defaultColWidth="0.85546875" defaultRowHeight="18" customHeight="1" x14ac:dyDescent="0.5"/>
  <cols>
    <col min="1" max="1" width="1.85546875" style="64" customWidth="1"/>
    <col min="2" max="2" width="38.5703125" style="64" customWidth="1"/>
    <col min="3" max="3" width="7.5703125" style="64" customWidth="1"/>
    <col min="4" max="4" width="0.7109375" style="64" customWidth="1"/>
    <col min="5" max="5" width="12.7109375" style="64" customWidth="1"/>
    <col min="6" max="6" width="0.7109375" style="64" customWidth="1"/>
    <col min="7" max="7" width="12.7109375" style="64" customWidth="1"/>
    <col min="8" max="8" width="0.7109375" style="64" customWidth="1"/>
    <col min="9" max="9" width="12.7109375" style="64" customWidth="1"/>
    <col min="10" max="10" width="0.7109375" style="64" customWidth="1"/>
    <col min="11" max="11" width="12.7109375" style="64" customWidth="1"/>
    <col min="12" max="150" width="9.140625" style="64" customWidth="1"/>
    <col min="151" max="151" width="1.42578125" style="64" customWidth="1"/>
    <col min="152" max="152" width="52.85546875" style="64" customWidth="1"/>
    <col min="153" max="153" width="7" style="64" bestFit="1" customWidth="1"/>
    <col min="154" max="154" width="0.85546875" style="64" customWidth="1"/>
    <col min="155" max="155" width="10.85546875" style="64" customWidth="1"/>
    <col min="156" max="16384" width="0.85546875" style="64"/>
  </cols>
  <sheetData>
    <row r="1" spans="1:11" s="48" customFormat="1" ht="18.75" x14ac:dyDescent="0.5">
      <c r="A1" s="60" t="s">
        <v>134</v>
      </c>
    </row>
    <row r="2" spans="1:11" s="48" customFormat="1" ht="18" customHeight="1" x14ac:dyDescent="0.5">
      <c r="A2" s="60" t="s">
        <v>151</v>
      </c>
      <c r="B2" s="60"/>
      <c r="C2" s="60"/>
    </row>
    <row r="3" spans="1:11" s="48" customFormat="1" ht="18" customHeight="1" x14ac:dyDescent="0.5">
      <c r="A3" s="61" t="str">
        <f>'T8'!A3</f>
        <v>สำหรับงวดสามเดือนสิ้นสุดวันที่ 31 มีนาคม พ.ศ. 2563</v>
      </c>
      <c r="B3" s="61"/>
      <c r="C3" s="61"/>
      <c r="D3" s="42"/>
      <c r="E3" s="42"/>
      <c r="F3" s="42"/>
      <c r="G3" s="42"/>
      <c r="H3" s="42"/>
      <c r="I3" s="42"/>
      <c r="J3" s="42"/>
      <c r="K3" s="42"/>
    </row>
    <row r="4" spans="1:11" ht="18" customHeight="1" x14ac:dyDescent="0.5">
      <c r="A4" s="62"/>
      <c r="B4" s="62"/>
      <c r="C4" s="62"/>
      <c r="D4" s="63"/>
      <c r="E4" s="63"/>
      <c r="F4" s="63"/>
      <c r="G4" s="63"/>
      <c r="H4" s="63"/>
      <c r="I4" s="63"/>
      <c r="J4" s="63"/>
      <c r="K4" s="63"/>
    </row>
    <row r="5" spans="1:11" ht="17.100000000000001" customHeight="1" x14ac:dyDescent="0.5">
      <c r="A5" s="62"/>
      <c r="B5" s="62"/>
      <c r="C5" s="62"/>
      <c r="D5" s="63"/>
      <c r="E5" s="309" t="s">
        <v>55</v>
      </c>
      <c r="F5" s="309"/>
      <c r="G5" s="309"/>
      <c r="H5" s="65"/>
      <c r="I5" s="309" t="s">
        <v>70</v>
      </c>
      <c r="J5" s="309"/>
      <c r="K5" s="309"/>
    </row>
    <row r="6" spans="1:11" ht="17.100000000000001" customHeight="1" x14ac:dyDescent="0.5">
      <c r="A6" s="62"/>
      <c r="B6" s="62"/>
      <c r="C6" s="62"/>
      <c r="D6" s="63"/>
      <c r="E6" s="66" t="s">
        <v>56</v>
      </c>
      <c r="G6" s="66" t="s">
        <v>56</v>
      </c>
      <c r="I6" s="66" t="s">
        <v>56</v>
      </c>
      <c r="K6" s="66" t="s">
        <v>56</v>
      </c>
    </row>
    <row r="7" spans="1:11" ht="17.100000000000001" customHeight="1" x14ac:dyDescent="0.5">
      <c r="A7" s="62"/>
      <c r="B7" s="62"/>
      <c r="C7" s="62"/>
      <c r="D7" s="63"/>
      <c r="E7" s="67" t="s">
        <v>57</v>
      </c>
      <c r="F7" s="68"/>
      <c r="G7" s="67" t="s">
        <v>57</v>
      </c>
      <c r="H7" s="63"/>
      <c r="I7" s="67" t="s">
        <v>57</v>
      </c>
      <c r="J7" s="68"/>
      <c r="K7" s="67" t="s">
        <v>57</v>
      </c>
    </row>
    <row r="8" spans="1:11" ht="17.100000000000001" customHeight="1" x14ac:dyDescent="0.5">
      <c r="A8" s="62"/>
      <c r="B8" s="62"/>
      <c r="C8" s="62"/>
      <c r="D8" s="63"/>
      <c r="E8" s="67" t="s">
        <v>164</v>
      </c>
      <c r="F8" s="68"/>
      <c r="G8" s="67" t="s">
        <v>131</v>
      </c>
      <c r="H8" s="69"/>
      <c r="I8" s="67" t="s">
        <v>164</v>
      </c>
      <c r="J8" s="68"/>
      <c r="K8" s="67" t="s">
        <v>131</v>
      </c>
    </row>
    <row r="9" spans="1:11" ht="17.100000000000001" customHeight="1" x14ac:dyDescent="0.5">
      <c r="A9" s="70"/>
      <c r="B9" s="70"/>
      <c r="C9" s="201" t="s">
        <v>1</v>
      </c>
      <c r="D9" s="65"/>
      <c r="E9" s="71" t="s">
        <v>2</v>
      </c>
      <c r="F9" s="72"/>
      <c r="G9" s="71" t="s">
        <v>2</v>
      </c>
      <c r="H9" s="65"/>
      <c r="I9" s="71" t="s">
        <v>2</v>
      </c>
      <c r="J9" s="72"/>
      <c r="K9" s="71" t="s">
        <v>2</v>
      </c>
    </row>
    <row r="10" spans="1:11" ht="17.100000000000001" customHeight="1" x14ac:dyDescent="0.5">
      <c r="A10" s="73" t="s">
        <v>40</v>
      </c>
      <c r="B10" s="74"/>
      <c r="C10" s="74"/>
      <c r="E10" s="160"/>
      <c r="F10" s="75"/>
      <c r="G10" s="75"/>
      <c r="H10" s="75"/>
      <c r="I10" s="160"/>
      <c r="J10" s="75"/>
      <c r="K10" s="75"/>
    </row>
    <row r="11" spans="1:11" ht="17.100000000000001" customHeight="1" x14ac:dyDescent="0.5">
      <c r="A11" s="74" t="s">
        <v>77</v>
      </c>
      <c r="B11" s="74"/>
      <c r="C11" s="74"/>
      <c r="E11" s="161">
        <f>'T5-6'!G28</f>
        <v>186629603</v>
      </c>
      <c r="F11" s="76"/>
      <c r="G11" s="76">
        <f>'T5-6'!I28</f>
        <v>109465550</v>
      </c>
      <c r="H11" s="76"/>
      <c r="I11" s="161">
        <f>'T5-6'!K28</f>
        <v>157528310</v>
      </c>
      <c r="J11" s="76"/>
      <c r="K11" s="76">
        <f>'T5-6'!M28</f>
        <v>90268574</v>
      </c>
    </row>
    <row r="12" spans="1:11" ht="17.100000000000001" customHeight="1" x14ac:dyDescent="0.5">
      <c r="A12" s="74" t="s">
        <v>118</v>
      </c>
      <c r="B12" s="74"/>
      <c r="C12" s="74"/>
      <c r="E12" s="161"/>
      <c r="G12" s="76"/>
      <c r="I12" s="161"/>
      <c r="K12" s="76"/>
    </row>
    <row r="13" spans="1:11" ht="17.100000000000001" customHeight="1" x14ac:dyDescent="0.5">
      <c r="A13" s="74"/>
      <c r="B13" s="77" t="s">
        <v>147</v>
      </c>
      <c r="C13" s="74"/>
      <c r="E13" s="161"/>
      <c r="G13" s="76"/>
      <c r="I13" s="161"/>
      <c r="K13" s="76"/>
    </row>
    <row r="14" spans="1:11" ht="17.100000000000001" customHeight="1" x14ac:dyDescent="0.5">
      <c r="A14" s="74"/>
      <c r="B14" s="77" t="s">
        <v>148</v>
      </c>
      <c r="C14" s="189">
        <v>13</v>
      </c>
      <c r="E14" s="161">
        <v>0</v>
      </c>
      <c r="G14" s="76">
        <v>0</v>
      </c>
      <c r="I14" s="161">
        <v>1054899</v>
      </c>
      <c r="K14" s="76">
        <v>1321996</v>
      </c>
    </row>
    <row r="15" spans="1:11" ht="17.100000000000001" customHeight="1" x14ac:dyDescent="0.5">
      <c r="B15" s="64" t="s">
        <v>130</v>
      </c>
      <c r="C15" s="202">
        <v>14</v>
      </c>
      <c r="E15" s="161">
        <v>39254814</v>
      </c>
      <c r="G15" s="76">
        <v>44009614</v>
      </c>
      <c r="I15" s="161">
        <v>20420658</v>
      </c>
      <c r="K15" s="76">
        <v>21982357</v>
      </c>
    </row>
    <row r="16" spans="1:11" ht="17.100000000000001" customHeight="1" x14ac:dyDescent="0.5">
      <c r="B16" s="74" t="s">
        <v>191</v>
      </c>
      <c r="C16" s="202">
        <v>15</v>
      </c>
      <c r="E16" s="161">
        <v>5484794</v>
      </c>
      <c r="G16" s="76">
        <v>0</v>
      </c>
      <c r="I16" s="161">
        <v>2727077</v>
      </c>
      <c r="K16" s="76">
        <v>0</v>
      </c>
    </row>
    <row r="17" spans="1:11" s="63" customFormat="1" ht="17.100000000000001" customHeight="1" x14ac:dyDescent="0.5">
      <c r="A17" s="74"/>
      <c r="B17" s="74" t="s">
        <v>41</v>
      </c>
      <c r="C17" s="202">
        <v>14</v>
      </c>
      <c r="D17" s="78"/>
      <c r="E17" s="161">
        <v>3484271</v>
      </c>
      <c r="F17" s="78"/>
      <c r="G17" s="76">
        <v>3515194</v>
      </c>
      <c r="H17" s="78"/>
      <c r="I17" s="161">
        <v>2364315</v>
      </c>
      <c r="J17" s="78"/>
      <c r="K17" s="76">
        <v>2405829</v>
      </c>
    </row>
    <row r="18" spans="1:11" s="63" customFormat="1" ht="17.100000000000001" customHeight="1" x14ac:dyDescent="0.5">
      <c r="A18" s="74"/>
      <c r="B18" s="216" t="s">
        <v>200</v>
      </c>
      <c r="C18" s="202"/>
      <c r="D18" s="78"/>
      <c r="E18" s="161">
        <v>7071743</v>
      </c>
      <c r="F18" s="78"/>
      <c r="G18" s="76">
        <v>0</v>
      </c>
      <c r="H18" s="78"/>
      <c r="I18" s="161">
        <v>6677779</v>
      </c>
      <c r="J18" s="78"/>
      <c r="K18" s="76">
        <v>0</v>
      </c>
    </row>
    <row r="19" spans="1:11" ht="17.100000000000001" customHeight="1" x14ac:dyDescent="0.5">
      <c r="B19" s="64" t="s">
        <v>188</v>
      </c>
      <c r="C19" s="202"/>
      <c r="E19" s="161">
        <v>0</v>
      </c>
      <c r="G19" s="76">
        <v>-129197</v>
      </c>
      <c r="I19" s="161">
        <v>0</v>
      </c>
      <c r="K19" s="76">
        <v>-32912</v>
      </c>
    </row>
    <row r="20" spans="1:11" ht="17.100000000000001" customHeight="1" x14ac:dyDescent="0.5">
      <c r="B20" s="212" t="s">
        <v>189</v>
      </c>
      <c r="C20" s="202">
        <v>11</v>
      </c>
      <c r="E20" s="161">
        <v>13351</v>
      </c>
      <c r="G20" s="76">
        <v>-228377</v>
      </c>
      <c r="I20" s="161">
        <v>192413</v>
      </c>
      <c r="K20" s="76">
        <v>-1152382</v>
      </c>
    </row>
    <row r="21" spans="1:11" ht="17.100000000000001" customHeight="1" x14ac:dyDescent="0.5">
      <c r="B21" s="64" t="s">
        <v>60</v>
      </c>
      <c r="C21" s="202">
        <v>11</v>
      </c>
      <c r="E21" s="161">
        <v>2995660</v>
      </c>
      <c r="G21" s="76">
        <v>1784317</v>
      </c>
      <c r="I21" s="161">
        <v>157857</v>
      </c>
      <c r="K21" s="76">
        <v>1303213</v>
      </c>
    </row>
    <row r="22" spans="1:11" ht="17.100000000000001" customHeight="1" x14ac:dyDescent="0.5">
      <c r="B22" s="64" t="s">
        <v>156</v>
      </c>
      <c r="C22" s="202"/>
      <c r="E22" s="161">
        <v>-9</v>
      </c>
      <c r="G22" s="76">
        <v>314640</v>
      </c>
      <c r="I22" s="161">
        <v>0</v>
      </c>
      <c r="K22" s="76">
        <v>-865744</v>
      </c>
    </row>
    <row r="23" spans="1:11" ht="17.100000000000001" customHeight="1" x14ac:dyDescent="0.5">
      <c r="B23" s="64" t="s">
        <v>124</v>
      </c>
      <c r="C23" s="202"/>
      <c r="E23" s="161">
        <v>19114</v>
      </c>
      <c r="G23" s="76">
        <v>0</v>
      </c>
      <c r="I23" s="161">
        <v>1</v>
      </c>
      <c r="K23" s="76">
        <v>0</v>
      </c>
    </row>
    <row r="24" spans="1:11" ht="17.100000000000001" customHeight="1" x14ac:dyDescent="0.5">
      <c r="B24" s="64" t="s">
        <v>54</v>
      </c>
      <c r="C24" s="202">
        <v>19</v>
      </c>
      <c r="E24" s="161">
        <v>1145094</v>
      </c>
      <c r="G24" s="76">
        <v>1520826</v>
      </c>
      <c r="I24" s="161">
        <v>654638</v>
      </c>
      <c r="K24" s="76">
        <v>825182</v>
      </c>
    </row>
    <row r="25" spans="1:11" ht="17.100000000000001" customHeight="1" x14ac:dyDescent="0.5">
      <c r="B25" s="64" t="s">
        <v>172</v>
      </c>
      <c r="C25" s="189"/>
      <c r="E25" s="161">
        <v>0</v>
      </c>
      <c r="G25" s="76">
        <v>0</v>
      </c>
      <c r="I25" s="161">
        <v>-2511420</v>
      </c>
      <c r="K25" s="76">
        <v>-3513453</v>
      </c>
    </row>
    <row r="26" spans="1:11" ht="17.100000000000001" customHeight="1" x14ac:dyDescent="0.5">
      <c r="B26" s="64" t="s">
        <v>173</v>
      </c>
      <c r="C26" s="189"/>
      <c r="E26" s="161">
        <v>115920</v>
      </c>
      <c r="G26" s="76">
        <v>0</v>
      </c>
      <c r="I26" s="161">
        <v>57960</v>
      </c>
      <c r="K26" s="76">
        <v>0</v>
      </c>
    </row>
    <row r="27" spans="1:11" ht="17.100000000000001" customHeight="1" x14ac:dyDescent="0.5">
      <c r="B27" s="64" t="s">
        <v>42</v>
      </c>
      <c r="C27" s="189"/>
      <c r="E27" s="161">
        <v>-109660</v>
      </c>
      <c r="G27" s="76">
        <v>-124608</v>
      </c>
      <c r="I27" s="161">
        <v>-2772259</v>
      </c>
      <c r="K27" s="76">
        <v>-1248350</v>
      </c>
    </row>
    <row r="28" spans="1:11" ht="17.100000000000001" customHeight="1" x14ac:dyDescent="0.5">
      <c r="B28" s="64" t="s">
        <v>30</v>
      </c>
      <c r="C28" s="189"/>
      <c r="E28" s="161">
        <f>-'T5-6'!G26</f>
        <v>4595438</v>
      </c>
      <c r="G28" s="76">
        <f>-'T5-6'!I26</f>
        <v>6924997</v>
      </c>
      <c r="I28" s="161">
        <f>-'T5-6'!K26</f>
        <v>2209924</v>
      </c>
      <c r="K28" s="76">
        <v>4541010</v>
      </c>
    </row>
    <row r="29" spans="1:11" ht="17.100000000000001" customHeight="1" x14ac:dyDescent="0.5">
      <c r="B29" s="64" t="s">
        <v>180</v>
      </c>
      <c r="C29" s="189"/>
      <c r="E29" s="161">
        <v>-6484219</v>
      </c>
      <c r="G29" s="76">
        <f>2226099-1</f>
        <v>2226098</v>
      </c>
      <c r="I29" s="161">
        <v>-10032311</v>
      </c>
      <c r="K29" s="76">
        <v>1589127</v>
      </c>
    </row>
    <row r="30" spans="1:11" ht="17.100000000000001" customHeight="1" x14ac:dyDescent="0.5">
      <c r="B30" s="64" t="s">
        <v>43</v>
      </c>
      <c r="C30" s="74"/>
      <c r="E30" s="161"/>
      <c r="G30" s="76"/>
      <c r="I30" s="161"/>
      <c r="K30" s="76"/>
    </row>
    <row r="31" spans="1:11" ht="17.100000000000001" customHeight="1" x14ac:dyDescent="0.5">
      <c r="B31" s="79" t="s">
        <v>44</v>
      </c>
      <c r="C31" s="74"/>
      <c r="E31" s="161">
        <v>-58571161</v>
      </c>
      <c r="G31" s="76">
        <v>-25612002</v>
      </c>
      <c r="I31" s="161">
        <v>-50852029</v>
      </c>
      <c r="K31" s="76">
        <v>-17393988</v>
      </c>
    </row>
    <row r="32" spans="1:11" ht="17.100000000000001" customHeight="1" x14ac:dyDescent="0.5">
      <c r="B32" s="79" t="s">
        <v>45</v>
      </c>
      <c r="C32" s="74"/>
      <c r="E32" s="161">
        <v>-48765129</v>
      </c>
      <c r="G32" s="76">
        <v>2944745</v>
      </c>
      <c r="I32" s="161">
        <v>-21677247</v>
      </c>
      <c r="K32" s="76">
        <v>5293941</v>
      </c>
    </row>
    <row r="33" spans="1:11" ht="17.100000000000001" customHeight="1" x14ac:dyDescent="0.5">
      <c r="B33" s="74" t="s">
        <v>46</v>
      </c>
      <c r="E33" s="161">
        <v>-3405825</v>
      </c>
      <c r="G33" s="76">
        <v>-476902</v>
      </c>
      <c r="I33" s="161">
        <v>-448686</v>
      </c>
      <c r="K33" s="76">
        <v>340633</v>
      </c>
    </row>
    <row r="34" spans="1:11" ht="17.100000000000001" customHeight="1" x14ac:dyDescent="0.5">
      <c r="B34" s="79" t="s">
        <v>47</v>
      </c>
      <c r="E34" s="161">
        <v>993757</v>
      </c>
      <c r="G34" s="76">
        <v>-133544</v>
      </c>
      <c r="I34" s="161">
        <v>-172136</v>
      </c>
      <c r="K34" s="76">
        <v>1413000</v>
      </c>
    </row>
    <row r="35" spans="1:11" ht="17.100000000000001" customHeight="1" x14ac:dyDescent="0.5">
      <c r="B35" s="80" t="s">
        <v>48</v>
      </c>
      <c r="C35" s="74"/>
      <c r="E35" s="161">
        <v>15542676</v>
      </c>
      <c r="F35" s="63"/>
      <c r="G35" s="76">
        <v>-3533729</v>
      </c>
      <c r="H35" s="63"/>
      <c r="I35" s="161">
        <v>7716340</v>
      </c>
      <c r="K35" s="76">
        <v>-6213632</v>
      </c>
    </row>
    <row r="36" spans="1:11" ht="17.100000000000001" customHeight="1" x14ac:dyDescent="0.5">
      <c r="A36" s="74"/>
      <c r="B36" s="79" t="s">
        <v>49</v>
      </c>
      <c r="C36" s="74"/>
      <c r="E36" s="162">
        <v>457325</v>
      </c>
      <c r="G36" s="181">
        <v>-410131</v>
      </c>
      <c r="I36" s="162">
        <v>467082</v>
      </c>
      <c r="K36" s="181">
        <v>-13649</v>
      </c>
    </row>
    <row r="37" spans="1:11" ht="6" customHeight="1" x14ac:dyDescent="0.5">
      <c r="A37" s="74"/>
      <c r="B37" s="79"/>
      <c r="C37" s="74"/>
      <c r="E37" s="163"/>
      <c r="G37" s="78"/>
      <c r="I37" s="163"/>
      <c r="K37" s="78"/>
    </row>
    <row r="38" spans="1:11" ht="17.100000000000001" customHeight="1" x14ac:dyDescent="0.5">
      <c r="A38" s="74" t="s">
        <v>50</v>
      </c>
      <c r="B38" s="74"/>
      <c r="C38" s="74"/>
      <c r="D38" s="76"/>
      <c r="E38" s="161">
        <f>SUM(E11:E36)</f>
        <v>150467557</v>
      </c>
      <c r="F38" s="76"/>
      <c r="G38" s="76">
        <f>SUM(G11:G36)</f>
        <v>142057491</v>
      </c>
      <c r="H38" s="76"/>
      <c r="I38" s="161">
        <f>SUM(I11:I36)</f>
        <v>113763165</v>
      </c>
      <c r="J38" s="76"/>
      <c r="K38" s="76">
        <f>SUM(K11:K36)</f>
        <v>100850752</v>
      </c>
    </row>
    <row r="39" spans="1:11" ht="17.100000000000001" customHeight="1" x14ac:dyDescent="0.5">
      <c r="A39" s="74" t="s">
        <v>167</v>
      </c>
      <c r="B39" s="74"/>
      <c r="C39" s="189">
        <v>19</v>
      </c>
      <c r="D39" s="76"/>
      <c r="E39" s="161">
        <v>-94320</v>
      </c>
      <c r="F39" s="76"/>
      <c r="G39" s="76">
        <v>0</v>
      </c>
      <c r="H39" s="76"/>
      <c r="I39" s="161">
        <v>0</v>
      </c>
      <c r="J39" s="76"/>
      <c r="K39" s="76">
        <v>0</v>
      </c>
    </row>
    <row r="40" spans="1:11" s="63" customFormat="1" ht="17.100000000000001" customHeight="1" x14ac:dyDescent="0.5">
      <c r="A40" s="81" t="s">
        <v>168</v>
      </c>
      <c r="B40" s="74"/>
      <c r="C40" s="74"/>
      <c r="D40" s="64"/>
      <c r="E40" s="161">
        <v>-4595438</v>
      </c>
      <c r="F40" s="64"/>
      <c r="G40" s="76">
        <v>-6879854</v>
      </c>
      <c r="H40" s="64"/>
      <c r="I40" s="161">
        <v>-2209924</v>
      </c>
      <c r="J40" s="64"/>
      <c r="K40" s="76">
        <v>-4384908</v>
      </c>
    </row>
    <row r="41" spans="1:11" s="63" customFormat="1" ht="17.100000000000001" customHeight="1" x14ac:dyDescent="0.5">
      <c r="A41" s="74" t="s">
        <v>169</v>
      </c>
      <c r="B41" s="74"/>
      <c r="C41" s="74"/>
      <c r="D41" s="64"/>
      <c r="E41" s="162">
        <v>-656897</v>
      </c>
      <c r="F41" s="64"/>
      <c r="G41" s="181">
        <v>-503181</v>
      </c>
      <c r="H41" s="64"/>
      <c r="I41" s="162">
        <v>-375682</v>
      </c>
      <c r="J41" s="64"/>
      <c r="K41" s="181">
        <v>-340569</v>
      </c>
    </row>
    <row r="42" spans="1:11" s="63" customFormat="1" ht="6" customHeight="1" x14ac:dyDescent="0.5">
      <c r="A42" s="74"/>
      <c r="B42" s="74"/>
      <c r="C42" s="74"/>
      <c r="D42" s="64"/>
      <c r="E42" s="163"/>
      <c r="F42" s="64"/>
      <c r="G42" s="78"/>
      <c r="H42" s="64"/>
      <c r="I42" s="163"/>
      <c r="J42" s="64"/>
      <c r="K42" s="78"/>
    </row>
    <row r="43" spans="1:11" s="63" customFormat="1" ht="17.100000000000001" customHeight="1" x14ac:dyDescent="0.5">
      <c r="A43" s="74" t="s">
        <v>154</v>
      </c>
      <c r="B43" s="74"/>
      <c r="C43" s="74"/>
      <c r="D43" s="78"/>
      <c r="E43" s="164">
        <f>SUM(E38:E41)</f>
        <v>145120902</v>
      </c>
      <c r="F43" s="78"/>
      <c r="G43" s="182">
        <f>SUM(G38:G41)</f>
        <v>134674456</v>
      </c>
      <c r="H43" s="78"/>
      <c r="I43" s="164">
        <f>SUM(I38:I41)</f>
        <v>111177559</v>
      </c>
      <c r="J43" s="78"/>
      <c r="K43" s="182">
        <f>SUM(K38:K41)</f>
        <v>96125275</v>
      </c>
    </row>
    <row r="44" spans="1:11" s="63" customFormat="1" ht="18" customHeight="1" x14ac:dyDescent="0.5">
      <c r="A44" s="74"/>
      <c r="B44" s="74"/>
      <c r="C44" s="74"/>
      <c r="D44" s="78"/>
      <c r="E44" s="78"/>
      <c r="F44" s="78"/>
      <c r="G44" s="78"/>
      <c r="H44" s="78"/>
      <c r="I44" s="78"/>
      <c r="J44" s="78"/>
      <c r="K44" s="78"/>
    </row>
    <row r="45" spans="1:11" s="63" customFormat="1" ht="46.9" customHeight="1" x14ac:dyDescent="0.5">
      <c r="A45" s="74"/>
      <c r="B45" s="74"/>
      <c r="C45" s="74"/>
      <c r="D45" s="78"/>
      <c r="E45" s="78"/>
      <c r="F45" s="78"/>
      <c r="G45" s="78"/>
      <c r="H45" s="78"/>
      <c r="I45" s="78"/>
      <c r="J45" s="78"/>
      <c r="K45" s="78"/>
    </row>
    <row r="46" spans="1:11" s="63" customFormat="1" ht="16.5" customHeight="1" x14ac:dyDescent="0.5">
      <c r="A46" s="74"/>
      <c r="B46" s="74"/>
      <c r="C46" s="74"/>
      <c r="D46" s="78"/>
      <c r="E46" s="78"/>
      <c r="F46" s="78"/>
      <c r="G46" s="78"/>
      <c r="H46" s="78"/>
      <c r="I46" s="78"/>
      <c r="J46" s="78"/>
      <c r="K46" s="78"/>
    </row>
    <row r="47" spans="1:11" s="63" customFormat="1" ht="18" customHeight="1" x14ac:dyDescent="0.5">
      <c r="A47" s="308"/>
      <c r="B47" s="308"/>
      <c r="C47" s="308"/>
      <c r="D47" s="308"/>
      <c r="E47" s="308"/>
      <c r="F47" s="308"/>
      <c r="G47" s="308"/>
      <c r="H47" s="308"/>
      <c r="I47" s="308"/>
      <c r="J47" s="308"/>
      <c r="K47" s="308"/>
    </row>
    <row r="48" spans="1:11" s="63" customFormat="1" ht="6.75" customHeight="1" x14ac:dyDescent="0.5"/>
    <row r="49" spans="1:11" s="36" customFormat="1" ht="20.100000000000001" customHeight="1" x14ac:dyDescent="0.5">
      <c r="A49" s="82" t="str">
        <f>'T2-4'!A47</f>
        <v>หมายเหตุประกอบข้อมูลทางการเงินเป็นส่วนหนึ่งของข้อมูลทางการเงินระหว่างกาลนี้</v>
      </c>
      <c r="B49" s="83"/>
      <c r="C49" s="83"/>
      <c r="D49" s="42"/>
      <c r="E49" s="42"/>
      <c r="F49" s="42"/>
      <c r="G49" s="42"/>
      <c r="H49" s="42"/>
      <c r="I49" s="42"/>
      <c r="J49" s="42"/>
      <c r="K49" s="42"/>
    </row>
    <row r="50" spans="1:11" s="36" customFormat="1" ht="18" customHeight="1" x14ac:dyDescent="0.5">
      <c r="A50" s="84" t="str">
        <f>A1</f>
        <v>บริษัท อาร์ แอนด์ บี ฟู้ด ซัพพลาย จำกัด (มหาชน)</v>
      </c>
      <c r="B50" s="85"/>
      <c r="C50" s="85"/>
    </row>
    <row r="51" spans="1:11" s="48" customFormat="1" ht="18" customHeight="1" x14ac:dyDescent="0.5">
      <c r="A51" s="60" t="s">
        <v>170</v>
      </c>
      <c r="B51" s="85"/>
      <c r="C51" s="85"/>
      <c r="D51" s="36"/>
      <c r="E51" s="36"/>
      <c r="F51" s="36"/>
      <c r="G51" s="36"/>
      <c r="H51" s="36"/>
      <c r="I51" s="36"/>
      <c r="J51" s="36"/>
      <c r="K51" s="36"/>
    </row>
    <row r="52" spans="1:11" s="48" customFormat="1" ht="18" customHeight="1" x14ac:dyDescent="0.5">
      <c r="A52" s="61" t="str">
        <f>A3</f>
        <v>สำหรับงวดสามเดือนสิ้นสุดวันที่ 31 มีนาคม พ.ศ. 2563</v>
      </c>
      <c r="B52" s="83"/>
      <c r="C52" s="83"/>
      <c r="D52" s="42"/>
      <c r="E52" s="42"/>
      <c r="F52" s="42"/>
      <c r="G52" s="42"/>
      <c r="H52" s="42"/>
      <c r="I52" s="42"/>
      <c r="J52" s="42"/>
      <c r="K52" s="42"/>
    </row>
    <row r="53" spans="1:11" s="36" customFormat="1" ht="9" customHeight="1" x14ac:dyDescent="0.5">
      <c r="A53" s="85"/>
      <c r="B53" s="85"/>
      <c r="C53" s="203"/>
      <c r="E53" s="86"/>
      <c r="G53" s="86"/>
      <c r="I53" s="86"/>
      <c r="K53" s="86"/>
    </row>
    <row r="54" spans="1:11" s="63" customFormat="1" ht="16.350000000000001" customHeight="1" x14ac:dyDescent="0.5">
      <c r="A54" s="87"/>
      <c r="B54" s="87"/>
      <c r="C54" s="204"/>
      <c r="E54" s="310" t="s">
        <v>55</v>
      </c>
      <c r="F54" s="310"/>
      <c r="G54" s="310"/>
      <c r="H54" s="65"/>
      <c r="I54" s="309" t="s">
        <v>70</v>
      </c>
      <c r="J54" s="309"/>
      <c r="K54" s="309"/>
    </row>
    <row r="55" spans="1:11" s="63" customFormat="1" ht="16.350000000000001" customHeight="1" x14ac:dyDescent="0.5">
      <c r="E55" s="66" t="s">
        <v>56</v>
      </c>
      <c r="G55" s="66" t="s">
        <v>56</v>
      </c>
      <c r="I55" s="66" t="s">
        <v>56</v>
      </c>
      <c r="J55" s="64"/>
      <c r="K55" s="66" t="s">
        <v>56</v>
      </c>
    </row>
    <row r="56" spans="1:11" s="63" customFormat="1" ht="16.350000000000001" customHeight="1" x14ac:dyDescent="0.5">
      <c r="A56" s="87"/>
      <c r="B56" s="87"/>
      <c r="C56" s="204"/>
      <c r="E56" s="67" t="s">
        <v>57</v>
      </c>
      <c r="F56" s="68"/>
      <c r="G56" s="67" t="s">
        <v>57</v>
      </c>
      <c r="I56" s="67" t="s">
        <v>57</v>
      </c>
      <c r="J56" s="68"/>
      <c r="K56" s="67" t="s">
        <v>57</v>
      </c>
    </row>
    <row r="57" spans="1:11" s="63" customFormat="1" ht="16.350000000000001" customHeight="1" x14ac:dyDescent="0.5">
      <c r="A57" s="87"/>
      <c r="B57" s="87"/>
      <c r="D57" s="65"/>
      <c r="E57" s="67" t="s">
        <v>164</v>
      </c>
      <c r="F57" s="68"/>
      <c r="G57" s="67" t="s">
        <v>131</v>
      </c>
      <c r="H57" s="69"/>
      <c r="I57" s="67" t="s">
        <v>164</v>
      </c>
      <c r="J57" s="68"/>
      <c r="K57" s="67" t="s">
        <v>131</v>
      </c>
    </row>
    <row r="58" spans="1:11" s="63" customFormat="1" ht="16.350000000000001" customHeight="1" x14ac:dyDescent="0.5">
      <c r="B58" s="73"/>
      <c r="C58" s="201" t="s">
        <v>1</v>
      </c>
      <c r="D58" s="64"/>
      <c r="E58" s="71" t="s">
        <v>2</v>
      </c>
      <c r="F58" s="72"/>
      <c r="G58" s="71" t="s">
        <v>2</v>
      </c>
      <c r="H58" s="64"/>
      <c r="I58" s="71" t="s">
        <v>2</v>
      </c>
      <c r="J58" s="72"/>
      <c r="K58" s="71" t="s">
        <v>2</v>
      </c>
    </row>
    <row r="59" spans="1:11" s="63" customFormat="1" ht="16.350000000000001" customHeight="1" x14ac:dyDescent="0.5">
      <c r="A59" s="73" t="s">
        <v>51</v>
      </c>
      <c r="B59" s="73"/>
      <c r="C59" s="205"/>
      <c r="D59" s="64"/>
      <c r="E59" s="165"/>
      <c r="F59" s="72"/>
      <c r="G59" s="183"/>
      <c r="H59" s="64"/>
      <c r="I59" s="165"/>
      <c r="J59" s="72"/>
      <c r="K59" s="183"/>
    </row>
    <row r="60" spans="1:11" s="63" customFormat="1" ht="16.350000000000001" customHeight="1" x14ac:dyDescent="0.5">
      <c r="A60" s="64" t="s">
        <v>52</v>
      </c>
      <c r="B60" s="64"/>
      <c r="C60" s="206"/>
      <c r="E60" s="166">
        <v>-49010476</v>
      </c>
      <c r="G60" s="184">
        <v>-36888190</v>
      </c>
      <c r="I60" s="166">
        <v>-30233170</v>
      </c>
      <c r="K60" s="188">
        <v>-17843162</v>
      </c>
    </row>
    <row r="61" spans="1:11" s="63" customFormat="1" ht="16.350000000000001" customHeight="1" x14ac:dyDescent="0.5">
      <c r="A61" s="64" t="s">
        <v>110</v>
      </c>
      <c r="B61" s="64"/>
      <c r="C61" s="206"/>
      <c r="E61" s="166">
        <v>5989</v>
      </c>
      <c r="G61" s="184">
        <v>13411</v>
      </c>
      <c r="I61" s="166">
        <v>0</v>
      </c>
      <c r="K61" s="184">
        <v>0</v>
      </c>
    </row>
    <row r="62" spans="1:11" s="63" customFormat="1" ht="16.350000000000001" customHeight="1" x14ac:dyDescent="0.5">
      <c r="A62" s="64" t="s">
        <v>61</v>
      </c>
      <c r="B62" s="64"/>
      <c r="C62" s="206">
        <v>14</v>
      </c>
      <c r="E62" s="166">
        <v>-191701</v>
      </c>
      <c r="G62" s="184">
        <v>-523829</v>
      </c>
      <c r="I62" s="166">
        <v>-79700</v>
      </c>
      <c r="K62" s="184">
        <v>0</v>
      </c>
    </row>
    <row r="63" spans="1:11" s="63" customFormat="1" ht="16.350000000000001" customHeight="1" x14ac:dyDescent="0.5">
      <c r="A63" s="88" t="s">
        <v>58</v>
      </c>
      <c r="B63" s="64"/>
      <c r="C63" s="192">
        <v>24</v>
      </c>
      <c r="E63" s="166">
        <v>0</v>
      </c>
      <c r="G63" s="184">
        <v>0</v>
      </c>
      <c r="I63" s="166">
        <v>-68633523</v>
      </c>
      <c r="K63" s="184">
        <v>0</v>
      </c>
    </row>
    <row r="64" spans="1:11" s="63" customFormat="1" ht="16.350000000000001" customHeight="1" x14ac:dyDescent="0.5">
      <c r="A64" s="64" t="s">
        <v>159</v>
      </c>
      <c r="B64" s="64"/>
      <c r="C64" s="202"/>
      <c r="E64" s="166"/>
      <c r="G64" s="184"/>
      <c r="I64" s="166"/>
      <c r="K64" s="184"/>
    </row>
    <row r="65" spans="1:11" s="63" customFormat="1" ht="16.350000000000001" customHeight="1" x14ac:dyDescent="0.5">
      <c r="B65" s="64" t="s">
        <v>160</v>
      </c>
      <c r="C65" s="215">
        <v>24</v>
      </c>
      <c r="E65" s="163">
        <v>0</v>
      </c>
      <c r="G65" s="78">
        <v>0</v>
      </c>
      <c r="I65" s="166">
        <v>15674443</v>
      </c>
      <c r="K65" s="78">
        <v>7625000</v>
      </c>
    </row>
    <row r="66" spans="1:11" s="63" customFormat="1" ht="16.350000000000001" customHeight="1" x14ac:dyDescent="0.5">
      <c r="A66" s="64" t="s">
        <v>97</v>
      </c>
      <c r="B66" s="64"/>
      <c r="C66" s="192">
        <v>12</v>
      </c>
      <c r="E66" s="166">
        <v>0</v>
      </c>
      <c r="F66" s="89"/>
      <c r="G66" s="184">
        <v>0</v>
      </c>
      <c r="H66" s="89"/>
      <c r="I66" s="166">
        <v>-4673477</v>
      </c>
      <c r="J66" s="89"/>
      <c r="K66" s="188">
        <v>-22674625</v>
      </c>
    </row>
    <row r="67" spans="1:11" s="63" customFormat="1" ht="16.350000000000001" customHeight="1" x14ac:dyDescent="0.5">
      <c r="A67" s="64" t="s">
        <v>155</v>
      </c>
      <c r="B67" s="64"/>
      <c r="C67" s="192"/>
      <c r="E67" s="166">
        <v>0</v>
      </c>
      <c r="F67" s="89"/>
      <c r="G67" s="184">
        <v>0</v>
      </c>
      <c r="H67" s="89"/>
      <c r="I67" s="166">
        <v>2233491</v>
      </c>
      <c r="J67" s="89"/>
      <c r="K67" s="188">
        <v>3513453</v>
      </c>
    </row>
    <row r="68" spans="1:11" s="63" customFormat="1" ht="16.350000000000001" customHeight="1" x14ac:dyDescent="0.5">
      <c r="A68" s="64" t="s">
        <v>174</v>
      </c>
      <c r="B68" s="64"/>
      <c r="C68" s="192"/>
      <c r="E68" s="166">
        <v>-96600</v>
      </c>
      <c r="F68" s="89"/>
      <c r="G68" s="184">
        <v>0</v>
      </c>
      <c r="H68" s="89"/>
      <c r="I68" s="173">
        <v>-57960</v>
      </c>
      <c r="J68" s="89"/>
      <c r="K68" s="188">
        <v>0</v>
      </c>
    </row>
    <row r="69" spans="1:11" s="63" customFormat="1" ht="16.350000000000001" customHeight="1" x14ac:dyDescent="0.5">
      <c r="A69" s="64" t="s">
        <v>42</v>
      </c>
      <c r="B69" s="64"/>
      <c r="C69" s="207"/>
      <c r="E69" s="167">
        <v>81882</v>
      </c>
      <c r="G69" s="185">
        <v>53777</v>
      </c>
      <c r="I69" s="167">
        <v>2613600</v>
      </c>
      <c r="K69" s="185">
        <v>1248350</v>
      </c>
    </row>
    <row r="70" spans="1:11" s="63" customFormat="1" ht="3.95" customHeight="1" x14ac:dyDescent="0.5">
      <c r="A70" s="87"/>
      <c r="B70" s="87"/>
      <c r="C70" s="208"/>
      <c r="E70" s="168"/>
      <c r="I70" s="168"/>
    </row>
    <row r="71" spans="1:11" s="63" customFormat="1" ht="16.350000000000001" customHeight="1" x14ac:dyDescent="0.5">
      <c r="A71" s="88" t="s">
        <v>128</v>
      </c>
      <c r="B71" s="88"/>
      <c r="C71" s="207"/>
      <c r="E71" s="164">
        <f>SUM(E60:E69)</f>
        <v>-49210906</v>
      </c>
      <c r="G71" s="182">
        <f>SUM(G60:G69)</f>
        <v>-37344831</v>
      </c>
      <c r="I71" s="164">
        <f>SUM(I60:I69)</f>
        <v>-83156296</v>
      </c>
      <c r="K71" s="182">
        <f>SUM(K60:K69)</f>
        <v>-28130984</v>
      </c>
    </row>
    <row r="72" spans="1:11" s="63" customFormat="1" ht="3.95" customHeight="1" x14ac:dyDescent="0.5">
      <c r="A72" s="87"/>
      <c r="B72" s="87"/>
      <c r="C72" s="202"/>
      <c r="E72" s="168"/>
      <c r="I72" s="168"/>
    </row>
    <row r="73" spans="1:11" s="63" customFormat="1" ht="16.350000000000001" customHeight="1" x14ac:dyDescent="0.5">
      <c r="A73" s="90" t="s">
        <v>53</v>
      </c>
      <c r="B73" s="91"/>
      <c r="E73" s="163"/>
      <c r="G73" s="78"/>
      <c r="I73" s="163"/>
      <c r="K73" s="78"/>
    </row>
    <row r="74" spans="1:11" s="63" customFormat="1" ht="16.350000000000001" customHeight="1" x14ac:dyDescent="0.5">
      <c r="A74" s="92" t="s">
        <v>145</v>
      </c>
      <c r="B74" s="87"/>
      <c r="C74" s="202"/>
      <c r="E74" s="163">
        <v>0</v>
      </c>
      <c r="G74" s="78">
        <v>65000000</v>
      </c>
      <c r="I74" s="163">
        <v>0</v>
      </c>
      <c r="K74" s="78">
        <v>45000000</v>
      </c>
    </row>
    <row r="75" spans="1:11" s="63" customFormat="1" ht="16.350000000000001" customHeight="1" x14ac:dyDescent="0.5">
      <c r="A75" s="92" t="s">
        <v>146</v>
      </c>
      <c r="B75" s="87"/>
      <c r="C75" s="202"/>
      <c r="E75" s="163">
        <v>0</v>
      </c>
      <c r="G75" s="78">
        <v>-70000000</v>
      </c>
      <c r="I75" s="163">
        <v>0</v>
      </c>
      <c r="K75" s="78">
        <v>-40000000</v>
      </c>
    </row>
    <row r="76" spans="1:11" s="63" customFormat="1" ht="16.350000000000001" customHeight="1" x14ac:dyDescent="0.5">
      <c r="A76" s="87" t="s">
        <v>111</v>
      </c>
      <c r="B76" s="87"/>
      <c r="C76" s="202">
        <v>17</v>
      </c>
      <c r="E76" s="163">
        <v>-10845986</v>
      </c>
      <c r="G76" s="78">
        <v>-6901217</v>
      </c>
      <c r="I76" s="163">
        <v>0</v>
      </c>
      <c r="K76" s="78">
        <v>-3660000</v>
      </c>
    </row>
    <row r="77" spans="1:11" s="63" customFormat="1" ht="16.350000000000001" customHeight="1" x14ac:dyDescent="0.5">
      <c r="A77" s="91" t="s">
        <v>112</v>
      </c>
      <c r="B77" s="87"/>
      <c r="C77" s="202">
        <v>24</v>
      </c>
      <c r="E77" s="163">
        <v>-50000000</v>
      </c>
      <c r="G77" s="78">
        <v>-5850000</v>
      </c>
      <c r="I77" s="163">
        <v>0</v>
      </c>
      <c r="K77" s="78">
        <v>0</v>
      </c>
    </row>
    <row r="78" spans="1:11" s="63" customFormat="1" ht="16.350000000000001" customHeight="1" x14ac:dyDescent="0.5">
      <c r="A78" s="63" t="s">
        <v>184</v>
      </c>
      <c r="B78" s="87"/>
      <c r="C78" s="204"/>
      <c r="E78" s="169">
        <v>-1466068</v>
      </c>
      <c r="G78" s="186">
        <v>0</v>
      </c>
      <c r="I78" s="169">
        <v>-164487</v>
      </c>
      <c r="K78" s="186">
        <v>0</v>
      </c>
    </row>
    <row r="79" spans="1:11" s="63" customFormat="1" ht="3.95" customHeight="1" x14ac:dyDescent="0.5">
      <c r="A79" s="87"/>
      <c r="B79" s="87"/>
      <c r="C79" s="87"/>
      <c r="E79" s="168"/>
      <c r="I79" s="168"/>
    </row>
    <row r="80" spans="1:11" ht="16.350000000000001" customHeight="1" x14ac:dyDescent="0.5">
      <c r="A80" s="87" t="s">
        <v>157</v>
      </c>
      <c r="B80" s="87"/>
      <c r="C80" s="87"/>
      <c r="D80" s="63"/>
      <c r="E80" s="164">
        <f>SUM(E74:E79)</f>
        <v>-62312054</v>
      </c>
      <c r="F80" s="63"/>
      <c r="G80" s="182">
        <f>SUM(G74:G79)</f>
        <v>-17751217</v>
      </c>
      <c r="H80" s="63"/>
      <c r="I80" s="164">
        <f>SUM(I74:I79)</f>
        <v>-164487</v>
      </c>
      <c r="J80" s="63"/>
      <c r="K80" s="182">
        <f>SUM(K74:K79)</f>
        <v>1340000</v>
      </c>
    </row>
    <row r="81" spans="1:11" s="63" customFormat="1" ht="3.95" customHeight="1" x14ac:dyDescent="0.5">
      <c r="A81" s="87"/>
      <c r="B81" s="87"/>
      <c r="C81" s="87"/>
      <c r="E81" s="168"/>
      <c r="I81" s="168"/>
    </row>
    <row r="82" spans="1:11" s="63" customFormat="1" ht="16.350000000000001" customHeight="1" x14ac:dyDescent="0.5">
      <c r="A82" s="93" t="s">
        <v>152</v>
      </c>
      <c r="B82" s="79"/>
      <c r="C82" s="79"/>
      <c r="D82" s="64"/>
      <c r="E82" s="163">
        <f>+SUM(E80,E71,E43)</f>
        <v>33597942</v>
      </c>
      <c r="F82" s="94"/>
      <c r="G82" s="78">
        <f>+SUM(G80,G71,G43)</f>
        <v>79578408</v>
      </c>
      <c r="H82" s="94"/>
      <c r="I82" s="163">
        <f>+SUM(I80,I71,I43)</f>
        <v>27856776</v>
      </c>
      <c r="J82" s="78"/>
      <c r="K82" s="78">
        <f>+SUM(K80,K71,K43)</f>
        <v>69334291</v>
      </c>
    </row>
    <row r="83" spans="1:11" ht="16.350000000000001" customHeight="1" x14ac:dyDescent="0.5">
      <c r="A83" s="79" t="s">
        <v>94</v>
      </c>
      <c r="B83" s="79"/>
      <c r="C83" s="209"/>
      <c r="E83" s="163">
        <v>1234416297</v>
      </c>
      <c r="F83" s="94"/>
      <c r="G83" s="78">
        <v>249418066</v>
      </c>
      <c r="H83" s="94"/>
      <c r="I83" s="163">
        <v>1091584267</v>
      </c>
      <c r="J83" s="89"/>
      <c r="K83" s="78">
        <v>92832321</v>
      </c>
    </row>
    <row r="84" spans="1:11" ht="16.350000000000001" customHeight="1" x14ac:dyDescent="0.5">
      <c r="A84" s="79" t="s">
        <v>207</v>
      </c>
      <c r="B84" s="79"/>
      <c r="C84" s="209"/>
      <c r="E84" s="163"/>
      <c r="F84" s="94"/>
      <c r="G84" s="78"/>
      <c r="H84" s="94"/>
      <c r="I84" s="163"/>
      <c r="J84" s="89"/>
      <c r="K84" s="78"/>
    </row>
    <row r="85" spans="1:11" ht="16.350000000000001" customHeight="1" x14ac:dyDescent="0.5">
      <c r="B85" s="79" t="s">
        <v>208</v>
      </c>
      <c r="C85" s="209"/>
      <c r="E85" s="163">
        <v>2219272</v>
      </c>
      <c r="F85" s="94"/>
      <c r="G85" s="78">
        <v>-308520</v>
      </c>
      <c r="H85" s="94"/>
      <c r="I85" s="163">
        <v>1390245</v>
      </c>
      <c r="J85" s="89"/>
      <c r="K85" s="78">
        <v>-135592</v>
      </c>
    </row>
    <row r="86" spans="1:11" ht="3.95" customHeight="1" x14ac:dyDescent="0.5">
      <c r="A86" s="87"/>
      <c r="B86" s="87"/>
      <c r="C86" s="204"/>
      <c r="D86" s="63"/>
      <c r="E86" s="170"/>
      <c r="F86" s="89"/>
      <c r="G86" s="187"/>
      <c r="H86" s="89"/>
      <c r="I86" s="170"/>
      <c r="J86" s="89"/>
      <c r="K86" s="187"/>
    </row>
    <row r="87" spans="1:11" ht="16.350000000000001" customHeight="1" thickBot="1" x14ac:dyDescent="0.55000000000000004">
      <c r="A87" s="93" t="s">
        <v>95</v>
      </c>
      <c r="B87" s="79"/>
      <c r="C87" s="79"/>
      <c r="E87" s="171">
        <f>SUM(E82:E86)</f>
        <v>1270233511</v>
      </c>
      <c r="F87" s="94"/>
      <c r="G87" s="95">
        <f>SUM(G82:G86)</f>
        <v>328687954</v>
      </c>
      <c r="H87" s="94"/>
      <c r="I87" s="171">
        <f>SUM(I82:I86)</f>
        <v>1120831288</v>
      </c>
      <c r="J87" s="78"/>
      <c r="K87" s="95">
        <f>SUM(K82:K86)</f>
        <v>162031020</v>
      </c>
    </row>
    <row r="88" spans="1:11" s="63" customFormat="1" ht="3.95" customHeight="1" thickTop="1" x14ac:dyDescent="0.5">
      <c r="A88" s="87"/>
      <c r="B88" s="87"/>
      <c r="C88" s="87"/>
      <c r="E88" s="168"/>
      <c r="I88" s="168"/>
    </row>
    <row r="89" spans="1:11" s="63" customFormat="1" ht="16.350000000000001" customHeight="1" x14ac:dyDescent="0.5">
      <c r="A89" s="93" t="s">
        <v>185</v>
      </c>
      <c r="B89" s="79"/>
      <c r="C89" s="79"/>
      <c r="D89" s="64"/>
      <c r="E89" s="163"/>
      <c r="F89" s="89"/>
      <c r="G89" s="78"/>
      <c r="H89" s="89"/>
      <c r="I89" s="163"/>
      <c r="J89" s="89"/>
      <c r="K89" s="78"/>
    </row>
    <row r="90" spans="1:11" s="63" customFormat="1" ht="3.95" customHeight="1" x14ac:dyDescent="0.5">
      <c r="A90" s="87"/>
      <c r="B90" s="87"/>
      <c r="C90" s="204"/>
      <c r="E90" s="163"/>
      <c r="F90" s="89"/>
      <c r="G90" s="78"/>
      <c r="H90" s="89"/>
      <c r="I90" s="163"/>
      <c r="J90" s="89"/>
      <c r="K90" s="78"/>
    </row>
    <row r="91" spans="1:11" ht="16.350000000000001" customHeight="1" x14ac:dyDescent="0.5">
      <c r="A91" s="79" t="s">
        <v>178</v>
      </c>
      <c r="C91" s="209"/>
      <c r="E91" s="163">
        <v>4891249</v>
      </c>
      <c r="F91" s="94"/>
      <c r="G91" s="96">
        <v>246631</v>
      </c>
      <c r="H91" s="94"/>
      <c r="I91" s="163">
        <v>4637738</v>
      </c>
      <c r="J91" s="94"/>
      <c r="K91" s="96">
        <v>3494484</v>
      </c>
    </row>
    <row r="92" spans="1:11" ht="16.350000000000001" customHeight="1" x14ac:dyDescent="0.5">
      <c r="A92" s="79" t="s">
        <v>179</v>
      </c>
      <c r="C92" s="209"/>
      <c r="E92" s="172">
        <v>0</v>
      </c>
      <c r="F92" s="94"/>
      <c r="G92" s="96">
        <v>856129</v>
      </c>
      <c r="H92" s="94"/>
      <c r="I92" s="163">
        <v>0</v>
      </c>
      <c r="J92" s="94"/>
      <c r="K92" s="96">
        <v>862000</v>
      </c>
    </row>
    <row r="93" spans="1:11" ht="16.350000000000001" customHeight="1" x14ac:dyDescent="0.5">
      <c r="A93" s="97" t="s">
        <v>153</v>
      </c>
      <c r="C93" s="209"/>
      <c r="E93" s="172">
        <v>0</v>
      </c>
      <c r="F93" s="94"/>
      <c r="G93" s="96">
        <v>0</v>
      </c>
      <c r="H93" s="94"/>
      <c r="I93" s="163">
        <v>0</v>
      </c>
      <c r="J93" s="94"/>
      <c r="K93" s="96">
        <v>20768744</v>
      </c>
    </row>
    <row r="94" spans="1:11" ht="16.350000000000001" customHeight="1" x14ac:dyDescent="0.5">
      <c r="A94" s="97" t="s">
        <v>202</v>
      </c>
      <c r="C94" s="209"/>
      <c r="E94" s="172"/>
      <c r="F94" s="94"/>
      <c r="G94" s="96"/>
      <c r="H94" s="94"/>
      <c r="I94" s="163"/>
    </row>
    <row r="95" spans="1:11" ht="16.350000000000001" customHeight="1" x14ac:dyDescent="0.5">
      <c r="A95" s="97"/>
      <c r="B95" s="64" t="s">
        <v>204</v>
      </c>
      <c r="C95" s="209">
        <v>15</v>
      </c>
      <c r="E95" s="172">
        <v>34991295</v>
      </c>
      <c r="F95" s="94"/>
      <c r="G95" s="96">
        <v>0</v>
      </c>
      <c r="H95" s="94"/>
      <c r="I95" s="163">
        <v>32842898</v>
      </c>
      <c r="J95" s="78"/>
      <c r="K95" s="96">
        <v>0</v>
      </c>
    </row>
    <row r="96" spans="1:11" ht="16.350000000000001" customHeight="1" x14ac:dyDescent="0.5">
      <c r="A96" s="97" t="s">
        <v>203</v>
      </c>
      <c r="C96" s="209">
        <v>15</v>
      </c>
      <c r="E96" s="172">
        <v>277842117</v>
      </c>
      <c r="F96" s="94"/>
      <c r="G96" s="96">
        <v>0</v>
      </c>
      <c r="H96" s="94"/>
      <c r="I96" s="163">
        <v>125333122</v>
      </c>
      <c r="J96" s="78"/>
      <c r="K96" s="96">
        <v>0</v>
      </c>
    </row>
    <row r="97" spans="1:11" ht="16.350000000000001" customHeight="1" x14ac:dyDescent="0.5">
      <c r="A97" s="97" t="s">
        <v>209</v>
      </c>
      <c r="C97" s="209"/>
      <c r="E97" s="172"/>
      <c r="F97" s="94"/>
      <c r="G97" s="96"/>
      <c r="H97" s="94"/>
      <c r="I97" s="163"/>
      <c r="J97" s="78"/>
      <c r="K97" s="96"/>
    </row>
    <row r="98" spans="1:11" ht="16.350000000000001" customHeight="1" x14ac:dyDescent="0.5">
      <c r="B98" s="64" t="s">
        <v>210</v>
      </c>
      <c r="C98" s="209">
        <v>15</v>
      </c>
      <c r="E98" s="172">
        <v>-4782825</v>
      </c>
      <c r="F98" s="94"/>
      <c r="G98" s="96">
        <v>0</v>
      </c>
      <c r="H98" s="94"/>
      <c r="I98" s="163">
        <v>-3068498</v>
      </c>
      <c r="J98" s="78"/>
      <c r="K98" s="96">
        <v>0</v>
      </c>
    </row>
    <row r="99" spans="1:11" ht="16.350000000000001" customHeight="1" x14ac:dyDescent="0.5">
      <c r="A99" s="97" t="s">
        <v>201</v>
      </c>
      <c r="C99" s="209"/>
      <c r="E99" s="172">
        <v>0</v>
      </c>
      <c r="F99" s="94"/>
      <c r="G99" s="96">
        <v>0</v>
      </c>
      <c r="H99" s="94"/>
      <c r="I99" s="163">
        <v>277929</v>
      </c>
      <c r="J99" s="78"/>
      <c r="K99" s="96">
        <v>0</v>
      </c>
    </row>
    <row r="100" spans="1:11" ht="16.350000000000001" customHeight="1" x14ac:dyDescent="0.5">
      <c r="A100" s="97" t="s">
        <v>211</v>
      </c>
      <c r="E100" s="172"/>
      <c r="F100" s="94"/>
      <c r="G100" s="96"/>
      <c r="H100" s="94"/>
      <c r="I100" s="163"/>
    </row>
    <row r="101" spans="1:11" ht="18.95" customHeight="1" x14ac:dyDescent="0.5">
      <c r="A101" s="97"/>
      <c r="B101" s="64" t="s">
        <v>213</v>
      </c>
      <c r="E101" s="172"/>
      <c r="F101" s="94"/>
      <c r="G101" s="96"/>
      <c r="H101" s="94"/>
      <c r="I101" s="163"/>
    </row>
    <row r="102" spans="1:11" ht="17.25" x14ac:dyDescent="0.5">
      <c r="A102" s="97"/>
      <c r="B102" s="64" t="s">
        <v>212</v>
      </c>
      <c r="C102" s="209">
        <v>12</v>
      </c>
      <c r="E102" s="172">
        <v>0</v>
      </c>
      <c r="F102" s="94"/>
      <c r="G102" s="96">
        <v>0</v>
      </c>
      <c r="H102" s="94"/>
      <c r="I102" s="163">
        <v>13740367</v>
      </c>
      <c r="J102" s="78"/>
      <c r="K102" s="96">
        <v>0</v>
      </c>
    </row>
    <row r="103" spans="1:11" s="63" customFormat="1" ht="23.25" customHeight="1" x14ac:dyDescent="0.5">
      <c r="A103" s="210"/>
      <c r="B103" s="210"/>
      <c r="C103" s="210"/>
      <c r="D103" s="210"/>
      <c r="E103" s="210"/>
      <c r="F103" s="210"/>
      <c r="G103" s="210"/>
      <c r="H103" s="210"/>
      <c r="I103" s="210"/>
      <c r="J103" s="218"/>
      <c r="K103" s="210"/>
    </row>
    <row r="104" spans="1:11" s="63" customFormat="1" ht="15.75" customHeight="1" x14ac:dyDescent="0.5">
      <c r="A104" s="308"/>
      <c r="B104" s="308"/>
      <c r="C104" s="308"/>
      <c r="D104" s="308"/>
      <c r="E104" s="308"/>
      <c r="F104" s="308"/>
      <c r="G104" s="308"/>
      <c r="H104" s="308"/>
      <c r="I104" s="308"/>
      <c r="J104" s="308"/>
      <c r="K104" s="308"/>
    </row>
    <row r="105" spans="1:11" s="63" customFormat="1" ht="5.25" customHeight="1" x14ac:dyDescent="0.5">
      <c r="A105" s="210"/>
      <c r="B105" s="210"/>
      <c r="C105" s="210"/>
      <c r="D105" s="210"/>
      <c r="E105" s="210"/>
      <c r="F105" s="210"/>
      <c r="G105" s="210"/>
      <c r="H105" s="210"/>
      <c r="I105" s="210"/>
      <c r="J105" s="210"/>
      <c r="K105" s="210"/>
    </row>
    <row r="106" spans="1:11" s="48" customFormat="1" ht="20.100000000000001" customHeight="1" x14ac:dyDescent="0.5">
      <c r="A106" s="82" t="str">
        <f>'T2-4'!A47</f>
        <v>หมายเหตุประกอบข้อมูลทางการเงินเป็นส่วนหนึ่งของข้อมูลทางการเงินระหว่างกาลนี้</v>
      </c>
      <c r="B106" s="42"/>
      <c r="C106" s="42"/>
      <c r="D106" s="42"/>
      <c r="E106" s="42"/>
      <c r="F106" s="42"/>
      <c r="G106" s="42"/>
      <c r="H106" s="42"/>
      <c r="I106" s="42"/>
      <c r="J106" s="42"/>
      <c r="K106" s="42"/>
    </row>
    <row r="107" spans="1:11" ht="18" customHeight="1" x14ac:dyDescent="0.5">
      <c r="E107" s="217"/>
    </row>
  </sheetData>
  <mergeCells count="6">
    <mergeCell ref="A104:K104"/>
    <mergeCell ref="A47:K47"/>
    <mergeCell ref="E5:G5"/>
    <mergeCell ref="I5:K5"/>
    <mergeCell ref="E54:G54"/>
    <mergeCell ref="I54:K54"/>
  </mergeCells>
  <pageMargins left="0.78740157480314965" right="0.51181102362204722" top="0.51181102362204722" bottom="0.59055118110236227" header="0.47244094488188981" footer="0.39370078740157483"/>
  <pageSetup paperSize="9" scale="93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T2-4</vt:lpstr>
      <vt:lpstr>T5-6</vt:lpstr>
      <vt:lpstr>T7</vt:lpstr>
      <vt:lpstr>T8</vt:lpstr>
      <vt:lpstr>T9-10</vt:lpstr>
      <vt:lpstr>'T8'!_Toc249339136</vt:lpstr>
      <vt:lpstr>'T8'!_Toc249339139</vt:lpstr>
      <vt:lpstr>'T2-4'!Print_Area</vt:lpstr>
      <vt:lpstr>'T5-6'!Print_Area</vt:lpstr>
      <vt:lpstr>'T7'!Print_Area</vt:lpstr>
      <vt:lpstr>'T8'!Print_Area</vt:lpstr>
      <vt:lpstr>'T9-10'!Print_Area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praphensri puttaluck</cp:lastModifiedBy>
  <cp:lastPrinted>2020-05-14T09:40:47Z</cp:lastPrinted>
  <dcterms:created xsi:type="dcterms:W3CDTF">2016-05-25T05:54:52Z</dcterms:created>
  <dcterms:modified xsi:type="dcterms:W3CDTF">2020-05-14T10:11:48Z</dcterms:modified>
</cp:coreProperties>
</file>