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 (FormerR&amp;B Food Supply Co Ltd)\R&amp;B Food Supply_March20 (Q1) + 11fl\"/>
    </mc:Choice>
  </mc:AlternateContent>
  <xr:revisionPtr revIDLastSave="0" documentId="13_ncr:1_{2D1EF2C5-8F92-4FCF-8CB7-25529E90CF32}" xr6:coauthVersionLast="44" xr6:coauthVersionMax="44" xr10:uidLastSave="{00000000-0000-0000-0000-000000000000}"/>
  <bookViews>
    <workbookView xWindow="-120" yWindow="-120" windowWidth="21840" windowHeight="13140" tabRatio="703" xr2:uid="{00000000-000D-0000-FFFF-FFFF00000000}"/>
  </bookViews>
  <sheets>
    <sheet name="EN 2-4" sheetId="23" r:id="rId1"/>
    <sheet name="E5" sheetId="16" r:id="rId2"/>
    <sheet name="E6" sheetId="17" r:id="rId3"/>
    <sheet name="E7" sheetId="18" r:id="rId4"/>
    <sheet name="E8-9 " sheetId="19" r:id="rId5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4">{"'Eng (page2)'!$A$1:$D$52"}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4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4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3">IF('E7'!Values_Entered,'E7'!Header_Row+'E7'!Number_of_Payments,'E7'!Header_Row)</definedName>
    <definedName name="Last_Row" localSheetId="4">IF('E8-9 '!Values_Entered,'E8-9 '!Header_Row+'E8-9 '!Number_of_Payments,'E8-9 '!Header_Row)</definedName>
    <definedName name="Last_Row" localSheetId="0">IF('EN 2-4'!Values_Entered,Header_Row+'EN 2-4'!Number_of_Payments,Header_Row)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3">MATCH(0.01,'E7'!End_Bal,-1)+1</definedName>
    <definedName name="Number_of_Payments" localSheetId="4">MATCH(0.01,'E8-9 '!End_Bal,-1)+1</definedName>
    <definedName name="Number_of_Payments" localSheetId="0">MATCH(0.01,'EN 2-4'!End_Bal,-1)+1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3">DATE(YEAR('E7'!Loan_Start),MONTH('E7'!Loan_Start)+Payment_Number,DAY('E7'!Loan_Start))</definedName>
    <definedName name="Payment_Date" localSheetId="4">DATE(YEAR('E8-9 '!Loan_Start),MONTH('E8-9 '!Loan_Start)+Payment_Number,DAY('E8-9 '!Loan_Start))</definedName>
    <definedName name="Payment_Date" localSheetId="0">DATE(YEAR('EN 2-4'!Loan_Start),MONTH('EN 2-4'!Loan_Start)+Payment_Number,DAY('EN 2-4'!Loan_Start))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2">'E6'!$A$1:$W$34</definedName>
    <definedName name="_xlnm.Print_Area" localSheetId="3">'E7'!$A$1:$O$31</definedName>
    <definedName name="_xlnm.Print_Area" localSheetId="4">'E8-9 '!$A$1:$K$110</definedName>
    <definedName name="_xlnm.Print_Area" localSheetId="0">'EN 2-4'!$A$1:$M$142</definedName>
    <definedName name="Print_Area_Reset" localSheetId="3">OFFSET('E7'!Full_Print,0,0,'E7'!Last_Row)</definedName>
    <definedName name="Print_Area_Reset" localSheetId="4">OFFSET('E8-9 '!Full_Print,0,0,'E8-9 '!Last_Row)</definedName>
    <definedName name="Print_Area_Reset" localSheetId="0">OFFSET('EN 2-4'!Full_Print,0,0,'EN 2-4'!Last_Row)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3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3">IF('E7'!Loan_Amount*'E7'!Interest_Rate*'E7'!Loan_Years*'E7'!Loan_Start&gt;0,1,0)</definedName>
    <definedName name="Values_Entered" localSheetId="4">IF('E8-9 '!Loan_Amount*'E8-9 '!Interest_Rate*'E8-9 '!Loan_Years*'E8-9 '!Loan_Start&gt;0,1,0)</definedName>
    <definedName name="Values_Entered" localSheetId="0">IF('EN 2-4'!Loan_Amount*'EN 2-4'!Interest_Rate*'EN 2-4'!Loan_Years*'EN 2-4'!Loan_Start&gt;0,1,0)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4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4">{"'Eng (page2)'!$A$1:$D$52"}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23" l="1"/>
  <c r="M61" i="16" l="1"/>
  <c r="K61" i="16"/>
  <c r="I61" i="16"/>
  <c r="G61" i="16"/>
  <c r="M21" i="18" l="1"/>
  <c r="K21" i="18"/>
  <c r="K24" i="18" s="1"/>
  <c r="I21" i="18"/>
  <c r="I24" i="18" s="1"/>
  <c r="G21" i="18"/>
  <c r="G24" i="18" s="1"/>
  <c r="U25" i="17"/>
  <c r="U28" i="17" s="1"/>
  <c r="Q25" i="17"/>
  <c r="O25" i="17"/>
  <c r="M25" i="17"/>
  <c r="M28" i="17" s="1"/>
  <c r="K25" i="17"/>
  <c r="K28" i="17" s="1"/>
  <c r="I25" i="17"/>
  <c r="I28" i="17" s="1"/>
  <c r="G25" i="17"/>
  <c r="G28" i="17" s="1"/>
  <c r="S23" i="17" l="1"/>
  <c r="W23" i="17" s="1"/>
  <c r="O20" i="18"/>
  <c r="M128" i="23" l="1"/>
  <c r="K128" i="23"/>
  <c r="I128" i="23"/>
  <c r="G128" i="23"/>
  <c r="S21" i="17" l="1"/>
  <c r="S25" i="17" s="1"/>
  <c r="S16" i="17"/>
  <c r="S15" i="17"/>
  <c r="K30" i="19" l="1"/>
  <c r="G30" i="19"/>
  <c r="E30" i="19"/>
  <c r="W15" i="17"/>
  <c r="A1" i="18" l="1"/>
  <c r="A1" i="19" s="1"/>
  <c r="M131" i="23"/>
  <c r="M84" i="23"/>
  <c r="M74" i="23"/>
  <c r="M40" i="23"/>
  <c r="M26" i="23"/>
  <c r="I131" i="23"/>
  <c r="I84" i="23"/>
  <c r="I74" i="23"/>
  <c r="I40" i="23"/>
  <c r="I26" i="23"/>
  <c r="A142" i="23"/>
  <c r="K131" i="23"/>
  <c r="G131" i="23"/>
  <c r="A95" i="23"/>
  <c r="K84" i="23"/>
  <c r="G84" i="23"/>
  <c r="K74" i="23"/>
  <c r="G74" i="23"/>
  <c r="A51" i="23"/>
  <c r="A98" i="23" s="1"/>
  <c r="K40" i="23"/>
  <c r="G40" i="23"/>
  <c r="K26" i="23"/>
  <c r="I86" i="23" l="1"/>
  <c r="I133" i="23" s="1"/>
  <c r="M42" i="23"/>
  <c r="I42" i="23"/>
  <c r="K86" i="23"/>
  <c r="K133" i="23" s="1"/>
  <c r="M86" i="23"/>
  <c r="M133" i="23" s="1"/>
  <c r="G42" i="23"/>
  <c r="K42" i="23"/>
  <c r="G86" i="23"/>
  <c r="G133" i="23" s="1"/>
  <c r="I135" i="23" l="1"/>
  <c r="M135" i="23"/>
  <c r="K135" i="23"/>
  <c r="K86" i="19"/>
  <c r="K77" i="19"/>
  <c r="G86" i="19"/>
  <c r="G77" i="19"/>
  <c r="M40" i="16"/>
  <c r="M42" i="16" s="1"/>
  <c r="K40" i="16"/>
  <c r="K42" i="16" s="1"/>
  <c r="M56" i="16"/>
  <c r="M21" i="16"/>
  <c r="M16" i="16"/>
  <c r="K16" i="16"/>
  <c r="K21" i="16"/>
  <c r="I56" i="16"/>
  <c r="I40" i="16"/>
  <c r="I42" i="16" s="1"/>
  <c r="I21" i="16"/>
  <c r="I16" i="16"/>
  <c r="W16" i="17"/>
  <c r="M23" i="16" l="1"/>
  <c r="M30" i="16" s="1"/>
  <c r="K23" i="16"/>
  <c r="K30" i="16" s="1"/>
  <c r="I23" i="16"/>
  <c r="I30" i="16" s="1"/>
  <c r="I33" i="16" l="1"/>
  <c r="I44" i="16" s="1"/>
  <c r="G13" i="19"/>
  <c r="G40" i="19" s="1"/>
  <c r="G45" i="19" s="1"/>
  <c r="G88" i="19" s="1"/>
  <c r="G92" i="19" s="1"/>
  <c r="K33" i="16"/>
  <c r="I13" i="19"/>
  <c r="M33" i="16"/>
  <c r="K13" i="19"/>
  <c r="K40" i="19" s="1"/>
  <c r="K45" i="19" s="1"/>
  <c r="K88" i="19" s="1"/>
  <c r="K92" i="19" s="1"/>
  <c r="K44" i="16" l="1"/>
  <c r="K47" i="16"/>
  <c r="M50" i="16"/>
  <c r="M47" i="16"/>
  <c r="M44" i="16"/>
  <c r="K50" i="16"/>
  <c r="K53" i="16"/>
  <c r="K56" i="16" s="1"/>
  <c r="I50" i="16"/>
  <c r="I47" i="16"/>
  <c r="K15" i="18"/>
  <c r="O18" i="17"/>
  <c r="M22" i="18" l="1"/>
  <c r="M24" i="18" s="1"/>
  <c r="A3" i="17"/>
  <c r="A3" i="18" s="1"/>
  <c r="W21" i="17" l="1"/>
  <c r="W25" i="17" s="1"/>
  <c r="A3" i="19"/>
  <c r="A57" i="19"/>
  <c r="O13" i="18" l="1"/>
  <c r="E86" i="19" l="1"/>
  <c r="G40" i="16" l="1"/>
  <c r="Q18" i="17" l="1"/>
  <c r="K18" i="17" l="1"/>
  <c r="M18" i="17" l="1"/>
  <c r="G18" i="17"/>
  <c r="U18" i="17" l="1"/>
  <c r="S18" i="17" l="1"/>
  <c r="I15" i="18" l="1"/>
  <c r="I86" i="19" l="1"/>
  <c r="G42" i="16" l="1"/>
  <c r="G21" i="16"/>
  <c r="G16" i="16"/>
  <c r="G23" i="16" l="1"/>
  <c r="G30" i="16" s="1"/>
  <c r="E13" i="19" s="1"/>
  <c r="G33" i="16" l="1"/>
  <c r="G47" i="16" s="1"/>
  <c r="I40" i="19"/>
  <c r="G44" i="16" l="1"/>
  <c r="G53" i="16" s="1"/>
  <c r="Q26" i="17" s="1"/>
  <c r="E40" i="19"/>
  <c r="I45" i="19"/>
  <c r="G50" i="16"/>
  <c r="I18" i="17"/>
  <c r="O26" i="17" l="1"/>
  <c r="O28" i="17" s="1"/>
  <c r="Q28" i="17"/>
  <c r="G56" i="16"/>
  <c r="I77" i="19"/>
  <c r="I88" i="19" s="1"/>
  <c r="I92" i="19" s="1"/>
  <c r="E77" i="19"/>
  <c r="A55" i="19"/>
  <c r="E45" i="19"/>
  <c r="O22" i="18"/>
  <c r="O24" i="18" s="1"/>
  <c r="O18" i="18"/>
  <c r="O21" i="18" s="1"/>
  <c r="M15" i="18"/>
  <c r="G15" i="18"/>
  <c r="O12" i="18"/>
  <c r="S26" i="17" l="1"/>
  <c r="S28" i="17" s="1"/>
  <c r="E88" i="19"/>
  <c r="E92" i="19" s="1"/>
  <c r="O15" i="18"/>
  <c r="W18" i="17"/>
  <c r="W26" i="17" l="1"/>
  <c r="W28" i="17" s="1"/>
</calcChain>
</file>

<file path=xl/sharedStrings.xml><?xml version="1.0" encoding="utf-8"?>
<sst xmlns="http://schemas.openxmlformats.org/spreadsheetml/2006/main" count="385" uniqueCount="216">
  <si>
    <t>Notes</t>
  </si>
  <si>
    <t>Baht</t>
  </si>
  <si>
    <t>Assets</t>
  </si>
  <si>
    <t>Current assets</t>
  </si>
  <si>
    <t>Cash and cash equivalents</t>
  </si>
  <si>
    <t>Trade and other receivables</t>
  </si>
  <si>
    <t>Total current assets</t>
  </si>
  <si>
    <t>Non-current assets</t>
  </si>
  <si>
    <t>Total non-current assets</t>
  </si>
  <si>
    <t>Total assets</t>
  </si>
  <si>
    <t>……………………………………………………Director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</si>
  <si>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</si>
  <si>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</si>
  <si>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</si>
  <si>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</si>
  <si>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</si>
  <si>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</si>
  <si>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</si>
  <si>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</si>
  <si>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</si>
  <si>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>Retained earnings</t>
  </si>
  <si>
    <t>Unappropriated</t>
  </si>
  <si>
    <t>Gross profit</t>
  </si>
  <si>
    <t>Selling expenses</t>
  </si>
  <si>
    <t>Administrative expenses</t>
  </si>
  <si>
    <t xml:space="preserve">Finance costs </t>
  </si>
  <si>
    <t>Income tax expense</t>
  </si>
  <si>
    <t>Short-term investments</t>
  </si>
  <si>
    <t>share capital</t>
  </si>
  <si>
    <t>Total</t>
  </si>
  <si>
    <t>Profit before income tax expense</t>
  </si>
  <si>
    <t>Income tax payable</t>
  </si>
  <si>
    <t>31 December</t>
  </si>
  <si>
    <t>Cash flows from operating activities</t>
  </si>
  <si>
    <t>Adjustments for:</t>
  </si>
  <si>
    <t>Depreciation of building and equipment</t>
  </si>
  <si>
    <t>Amortisation expenses</t>
  </si>
  <si>
    <t>Interest income</t>
  </si>
  <si>
    <t>Changes in operating assets and liabilities</t>
  </si>
  <si>
    <t>Cash flows from operations</t>
  </si>
  <si>
    <t>Cash flow from investing activities</t>
  </si>
  <si>
    <t>Purchases of property, plant and equipment</t>
  </si>
  <si>
    <t>Interest received</t>
  </si>
  <si>
    <t>Cash flows from financing activities</t>
  </si>
  <si>
    <t>Employee benefit expenses</t>
  </si>
  <si>
    <t>Consolidated</t>
  </si>
  <si>
    <t>financial information</t>
  </si>
  <si>
    <t>Unaudited</t>
  </si>
  <si>
    <t>31 March</t>
  </si>
  <si>
    <t>Attributable to owners of the parent</t>
  </si>
  <si>
    <t>Issued and paid-up</t>
  </si>
  <si>
    <t>Long-term loans to related parties</t>
  </si>
  <si>
    <t>Other income</t>
  </si>
  <si>
    <t>Total equity</t>
  </si>
  <si>
    <t>Purchases of intangible assets</t>
  </si>
  <si>
    <t>interests</t>
  </si>
  <si>
    <t>owners of</t>
  </si>
  <si>
    <t>the parent</t>
  </si>
  <si>
    <t>Non</t>
  </si>
  <si>
    <t>controlling</t>
  </si>
  <si>
    <t>Other comprehensive income</t>
  </si>
  <si>
    <t>subsequently to profit or loss</t>
  </si>
  <si>
    <t>Currency translation differences</t>
  </si>
  <si>
    <t xml:space="preserve">Total items that will be reclassified </t>
  </si>
  <si>
    <t>Profit attributable to:</t>
  </si>
  <si>
    <t xml:space="preserve">Owners of the parent </t>
  </si>
  <si>
    <t>Non-controlling interests</t>
  </si>
  <si>
    <t>Total comprehensive income attributable to:</t>
  </si>
  <si>
    <t>Earnings per share</t>
  </si>
  <si>
    <t>Separate</t>
  </si>
  <si>
    <t>Other non-current assets</t>
  </si>
  <si>
    <t>Equity</t>
  </si>
  <si>
    <t>Total liabilities and equity</t>
  </si>
  <si>
    <t>The accompanying notes are an integral part of this interim financial information</t>
  </si>
  <si>
    <t>Profit for the period</t>
  </si>
  <si>
    <t>Total comprehensive income for the period</t>
  </si>
  <si>
    <t>Cash and cash equivalents at the beginning of the period</t>
  </si>
  <si>
    <t>Cash and cash equivalents at the end of the period</t>
  </si>
  <si>
    <t>Property, plant and equipment</t>
  </si>
  <si>
    <t>Issued and paid-up share capital</t>
  </si>
  <si>
    <t>Net cash flows generated from operating activities</t>
  </si>
  <si>
    <t>paid-up</t>
  </si>
  <si>
    <t>Issued and</t>
  </si>
  <si>
    <t>Non-cash item</t>
  </si>
  <si>
    <t>Allowance for inventory obsolescence</t>
  </si>
  <si>
    <t xml:space="preserve">   - trade and other receivables 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</si>
  <si>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</si>
  <si>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</si>
  <si>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</si>
  <si>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</si>
  <si>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</si>
  <si>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Current portion of long-term loans </t>
  </si>
  <si>
    <t>to related parties</t>
  </si>
  <si>
    <t>Inventories</t>
  </si>
  <si>
    <t>Other current assets</t>
  </si>
  <si>
    <t>Deposit at bank pledged as collateral</t>
  </si>
  <si>
    <t xml:space="preserve">Investments in subsidiaries </t>
  </si>
  <si>
    <t>Intangible assets</t>
  </si>
  <si>
    <t>Deferred tax assets</t>
  </si>
  <si>
    <t>Liabilities and equity</t>
  </si>
  <si>
    <t>Other current liabilities</t>
  </si>
  <si>
    <t>Share premium account on issue of share</t>
  </si>
  <si>
    <t>Premium arising from business combination</t>
  </si>
  <si>
    <t>under common control</t>
  </si>
  <si>
    <t>common control</t>
  </si>
  <si>
    <t>account</t>
  </si>
  <si>
    <t>Revenues from hotel operations</t>
  </si>
  <si>
    <t>Proceeds from disposals of property, plant and equipment</t>
  </si>
  <si>
    <t>Premium arising</t>
  </si>
  <si>
    <t>Total revenue</t>
  </si>
  <si>
    <t>Cost of rendering hotel services</t>
  </si>
  <si>
    <t>Total cost</t>
  </si>
  <si>
    <t xml:space="preserve">Consolidated financial information (Unaudited) </t>
  </si>
  <si>
    <t>Long-term borrowings from related parties</t>
  </si>
  <si>
    <t>Current portion of long-term borrowings</t>
  </si>
  <si>
    <t>from related parties</t>
  </si>
  <si>
    <t>from financial institutions</t>
  </si>
  <si>
    <t>Cost of goods sold and rendering services</t>
  </si>
  <si>
    <t>Items that will be reclassified subsequently to profit or loss</t>
  </si>
  <si>
    <t xml:space="preserve">Seperate financial information  (Unaudited) </t>
  </si>
  <si>
    <t>Written off equipment</t>
  </si>
  <si>
    <t>income</t>
  </si>
  <si>
    <t>Other components of equity</t>
  </si>
  <si>
    <t>Other comprehensive</t>
  </si>
  <si>
    <t>Revenue from sales and rendering services</t>
  </si>
  <si>
    <t>Net cash flows used in investing activities</t>
  </si>
  <si>
    <t>from business</t>
  </si>
  <si>
    <t>combination under</t>
  </si>
  <si>
    <t>Share premium</t>
  </si>
  <si>
    <t>Finance costs</t>
  </si>
  <si>
    <t>2019</t>
  </si>
  <si>
    <t>Opening balance as at 1 January 2019</t>
  </si>
  <si>
    <t>Closing balance as at 31 March 2019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</si>
  <si>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</si>
  <si>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 xml:space="preserve">Appropriated </t>
  </si>
  <si>
    <t xml:space="preserve"> Legal reserve</t>
  </si>
  <si>
    <t>R&amp;B Food Supply Public Company Limited</t>
  </si>
  <si>
    <t>Appropriated</t>
  </si>
  <si>
    <t>for legal</t>
  </si>
  <si>
    <t>reserve</t>
  </si>
  <si>
    <t>Appropriated for</t>
  </si>
  <si>
    <t>legal reserve</t>
  </si>
  <si>
    <t>Proceeds from promissory notes</t>
  </si>
  <si>
    <t>Depreciation of building and building improvement from</t>
  </si>
  <si>
    <t xml:space="preserve">  investment property</t>
  </si>
  <si>
    <t>Rental income</t>
  </si>
  <si>
    <t>Statement of Comprehensive Income</t>
  </si>
  <si>
    <t>Statement of Changes in Equity</t>
  </si>
  <si>
    <t xml:space="preserve">Statement of Cash Flows </t>
  </si>
  <si>
    <t>Account receivable from selling machinery &amp; equipment</t>
  </si>
  <si>
    <t>Proceeds of rental income from investment property</t>
  </si>
  <si>
    <r>
      <rPr>
        <u/>
        <sz val="8"/>
        <color theme="1"/>
        <rFont val="Arial"/>
        <family val="2"/>
      </rPr>
      <t>Less</t>
    </r>
    <r>
      <rPr>
        <sz val="8"/>
        <color theme="1"/>
        <rFont val="Arial"/>
        <family val="2"/>
      </rPr>
      <t xml:space="preserve">  employee benefit paid</t>
    </r>
  </si>
  <si>
    <r>
      <t>Less</t>
    </r>
    <r>
      <rPr>
        <sz val="8"/>
        <color theme="1"/>
        <rFont val="Arial"/>
        <family val="2"/>
      </rPr>
      <t xml:space="preserve">  interest paid</t>
    </r>
  </si>
  <si>
    <r>
      <t>Less</t>
    </r>
    <r>
      <rPr>
        <sz val="8"/>
        <color theme="1"/>
        <rFont val="Arial"/>
        <family val="2"/>
      </rPr>
      <t xml:space="preserve">  income tax paid</t>
    </r>
  </si>
  <si>
    <t>Net increase in cash and cash equivalents</t>
  </si>
  <si>
    <t>Opening balance as at 1 January 2020</t>
  </si>
  <si>
    <t>Closing balance as at 31 March 2020</t>
  </si>
  <si>
    <t>2020</t>
  </si>
  <si>
    <t>As at 31 March 2020</t>
  </si>
  <si>
    <t>For the three-month period ended 31 March 2020</t>
  </si>
  <si>
    <t>Statement of Financial Position</t>
  </si>
  <si>
    <t xml:space="preserve"> financial statements</t>
  </si>
  <si>
    <t>Investment properties</t>
  </si>
  <si>
    <t>The accompanying notes are an integral part of these consolidated and company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</si>
  <si>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</si>
  <si>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Long-term borrowings from </t>
  </si>
  <si>
    <t>financial institutions</t>
  </si>
  <si>
    <t xml:space="preserve">Ordinary shares, 2,000,000,000 shares </t>
  </si>
  <si>
    <t>of par Baht 1 each</t>
  </si>
  <si>
    <t xml:space="preserve">of paid-up Baht 1 each </t>
  </si>
  <si>
    <t xml:space="preserve">Total equity attributable to owners </t>
  </si>
  <si>
    <t>of the parent</t>
  </si>
  <si>
    <t>Current portion of lease liabilities</t>
  </si>
  <si>
    <t>Lease liabilities</t>
  </si>
  <si>
    <t>Right-of-use assets</t>
  </si>
  <si>
    <t>Expense from investment property</t>
  </si>
  <si>
    <t xml:space="preserve">Long-term loans made to related parties </t>
  </si>
  <si>
    <t>Increase in right-of-use assets transferred from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</si>
  <si>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</si>
  <si>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Exchange gain (loss) on cash and cash equivalents</t>
  </si>
  <si>
    <t>Unrealised (gain) loss on exchange rate</t>
  </si>
  <si>
    <t>Translation of</t>
  </si>
  <si>
    <t>(Gain) Loss on disposals of equipment</t>
  </si>
  <si>
    <t>Net cash flows (used in) generated from financing activities</t>
  </si>
  <si>
    <t>Opening balance at 1 January 2020 - restated</t>
  </si>
  <si>
    <t>Audited</t>
  </si>
  <si>
    <t>5, 15</t>
  </si>
  <si>
    <t>Allowance for doubtful accounts (reversal)</t>
  </si>
  <si>
    <t>Decrease in value of inventories (reversal)</t>
  </si>
  <si>
    <t xml:space="preserve">Acquisition of subsidiary, net of cash acquired
</t>
  </si>
  <si>
    <t xml:space="preserve">Other comprehensive loss for the period </t>
  </si>
  <si>
    <t>Amortisation of right-of-use assets</t>
  </si>
  <si>
    <t>17, 24</t>
  </si>
  <si>
    <t>Net impairment losses on financial assets</t>
  </si>
  <si>
    <t>Rental income on a straight line basis of investment property</t>
  </si>
  <si>
    <t xml:space="preserve">Adjusted the beginning balance of accrued lease payments </t>
  </si>
  <si>
    <t xml:space="preserve">Basic earnings per share attributable </t>
  </si>
  <si>
    <t>to owners of the parent (Baht)</t>
  </si>
  <si>
    <t>Increase in right-of-use assets from existing lease agreements</t>
  </si>
  <si>
    <t>to right-of-use assets</t>
  </si>
  <si>
    <t xml:space="preserve">   property, plant and equipment under lease agreements</t>
  </si>
  <si>
    <t>Retrospective adjustments from adoption of new</t>
  </si>
  <si>
    <t>financial reporting standards</t>
  </si>
  <si>
    <t>Proceeds from repayment of  long-term loans to related parties</t>
  </si>
  <si>
    <t>Payment of investment property</t>
  </si>
  <si>
    <t>Repayments of promissory notes</t>
  </si>
  <si>
    <t>Repayments on long-term borrowings from financial institutions</t>
  </si>
  <si>
    <t xml:space="preserve">Repayments on long-term borrowings from related parties </t>
  </si>
  <si>
    <t>Repayments on lease liabilities</t>
  </si>
  <si>
    <t xml:space="preserve">Increase in investment in a subsidiary from initial recognition at </t>
  </si>
  <si>
    <t xml:space="preserve">of financial reporting standards relating to financial instruments </t>
  </si>
  <si>
    <t>fair value of loans to related parties due to first time adoption</t>
  </si>
  <si>
    <t>Note</t>
  </si>
  <si>
    <t xml:space="preserve">Financial assets measured </t>
  </si>
  <si>
    <t>at amortised cost</t>
  </si>
  <si>
    <t xml:space="preserve">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</si>
</sst>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\ \ _)\ \ \ \ \ ;_(@_)"/>
    <numFmt numFmtId="168" formatCode="_-* #,##0_-;\-* #,##0_-;_-* &quot;-&quot;??_-;_-@_-"/>
    <numFmt numFmtId="169" formatCode="#,##0.00;\(#,##0.00\);&quot;-&quot;;@"/>
  </numFmts>
  <fonts count="16" x14ac:knownFonts="1">
    <font>
      <sz val="16"/>
      <color theme="1"/>
      <name val="AngsanaUPC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9"/>
      <color theme="0"/>
      <name val="Arial"/>
      <family val="2"/>
    </font>
    <font>
      <sz val="8"/>
      <color rgb="FFFF0000"/>
      <name val="Arial"/>
      <family val="2"/>
    </font>
    <font>
      <sz val="12"/>
      <color rgb="FF000000"/>
      <name val="Browallia New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11" fillId="0" borderId="0" applyFont="0" applyAlignment="0">
      <alignment horizontal="center"/>
    </xf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left" vertical="center"/>
    </xf>
    <xf numFmtId="166" fontId="1" fillId="0" borderId="0" xfId="0" quotePrefix="1" applyNumberFormat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left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 applyProtection="1">
      <alignment vertical="center"/>
      <protection locked="0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0" xfId="0" quotePrefix="1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165" fontId="4" fillId="0" borderId="0" xfId="0" quotePrefix="1" applyNumberFormat="1" applyFont="1" applyFill="1" applyBorder="1" applyAlignment="1">
      <alignment vertical="center"/>
    </xf>
    <xf numFmtId="165" fontId="4" fillId="0" borderId="4" xfId="0" quotePrefix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9" fontId="4" fillId="0" borderId="4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Alignment="1">
      <alignment vertical="center"/>
    </xf>
    <xf numFmtId="165" fontId="4" fillId="0" borderId="3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4" fillId="0" borderId="0" xfId="0" quotePrefix="1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quotePrefix="1" applyNumberFormat="1" applyFont="1" applyFill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0" fillId="0" borderId="0" xfId="0" quotePrefix="1" applyFont="1" applyFill="1" applyAlignment="1">
      <alignment horizontal="left" vertical="center"/>
    </xf>
    <xf numFmtId="165" fontId="9" fillId="0" borderId="0" xfId="0" quotePrefix="1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2" borderId="0" xfId="0" quotePrefix="1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5" fontId="7" fillId="2" borderId="0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1" applyFont="1" applyFill="1" applyAlignment="1">
      <alignment vertical="center"/>
    </xf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5" fontId="7" fillId="2" borderId="3" xfId="0" applyNumberFormat="1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164" fontId="7" fillId="0" borderId="3" xfId="2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quotePrefix="1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2" borderId="4" xfId="0" quotePrefix="1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9" fontId="4" fillId="2" borderId="4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0" xfId="0" quotePrefix="1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quotePrefix="1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7" fontId="3" fillId="0" borderId="0" xfId="0" applyNumberFormat="1" applyFont="1" applyBorder="1" applyAlignment="1" applyProtection="1">
      <alignment vertical="center"/>
      <protection locked="0"/>
    </xf>
    <xf numFmtId="165" fontId="3" fillId="0" borderId="2" xfId="0" applyNumberFormat="1" applyFont="1" applyBorder="1" applyAlignment="1">
      <alignment vertical="center"/>
    </xf>
    <xf numFmtId="167" fontId="3" fillId="0" borderId="0" xfId="0" applyNumberFormat="1" applyFont="1" applyBorder="1" applyAlignment="1" applyProtection="1">
      <alignment horizontal="center" vertical="center"/>
      <protection locked="0"/>
    </xf>
    <xf numFmtId="165" fontId="3" fillId="0" borderId="0" xfId="0" applyNumberFormat="1" applyFont="1" applyBorder="1" applyAlignment="1">
      <alignment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165" fontId="4" fillId="0" borderId="0" xfId="0" quotePrefix="1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13" fillId="0" borderId="0" xfId="0" quotePrefix="1" applyNumberFormat="1" applyFont="1" applyFill="1" applyAlignment="1">
      <alignment horizontal="center" vertical="center"/>
    </xf>
    <xf numFmtId="169" fontId="4" fillId="2" borderId="0" xfId="0" applyNumberFormat="1" applyFont="1" applyFill="1" applyBorder="1" applyAlignment="1">
      <alignment vertical="center"/>
    </xf>
    <xf numFmtId="165" fontId="14" fillId="3" borderId="0" xfId="0" applyNumberFormat="1" applyFont="1" applyFill="1" applyAlignment="1">
      <alignment horizontal="right" vertical="center"/>
    </xf>
    <xf numFmtId="3" fontId="15" fillId="0" borderId="0" xfId="0" applyNumberFormat="1" applyFont="1"/>
    <xf numFmtId="3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165" fontId="3" fillId="0" borderId="3" xfId="0" quotePrefix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/>
  </cellXfs>
  <cellStyles count="4">
    <cellStyle name="Comma 2" xfId="2" xr:uid="{00000000-0005-0000-0000-000000000000}"/>
    <cellStyle name="Comma 2 2" xfId="3" xr:uid="{982C6164-2B53-458B-8C53-803F755A27C3}"/>
    <cellStyle name="Normal" xfId="0" builtinId="0"/>
    <cellStyle name="Normal 8" xfId="1" xr:uid="{00000000-0005-0000-0000-000002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abSelected="1" topLeftCell="A13" zoomScale="115" zoomScaleNormal="115" zoomScaleSheetLayoutView="130" workbookViewId="0">
      <selection activeCell="G19" sqref="G19"/>
    </sheetView>
  </sheetViews>
  <sheetFormatPr defaultColWidth="9.28515625" defaultRowHeight="16.5" customHeight="1" x14ac:dyDescent="0.5"/>
  <cols>
    <col min="1" max="3" width="1.5703125" style="96" customWidth="1"/>
    <col min="4" max="4" width="30.5703125" style="96" customWidth="1"/>
    <col min="5" max="5" width="7" style="96" customWidth="1"/>
    <col min="6" max="6" width="0.5703125" style="96" customWidth="1"/>
    <col min="7" max="7" width="12.5703125" style="96" customWidth="1"/>
    <col min="8" max="8" width="0.5703125" style="96" customWidth="1"/>
    <col min="9" max="9" width="12.5703125" style="96" customWidth="1"/>
    <col min="10" max="10" width="0.5703125" style="96" customWidth="1"/>
    <col min="11" max="11" width="12.5703125" style="96" customWidth="1"/>
    <col min="12" max="12" width="0.5703125" style="96" customWidth="1"/>
    <col min="13" max="13" width="12.5703125" style="96" customWidth="1"/>
    <col min="14" max="16384" width="9.28515625" style="96"/>
  </cols>
  <sheetData>
    <row r="1" spans="1:13" ht="16.5" customHeight="1" x14ac:dyDescent="0.5">
      <c r="A1" s="101" t="s">
        <v>136</v>
      </c>
      <c r="E1" s="160"/>
      <c r="G1" s="98"/>
      <c r="H1" s="98"/>
      <c r="I1" s="98"/>
      <c r="K1" s="98"/>
      <c r="L1" s="98"/>
      <c r="M1" s="98"/>
    </row>
    <row r="2" spans="1:13" ht="16.5" customHeight="1" x14ac:dyDescent="0.5">
      <c r="A2" s="101" t="s">
        <v>160</v>
      </c>
      <c r="E2" s="160"/>
      <c r="G2" s="98"/>
      <c r="H2" s="98"/>
      <c r="I2" s="98"/>
      <c r="K2" s="98"/>
      <c r="L2" s="98"/>
      <c r="M2" s="98"/>
    </row>
    <row r="3" spans="1:13" ht="16.5" customHeight="1" x14ac:dyDescent="0.5">
      <c r="A3" s="102" t="s">
        <v>158</v>
      </c>
      <c r="B3" s="103"/>
      <c r="C3" s="103"/>
      <c r="D3" s="103"/>
      <c r="E3" s="166"/>
      <c r="F3" s="103"/>
      <c r="G3" s="104"/>
      <c r="H3" s="104"/>
      <c r="I3" s="104"/>
      <c r="J3" s="103"/>
      <c r="K3" s="104"/>
      <c r="L3" s="104"/>
      <c r="M3" s="104"/>
    </row>
    <row r="4" spans="1:13" ht="16.5" customHeight="1" x14ac:dyDescent="0.5">
      <c r="E4" s="160"/>
      <c r="G4" s="99"/>
      <c r="H4" s="105"/>
      <c r="I4" s="99"/>
      <c r="J4" s="106"/>
      <c r="K4" s="99"/>
      <c r="L4" s="105"/>
      <c r="M4" s="99"/>
    </row>
    <row r="5" spans="1:13" ht="16.5" customHeight="1" x14ac:dyDescent="0.5">
      <c r="E5" s="160"/>
      <c r="G5" s="99"/>
      <c r="H5" s="105"/>
      <c r="I5" s="99"/>
      <c r="J5" s="106"/>
      <c r="K5" s="99"/>
      <c r="L5" s="105"/>
      <c r="M5" s="99"/>
    </row>
    <row r="6" spans="1:13" ht="16.5" customHeight="1" x14ac:dyDescent="0.5">
      <c r="E6" s="160"/>
      <c r="G6" s="223" t="s">
        <v>45</v>
      </c>
      <c r="H6" s="223"/>
      <c r="I6" s="223"/>
      <c r="J6" s="101"/>
      <c r="K6" s="223" t="s">
        <v>69</v>
      </c>
      <c r="L6" s="223"/>
      <c r="M6" s="223"/>
    </row>
    <row r="7" spans="1:13" ht="16.5" customHeight="1" x14ac:dyDescent="0.5">
      <c r="E7" s="160"/>
      <c r="G7" s="224" t="s">
        <v>215</v>
      </c>
      <c r="H7" s="224"/>
      <c r="I7" s="224"/>
      <c r="K7" s="224" t="s">
        <v>215</v>
      </c>
      <c r="L7" s="224"/>
      <c r="M7" s="224"/>
    </row>
    <row r="8" spans="1:13" ht="16.5" customHeight="1" x14ac:dyDescent="0.5">
      <c r="E8" s="204"/>
      <c r="G8" s="111" t="s">
        <v>47</v>
      </c>
      <c r="H8" s="205"/>
      <c r="I8" s="111" t="s">
        <v>185</v>
      </c>
      <c r="K8" s="111" t="s">
        <v>47</v>
      </c>
      <c r="L8" s="205"/>
      <c r="M8" s="111" t="s">
        <v>185</v>
      </c>
    </row>
    <row r="9" spans="1:13" ht="16.5" customHeight="1" x14ac:dyDescent="0.5">
      <c r="E9" s="160"/>
      <c r="G9" s="7" t="s">
        <v>48</v>
      </c>
      <c r="H9" s="9"/>
      <c r="I9" s="7" t="s">
        <v>32</v>
      </c>
      <c r="J9" s="2"/>
      <c r="K9" s="7" t="s">
        <v>48</v>
      </c>
      <c r="L9" s="9"/>
      <c r="M9" s="7" t="s">
        <v>32</v>
      </c>
    </row>
    <row r="10" spans="1:13" ht="16.5" customHeight="1" x14ac:dyDescent="0.5">
      <c r="A10" s="107"/>
      <c r="E10" s="167"/>
      <c r="F10" s="101"/>
      <c r="G10" s="108" t="s">
        <v>157</v>
      </c>
      <c r="H10" s="108"/>
      <c r="I10" s="108" t="s">
        <v>130</v>
      </c>
      <c r="J10" s="101"/>
      <c r="K10" s="108" t="s">
        <v>157</v>
      </c>
      <c r="L10" s="108"/>
      <c r="M10" s="108" t="s">
        <v>130</v>
      </c>
    </row>
    <row r="11" spans="1:13" ht="16.5" customHeight="1" x14ac:dyDescent="0.5">
      <c r="A11" s="107"/>
      <c r="E11" s="168" t="s">
        <v>0</v>
      </c>
      <c r="F11" s="109"/>
      <c r="G11" s="110" t="s">
        <v>1</v>
      </c>
      <c r="H11" s="108"/>
      <c r="I11" s="110" t="s">
        <v>1</v>
      </c>
      <c r="J11" s="109"/>
      <c r="K11" s="110" t="s">
        <v>1</v>
      </c>
      <c r="L11" s="111"/>
      <c r="M11" s="110" t="s">
        <v>1</v>
      </c>
    </row>
    <row r="12" spans="1:13" ht="16.5" customHeight="1" x14ac:dyDescent="0.5">
      <c r="A12" s="114" t="s">
        <v>2</v>
      </c>
      <c r="E12" s="169"/>
      <c r="F12" s="109"/>
      <c r="G12" s="112"/>
      <c r="H12" s="108"/>
      <c r="I12" s="113"/>
      <c r="J12" s="115"/>
      <c r="K12" s="112"/>
      <c r="L12" s="113"/>
      <c r="M12" s="113"/>
    </row>
    <row r="13" spans="1:13" ht="12" customHeight="1" x14ac:dyDescent="0.5">
      <c r="E13" s="160"/>
      <c r="G13" s="116"/>
      <c r="H13" s="105"/>
      <c r="I13" s="105"/>
      <c r="J13" s="106"/>
      <c r="K13" s="116"/>
      <c r="L13" s="105"/>
      <c r="M13" s="105"/>
    </row>
    <row r="14" spans="1:13" s="218" customFormat="1" ht="16.5" customHeight="1" x14ac:dyDescent="0.5">
      <c r="A14" s="114" t="s">
        <v>3</v>
      </c>
      <c r="E14" s="215"/>
      <c r="G14" s="221"/>
      <c r="H14" s="220"/>
      <c r="I14" s="220"/>
      <c r="J14" s="106"/>
      <c r="K14" s="221"/>
      <c r="L14" s="220"/>
      <c r="M14" s="220"/>
    </row>
    <row r="15" spans="1:13" s="218" customFormat="1" ht="12" customHeight="1" x14ac:dyDescent="0.5">
      <c r="A15" s="117"/>
      <c r="E15" s="215"/>
      <c r="G15" s="221"/>
      <c r="H15" s="220"/>
      <c r="I15" s="220"/>
      <c r="J15" s="106"/>
      <c r="K15" s="221"/>
      <c r="L15" s="220"/>
      <c r="M15" s="220"/>
    </row>
    <row r="16" spans="1:13" s="218" customFormat="1" ht="16.5" customHeight="1" x14ac:dyDescent="0.5">
      <c r="A16" s="218" t="s">
        <v>4</v>
      </c>
      <c r="E16" s="215"/>
      <c r="G16" s="221">
        <v>1270233511</v>
      </c>
      <c r="H16" s="220"/>
      <c r="I16" s="219">
        <v>1234416297</v>
      </c>
      <c r="J16" s="219"/>
      <c r="K16" s="222">
        <v>1120831288</v>
      </c>
      <c r="L16" s="219"/>
      <c r="M16" s="219">
        <v>1091584267</v>
      </c>
    </row>
    <row r="17" spans="1:13" s="218" customFormat="1" ht="16.5" customHeight="1" x14ac:dyDescent="0.5">
      <c r="A17" s="218" t="s">
        <v>27</v>
      </c>
      <c r="E17" s="215">
        <v>9</v>
      </c>
      <c r="G17" s="221">
        <v>0</v>
      </c>
      <c r="H17" s="220"/>
      <c r="I17" s="219">
        <v>6088762</v>
      </c>
      <c r="J17" s="219"/>
      <c r="K17" s="222">
        <v>0</v>
      </c>
      <c r="L17" s="219"/>
      <c r="M17" s="219">
        <v>0</v>
      </c>
    </row>
    <row r="18" spans="1:13" s="218" customFormat="1" ht="16.5" customHeight="1" x14ac:dyDescent="0.5">
      <c r="A18" s="218" t="s">
        <v>213</v>
      </c>
      <c r="G18" s="221"/>
      <c r="K18" s="221"/>
    </row>
    <row r="19" spans="1:13" s="218" customFormat="1" ht="16.5" customHeight="1" x14ac:dyDescent="0.2">
      <c r="B19" s="218" t="s">
        <v>214</v>
      </c>
      <c r="E19" s="235">
        <v>9</v>
      </c>
      <c r="F19" s="236"/>
      <c r="G19" s="221">
        <v>6088762</v>
      </c>
      <c r="H19" s="220"/>
      <c r="I19" s="219">
        <v>0</v>
      </c>
      <c r="J19" s="219"/>
      <c r="K19" s="222">
        <v>0</v>
      </c>
      <c r="L19" s="219"/>
      <c r="M19" s="219">
        <v>0</v>
      </c>
    </row>
    <row r="20" spans="1:13" s="218" customFormat="1" ht="16.5" customHeight="1" x14ac:dyDescent="0.5">
      <c r="A20" s="218" t="s">
        <v>5</v>
      </c>
      <c r="E20" s="215">
        <v>10</v>
      </c>
      <c r="G20" s="221">
        <v>779799306</v>
      </c>
      <c r="H20" s="220"/>
      <c r="I20" s="219">
        <v>726918668</v>
      </c>
      <c r="J20" s="219"/>
      <c r="K20" s="222">
        <v>686919762</v>
      </c>
      <c r="L20" s="219"/>
      <c r="M20" s="219">
        <v>634200304</v>
      </c>
    </row>
    <row r="21" spans="1:13" s="218" customFormat="1" ht="16.5" customHeight="1" x14ac:dyDescent="0.5">
      <c r="A21" s="218" t="s">
        <v>91</v>
      </c>
      <c r="E21" s="215"/>
      <c r="G21" s="221"/>
      <c r="H21" s="220"/>
      <c r="I21" s="219"/>
      <c r="J21" s="219"/>
      <c r="K21" s="222"/>
      <c r="L21" s="219"/>
      <c r="M21" s="219"/>
    </row>
    <row r="22" spans="1:13" s="218" customFormat="1" ht="16.5" customHeight="1" x14ac:dyDescent="0.5">
      <c r="B22" s="218" t="s">
        <v>92</v>
      </c>
      <c r="E22" s="215">
        <v>24</v>
      </c>
      <c r="G22" s="221">
        <v>0</v>
      </c>
      <c r="H22" s="220"/>
      <c r="I22" s="219">
        <v>0</v>
      </c>
      <c r="J22" s="219"/>
      <c r="K22" s="222">
        <v>67378439</v>
      </c>
      <c r="L22" s="219"/>
      <c r="M22" s="219">
        <v>58308000</v>
      </c>
    </row>
    <row r="23" spans="1:13" s="218" customFormat="1" ht="16.5" customHeight="1" x14ac:dyDescent="0.5">
      <c r="A23" s="218" t="s">
        <v>93</v>
      </c>
      <c r="E23" s="215">
        <v>11</v>
      </c>
      <c r="G23" s="222">
        <v>728269131</v>
      </c>
      <c r="H23" s="220"/>
      <c r="I23" s="219">
        <v>682513013</v>
      </c>
      <c r="J23" s="219"/>
      <c r="K23" s="222">
        <v>433530443</v>
      </c>
      <c r="L23" s="219"/>
      <c r="M23" s="219">
        <v>412203466</v>
      </c>
    </row>
    <row r="24" spans="1:13" s="218" customFormat="1" ht="16.5" customHeight="1" x14ac:dyDescent="0.5">
      <c r="A24" s="218" t="s">
        <v>94</v>
      </c>
      <c r="E24" s="215"/>
      <c r="G24" s="119">
        <v>12642684</v>
      </c>
      <c r="H24" s="220"/>
      <c r="I24" s="120">
        <v>9236859</v>
      </c>
      <c r="J24" s="219"/>
      <c r="K24" s="119">
        <v>1503246</v>
      </c>
      <c r="L24" s="219"/>
      <c r="M24" s="120">
        <v>1054560</v>
      </c>
    </row>
    <row r="25" spans="1:13" s="218" customFormat="1" ht="12" customHeight="1" x14ac:dyDescent="0.5">
      <c r="E25" s="215"/>
      <c r="G25" s="221"/>
      <c r="H25" s="220"/>
      <c r="I25" s="220"/>
      <c r="J25" s="106"/>
      <c r="K25" s="221"/>
      <c r="L25" s="220"/>
      <c r="M25" s="220"/>
    </row>
    <row r="26" spans="1:13" s="218" customFormat="1" ht="16.5" customHeight="1" x14ac:dyDescent="0.5">
      <c r="A26" s="114" t="s">
        <v>6</v>
      </c>
      <c r="E26" s="215"/>
      <c r="G26" s="119">
        <f>SUM(G15:G24)</f>
        <v>2797033394</v>
      </c>
      <c r="H26" s="220"/>
      <c r="I26" s="120">
        <f>SUM(I16:I24)</f>
        <v>2659173599</v>
      </c>
      <c r="J26" s="106"/>
      <c r="K26" s="119">
        <f>SUM(K16:K24)</f>
        <v>2310163178</v>
      </c>
      <c r="L26" s="220"/>
      <c r="M26" s="120">
        <f>SUM(M16:M24)</f>
        <v>2197350597</v>
      </c>
    </row>
    <row r="27" spans="1:13" ht="16.5" customHeight="1" x14ac:dyDescent="0.5">
      <c r="E27" s="160"/>
      <c r="G27" s="116"/>
      <c r="H27" s="105"/>
      <c r="I27" s="105"/>
      <c r="J27" s="106"/>
      <c r="K27" s="116"/>
      <c r="L27" s="105"/>
      <c r="M27" s="105"/>
    </row>
    <row r="28" spans="1:13" ht="16.5" customHeight="1" x14ac:dyDescent="0.5">
      <c r="A28" s="114" t="s">
        <v>7</v>
      </c>
      <c r="E28" s="160"/>
      <c r="G28" s="116"/>
      <c r="H28" s="105"/>
      <c r="I28" s="105"/>
      <c r="J28" s="106"/>
      <c r="K28" s="116"/>
      <c r="L28" s="105"/>
      <c r="M28" s="105"/>
    </row>
    <row r="29" spans="1:13" ht="12" customHeight="1" x14ac:dyDescent="0.5">
      <c r="E29" s="160"/>
      <c r="G29" s="116"/>
      <c r="H29" s="105"/>
      <c r="I29" s="105"/>
      <c r="J29" s="106"/>
      <c r="K29" s="116"/>
      <c r="L29" s="105"/>
      <c r="M29" s="105"/>
    </row>
    <row r="30" spans="1:13" ht="16.5" customHeight="1" x14ac:dyDescent="0.5">
      <c r="A30" s="96" t="s">
        <v>95</v>
      </c>
      <c r="E30" s="160"/>
      <c r="G30" s="116">
        <v>3159700</v>
      </c>
      <c r="H30" s="105"/>
      <c r="I30" s="105">
        <v>3159700</v>
      </c>
      <c r="J30" s="105"/>
      <c r="K30" s="116">
        <v>0</v>
      </c>
      <c r="L30" s="105"/>
      <c r="M30" s="105">
        <v>0</v>
      </c>
    </row>
    <row r="31" spans="1:13" ht="16.5" customHeight="1" x14ac:dyDescent="0.5">
      <c r="A31" s="96" t="s">
        <v>96</v>
      </c>
      <c r="E31" s="160">
        <v>12</v>
      </c>
      <c r="G31" s="118">
        <v>0</v>
      </c>
      <c r="H31" s="105"/>
      <c r="I31" s="99">
        <v>0</v>
      </c>
      <c r="J31" s="99"/>
      <c r="K31" s="118">
        <v>774437468</v>
      </c>
      <c r="L31" s="99"/>
      <c r="M31" s="99">
        <v>756023624</v>
      </c>
    </row>
    <row r="32" spans="1:13" ht="16.5" customHeight="1" x14ac:dyDescent="0.5">
      <c r="A32" s="122" t="s">
        <v>51</v>
      </c>
      <c r="E32" s="160">
        <v>24</v>
      </c>
      <c r="G32" s="118">
        <v>0</v>
      </c>
      <c r="H32" s="105"/>
      <c r="I32" s="99">
        <v>0</v>
      </c>
      <c r="J32" s="99"/>
      <c r="K32" s="118">
        <v>257237227</v>
      </c>
      <c r="L32" s="99"/>
      <c r="M32" s="99">
        <v>227190875</v>
      </c>
    </row>
    <row r="33" spans="1:13" ht="16.5" customHeight="1" x14ac:dyDescent="0.5">
      <c r="A33" s="121" t="s">
        <v>162</v>
      </c>
      <c r="E33" s="160">
        <v>13</v>
      </c>
      <c r="G33" s="118">
        <v>67126009</v>
      </c>
      <c r="H33" s="105"/>
      <c r="I33" s="99">
        <v>67126009</v>
      </c>
      <c r="J33" s="99"/>
      <c r="K33" s="118">
        <v>103288923</v>
      </c>
      <c r="L33" s="99"/>
      <c r="M33" s="99">
        <v>104343822</v>
      </c>
    </row>
    <row r="34" spans="1:13" ht="16.5" customHeight="1" x14ac:dyDescent="0.5">
      <c r="A34" s="96" t="s">
        <v>78</v>
      </c>
      <c r="E34" s="160">
        <v>14</v>
      </c>
      <c r="G34" s="118">
        <v>1602239795</v>
      </c>
      <c r="H34" s="105"/>
      <c r="I34" s="99">
        <v>1622609273</v>
      </c>
      <c r="J34" s="99"/>
      <c r="K34" s="118">
        <v>732418597</v>
      </c>
      <c r="L34" s="99"/>
      <c r="M34" s="99">
        <v>750811246</v>
      </c>
    </row>
    <row r="35" spans="1:13" ht="16.5" customHeight="1" x14ac:dyDescent="0.5">
      <c r="A35" s="96" t="s">
        <v>174</v>
      </c>
      <c r="E35" s="160" t="s">
        <v>186</v>
      </c>
      <c r="G35" s="118">
        <v>302565793</v>
      </c>
      <c r="H35" s="105"/>
      <c r="I35" s="99">
        <v>0</v>
      </c>
      <c r="J35" s="99"/>
      <c r="K35" s="118">
        <v>152380445</v>
      </c>
      <c r="L35" s="99"/>
      <c r="M35" s="99">
        <v>0</v>
      </c>
    </row>
    <row r="36" spans="1:13" ht="16.5" customHeight="1" x14ac:dyDescent="0.5">
      <c r="A36" s="96" t="s">
        <v>97</v>
      </c>
      <c r="E36" s="160">
        <v>14</v>
      </c>
      <c r="G36" s="118">
        <v>8021105</v>
      </c>
      <c r="H36" s="105"/>
      <c r="I36" s="99">
        <v>11313675</v>
      </c>
      <c r="J36" s="99"/>
      <c r="K36" s="118">
        <v>3813662</v>
      </c>
      <c r="L36" s="99"/>
      <c r="M36" s="99">
        <v>6098277</v>
      </c>
    </row>
    <row r="37" spans="1:13" ht="16.5" customHeight="1" x14ac:dyDescent="0.5">
      <c r="A37" s="96" t="s">
        <v>98</v>
      </c>
      <c r="E37" s="160"/>
      <c r="G37" s="118">
        <v>33650942</v>
      </c>
      <c r="H37" s="105"/>
      <c r="I37" s="99">
        <v>32870268</v>
      </c>
      <c r="J37" s="99"/>
      <c r="K37" s="118">
        <v>14609580</v>
      </c>
      <c r="L37" s="99"/>
      <c r="M37" s="99">
        <v>12492344</v>
      </c>
    </row>
    <row r="38" spans="1:13" ht="16.5" customHeight="1" x14ac:dyDescent="0.5">
      <c r="A38" s="96" t="s">
        <v>70</v>
      </c>
      <c r="E38" s="160"/>
      <c r="G38" s="119">
        <v>15068140</v>
      </c>
      <c r="H38" s="105"/>
      <c r="I38" s="120">
        <v>16061897</v>
      </c>
      <c r="J38" s="99"/>
      <c r="K38" s="119">
        <v>9122683</v>
      </c>
      <c r="L38" s="99"/>
      <c r="M38" s="120">
        <v>8950547</v>
      </c>
    </row>
    <row r="39" spans="1:13" ht="12" customHeight="1" x14ac:dyDescent="0.5">
      <c r="E39" s="160"/>
      <c r="G39" s="116"/>
      <c r="H39" s="105"/>
      <c r="I39" s="105"/>
      <c r="J39" s="106"/>
      <c r="K39" s="116"/>
      <c r="L39" s="105"/>
      <c r="M39" s="105"/>
    </row>
    <row r="40" spans="1:13" ht="16.5" customHeight="1" x14ac:dyDescent="0.5">
      <c r="A40" s="114" t="s">
        <v>8</v>
      </c>
      <c r="E40" s="160"/>
      <c r="G40" s="119">
        <f>SUM(G30:G38)</f>
        <v>2031831484</v>
      </c>
      <c r="H40" s="105"/>
      <c r="I40" s="120">
        <f>SUM(I30:I38)</f>
        <v>1753140822</v>
      </c>
      <c r="J40" s="106"/>
      <c r="K40" s="119">
        <f>SUM(K30:K38)</f>
        <v>2047308585</v>
      </c>
      <c r="L40" s="105"/>
      <c r="M40" s="120">
        <f>SUM(M30:M38)</f>
        <v>1865910735</v>
      </c>
    </row>
    <row r="41" spans="1:13" ht="12" customHeight="1" x14ac:dyDescent="0.5">
      <c r="E41" s="160"/>
      <c r="G41" s="116"/>
      <c r="H41" s="105"/>
      <c r="I41" s="105"/>
      <c r="J41" s="106"/>
      <c r="K41" s="116"/>
      <c r="L41" s="105"/>
      <c r="M41" s="105"/>
    </row>
    <row r="42" spans="1:13" ht="16.5" customHeight="1" thickBot="1" x14ac:dyDescent="0.55000000000000004">
      <c r="A42" s="101" t="s">
        <v>9</v>
      </c>
      <c r="E42" s="160"/>
      <c r="G42" s="123">
        <f>+G26+G40</f>
        <v>4828864878</v>
      </c>
      <c r="H42" s="99"/>
      <c r="I42" s="124">
        <f>+I26+I40</f>
        <v>4412314421</v>
      </c>
      <c r="J42" s="106"/>
      <c r="K42" s="123">
        <f>+K26+K40</f>
        <v>4357471763</v>
      </c>
      <c r="L42" s="99"/>
      <c r="M42" s="124">
        <f>+M26+M40</f>
        <v>4063261332</v>
      </c>
    </row>
    <row r="43" spans="1:13" ht="16.5" customHeight="1" thickTop="1" x14ac:dyDescent="0.5">
      <c r="A43" s="101"/>
      <c r="E43" s="160"/>
      <c r="G43" s="125"/>
      <c r="H43" s="125"/>
      <c r="I43" s="125"/>
      <c r="K43" s="125"/>
      <c r="L43" s="125"/>
      <c r="M43" s="125"/>
    </row>
    <row r="44" spans="1:13" ht="16.5" customHeight="1" x14ac:dyDescent="0.5">
      <c r="A44" s="101"/>
      <c r="E44" s="213"/>
      <c r="G44" s="125"/>
      <c r="H44" s="125"/>
      <c r="I44" s="125"/>
      <c r="K44" s="125"/>
      <c r="L44" s="125"/>
      <c r="M44" s="125"/>
    </row>
    <row r="45" spans="1:13" ht="26.25" customHeight="1" x14ac:dyDescent="0.5">
      <c r="A45" s="101"/>
      <c r="E45" s="160"/>
      <c r="G45" s="125"/>
      <c r="H45" s="125"/>
      <c r="I45" s="125"/>
      <c r="K45" s="125"/>
      <c r="L45" s="125"/>
      <c r="M45" s="125"/>
    </row>
    <row r="46" spans="1:13" ht="18.75" customHeight="1" x14ac:dyDescent="0.5">
      <c r="A46" s="225" t="s">
        <v>10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</row>
    <row r="47" spans="1:13" ht="17.25" customHeight="1" x14ac:dyDescent="0.5">
      <c r="E47" s="160"/>
      <c r="G47" s="98"/>
      <c r="H47" s="98"/>
      <c r="I47" s="98"/>
      <c r="K47" s="98"/>
      <c r="L47" s="98"/>
      <c r="M47" s="98"/>
    </row>
    <row r="48" spans="1:13" ht="21.95" customHeight="1" x14ac:dyDescent="0.5">
      <c r="A48" s="103" t="s">
        <v>163</v>
      </c>
      <c r="B48" s="103"/>
      <c r="C48" s="103"/>
      <c r="D48" s="103"/>
      <c r="E48" s="166"/>
      <c r="F48" s="103"/>
      <c r="G48" s="104"/>
      <c r="H48" s="104"/>
      <c r="I48" s="104"/>
      <c r="J48" s="103"/>
      <c r="K48" s="104"/>
      <c r="L48" s="104"/>
      <c r="M48" s="104"/>
    </row>
    <row r="49" spans="1:13" ht="16.5" customHeight="1" x14ac:dyDescent="0.5">
      <c r="A49" s="101" t="s">
        <v>136</v>
      </c>
      <c r="E49" s="160"/>
      <c r="G49" s="98"/>
      <c r="H49" s="98"/>
      <c r="I49" s="98"/>
      <c r="K49" s="98"/>
      <c r="L49" s="98"/>
      <c r="M49" s="98"/>
    </row>
    <row r="50" spans="1:13" ht="16.5" customHeight="1" x14ac:dyDescent="0.5">
      <c r="A50" s="101" t="s">
        <v>164</v>
      </c>
      <c r="E50" s="160"/>
      <c r="G50" s="98"/>
      <c r="H50" s="98"/>
      <c r="I50" s="98"/>
      <c r="K50" s="98"/>
      <c r="L50" s="98"/>
      <c r="M50" s="98"/>
    </row>
    <row r="51" spans="1:13" ht="16.5" customHeight="1" x14ac:dyDescent="0.5">
      <c r="A51" s="102" t="str">
        <f>+A3</f>
        <v>As at 31 March 2020</v>
      </c>
      <c r="B51" s="103"/>
      <c r="C51" s="103"/>
      <c r="D51" s="103"/>
      <c r="E51" s="166"/>
      <c r="F51" s="103"/>
      <c r="G51" s="104"/>
      <c r="H51" s="104"/>
      <c r="I51" s="104"/>
      <c r="J51" s="103"/>
      <c r="K51" s="104"/>
      <c r="L51" s="104"/>
      <c r="M51" s="104"/>
    </row>
    <row r="52" spans="1:13" ht="16.5" customHeight="1" x14ac:dyDescent="0.5">
      <c r="A52" s="126"/>
      <c r="B52" s="127"/>
      <c r="C52" s="127"/>
      <c r="D52" s="127"/>
      <c r="E52" s="170"/>
      <c r="F52" s="127"/>
      <c r="G52" s="125"/>
      <c r="H52" s="125"/>
      <c r="I52" s="125"/>
      <c r="J52" s="127"/>
      <c r="K52" s="125"/>
      <c r="L52" s="125"/>
      <c r="M52" s="125"/>
    </row>
    <row r="53" spans="1:13" ht="16.5" customHeight="1" x14ac:dyDescent="0.5">
      <c r="A53" s="126"/>
      <c r="B53" s="127"/>
      <c r="C53" s="127"/>
      <c r="D53" s="127"/>
      <c r="E53" s="170"/>
      <c r="F53" s="127"/>
      <c r="G53" s="125"/>
      <c r="H53" s="125"/>
      <c r="I53" s="125"/>
      <c r="J53" s="127"/>
      <c r="K53" s="125"/>
      <c r="L53" s="125"/>
      <c r="M53" s="125"/>
    </row>
    <row r="54" spans="1:13" ht="16.5" customHeight="1" x14ac:dyDescent="0.5">
      <c r="E54" s="160"/>
      <c r="G54" s="223" t="s">
        <v>45</v>
      </c>
      <c r="H54" s="223"/>
      <c r="I54" s="223"/>
      <c r="J54" s="101"/>
      <c r="K54" s="223" t="s">
        <v>69</v>
      </c>
      <c r="L54" s="223"/>
      <c r="M54" s="223"/>
    </row>
    <row r="55" spans="1:13" ht="16.5" customHeight="1" x14ac:dyDescent="0.5">
      <c r="E55" s="160"/>
      <c r="G55" s="224" t="s">
        <v>215</v>
      </c>
      <c r="H55" s="224"/>
      <c r="I55" s="224"/>
      <c r="J55" s="218"/>
      <c r="K55" s="224" t="s">
        <v>215</v>
      </c>
      <c r="L55" s="224"/>
      <c r="M55" s="224"/>
    </row>
    <row r="56" spans="1:13" ht="16.5" customHeight="1" x14ac:dyDescent="0.5">
      <c r="E56" s="204"/>
      <c r="G56" s="111" t="s">
        <v>47</v>
      </c>
      <c r="H56" s="205"/>
      <c r="I56" s="111" t="s">
        <v>185</v>
      </c>
      <c r="K56" s="111" t="s">
        <v>47</v>
      </c>
      <c r="L56" s="205"/>
      <c r="M56" s="111" t="s">
        <v>185</v>
      </c>
    </row>
    <row r="57" spans="1:13" ht="16.5" customHeight="1" x14ac:dyDescent="0.5">
      <c r="E57" s="160"/>
      <c r="G57" s="7" t="s">
        <v>48</v>
      </c>
      <c r="H57" s="9"/>
      <c r="I57" s="7" t="s">
        <v>32</v>
      </c>
      <c r="J57" s="2"/>
      <c r="K57" s="7" t="s">
        <v>48</v>
      </c>
      <c r="L57" s="9"/>
      <c r="M57" s="7" t="s">
        <v>32</v>
      </c>
    </row>
    <row r="58" spans="1:13" ht="16.5" customHeight="1" x14ac:dyDescent="0.5">
      <c r="A58" s="107"/>
      <c r="E58" s="167"/>
      <c r="F58" s="101"/>
      <c r="G58" s="108" t="s">
        <v>157</v>
      </c>
      <c r="H58" s="108"/>
      <c r="I58" s="108" t="s">
        <v>130</v>
      </c>
      <c r="J58" s="101"/>
      <c r="K58" s="108" t="s">
        <v>157</v>
      </c>
      <c r="L58" s="108"/>
      <c r="M58" s="108" t="s">
        <v>130</v>
      </c>
    </row>
    <row r="59" spans="1:13" ht="16.5" customHeight="1" x14ac:dyDescent="0.5">
      <c r="A59" s="101"/>
      <c r="E59" s="168" t="s">
        <v>0</v>
      </c>
      <c r="F59" s="109"/>
      <c r="G59" s="110" t="s">
        <v>1</v>
      </c>
      <c r="H59" s="108"/>
      <c r="I59" s="110" t="s">
        <v>1</v>
      </c>
      <c r="J59" s="109"/>
      <c r="K59" s="110" t="s">
        <v>1</v>
      </c>
      <c r="L59" s="111"/>
      <c r="M59" s="110" t="s">
        <v>1</v>
      </c>
    </row>
    <row r="60" spans="1:13" ht="16.5" customHeight="1" x14ac:dyDescent="0.5">
      <c r="A60" s="101"/>
      <c r="E60" s="169"/>
      <c r="F60" s="109"/>
      <c r="G60" s="128"/>
      <c r="H60" s="108"/>
      <c r="I60" s="111"/>
      <c r="J60" s="109"/>
      <c r="K60" s="128"/>
      <c r="L60" s="111"/>
      <c r="M60" s="111"/>
    </row>
    <row r="61" spans="1:13" ht="16.5" customHeight="1" x14ac:dyDescent="0.5">
      <c r="A61" s="101" t="s">
        <v>99</v>
      </c>
      <c r="E61" s="160"/>
      <c r="G61" s="129"/>
      <c r="H61" s="98"/>
      <c r="I61" s="98"/>
      <c r="K61" s="129"/>
      <c r="L61" s="98"/>
      <c r="M61" s="98"/>
    </row>
    <row r="62" spans="1:13" ht="16.5" customHeight="1" x14ac:dyDescent="0.5">
      <c r="E62" s="160"/>
      <c r="G62" s="129"/>
      <c r="H62" s="98"/>
      <c r="I62" s="98"/>
      <c r="K62" s="129"/>
      <c r="L62" s="98"/>
      <c r="M62" s="98"/>
    </row>
    <row r="63" spans="1:13" ht="16.5" customHeight="1" x14ac:dyDescent="0.5">
      <c r="A63" s="101" t="s">
        <v>11</v>
      </c>
      <c r="E63" s="160"/>
      <c r="G63" s="129"/>
      <c r="H63" s="98"/>
      <c r="I63" s="98"/>
      <c r="K63" s="129"/>
      <c r="L63" s="98"/>
      <c r="M63" s="98"/>
    </row>
    <row r="64" spans="1:13" ht="16.5" customHeight="1" x14ac:dyDescent="0.5">
      <c r="A64" s="101"/>
      <c r="E64" s="160"/>
      <c r="G64" s="129"/>
      <c r="H64" s="98"/>
      <c r="I64" s="98"/>
      <c r="K64" s="129"/>
      <c r="L64" s="98"/>
      <c r="M64" s="98"/>
    </row>
    <row r="65" spans="1:13" ht="16.5" customHeight="1" x14ac:dyDescent="0.5">
      <c r="A65" s="96" t="s">
        <v>12</v>
      </c>
      <c r="E65" s="160">
        <v>16</v>
      </c>
      <c r="G65" s="118">
        <v>330036090</v>
      </c>
      <c r="H65" s="105"/>
      <c r="I65" s="99">
        <v>311767892</v>
      </c>
      <c r="J65" s="106"/>
      <c r="K65" s="118">
        <v>268075805</v>
      </c>
      <c r="L65" s="105"/>
      <c r="M65" s="99">
        <v>256321887</v>
      </c>
    </row>
    <row r="66" spans="1:13" ht="16.5" customHeight="1" x14ac:dyDescent="0.5">
      <c r="A66" s="96" t="s">
        <v>114</v>
      </c>
      <c r="E66" s="160"/>
      <c r="G66" s="118"/>
      <c r="H66" s="105"/>
      <c r="I66" s="99"/>
      <c r="J66" s="106"/>
      <c r="K66" s="118"/>
      <c r="L66" s="105"/>
      <c r="M66" s="99"/>
    </row>
    <row r="67" spans="1:13" ht="16.5" customHeight="1" x14ac:dyDescent="0.5">
      <c r="B67" s="122" t="s">
        <v>116</v>
      </c>
      <c r="E67" s="160">
        <v>17</v>
      </c>
      <c r="G67" s="118">
        <v>10865268</v>
      </c>
      <c r="H67" s="105"/>
      <c r="I67" s="99">
        <v>13763292</v>
      </c>
      <c r="J67" s="106"/>
      <c r="K67" s="118">
        <v>0</v>
      </c>
      <c r="L67" s="105"/>
      <c r="M67" s="99">
        <v>0</v>
      </c>
    </row>
    <row r="68" spans="1:13" ht="16.5" customHeight="1" x14ac:dyDescent="0.5">
      <c r="A68" s="96" t="s">
        <v>172</v>
      </c>
      <c r="E68" s="160">
        <v>18</v>
      </c>
      <c r="G68" s="118">
        <v>10639925</v>
      </c>
      <c r="H68" s="105"/>
      <c r="I68" s="99">
        <v>71554</v>
      </c>
      <c r="J68" s="106"/>
      <c r="K68" s="118">
        <v>4167848</v>
      </c>
      <c r="L68" s="105"/>
      <c r="M68" s="99">
        <v>0</v>
      </c>
    </row>
    <row r="69" spans="1:13" ht="16.5" customHeight="1" x14ac:dyDescent="0.5">
      <c r="A69" s="96" t="s">
        <v>114</v>
      </c>
      <c r="E69" s="160"/>
      <c r="G69" s="118"/>
      <c r="H69" s="105"/>
      <c r="I69" s="99"/>
      <c r="J69" s="106"/>
      <c r="K69" s="118"/>
      <c r="L69" s="105"/>
      <c r="M69" s="99"/>
    </row>
    <row r="70" spans="1:13" ht="16.5" customHeight="1" x14ac:dyDescent="0.5">
      <c r="B70" s="96" t="s">
        <v>115</v>
      </c>
      <c r="E70" s="160" t="s">
        <v>192</v>
      </c>
      <c r="G70" s="118">
        <v>0</v>
      </c>
      <c r="H70" s="105"/>
      <c r="I70" s="99">
        <v>12492000</v>
      </c>
      <c r="J70" s="106"/>
      <c r="K70" s="118">
        <v>0</v>
      </c>
      <c r="L70" s="105"/>
      <c r="M70" s="99">
        <v>0</v>
      </c>
    </row>
    <row r="71" spans="1:13" ht="16.5" customHeight="1" x14ac:dyDescent="0.5">
      <c r="A71" s="96" t="s">
        <v>31</v>
      </c>
      <c r="E71" s="160"/>
      <c r="G71" s="118">
        <v>65693344</v>
      </c>
      <c r="H71" s="105"/>
      <c r="I71" s="99">
        <v>26132541</v>
      </c>
      <c r="J71" s="106"/>
      <c r="K71" s="118">
        <v>54223781</v>
      </c>
      <c r="L71" s="105"/>
      <c r="M71" s="99">
        <v>21711420</v>
      </c>
    </row>
    <row r="72" spans="1:13" ht="16.5" customHeight="1" x14ac:dyDescent="0.5">
      <c r="A72" s="96" t="s">
        <v>100</v>
      </c>
      <c r="E72" s="160"/>
      <c r="G72" s="119">
        <v>11369957</v>
      </c>
      <c r="H72" s="105"/>
      <c r="I72" s="120">
        <v>10912632</v>
      </c>
      <c r="J72" s="106"/>
      <c r="K72" s="119">
        <v>6644985</v>
      </c>
      <c r="L72" s="105"/>
      <c r="M72" s="120">
        <v>6177903</v>
      </c>
    </row>
    <row r="73" spans="1:13" ht="16.5" customHeight="1" x14ac:dyDescent="0.5">
      <c r="E73" s="160"/>
      <c r="G73" s="129"/>
      <c r="H73" s="98"/>
      <c r="I73" s="98"/>
      <c r="K73" s="129"/>
      <c r="L73" s="98"/>
      <c r="M73" s="98"/>
    </row>
    <row r="74" spans="1:13" ht="16.5" customHeight="1" x14ac:dyDescent="0.5">
      <c r="A74" s="101" t="s">
        <v>13</v>
      </c>
      <c r="E74" s="160"/>
      <c r="G74" s="130">
        <f>SUM(G65:G72)</f>
        <v>428604584</v>
      </c>
      <c r="H74" s="98"/>
      <c r="I74" s="104">
        <f>SUM(I65:I72)</f>
        <v>375139911</v>
      </c>
      <c r="K74" s="130">
        <f>SUM(K65:K72)</f>
        <v>333112419</v>
      </c>
      <c r="L74" s="98"/>
      <c r="M74" s="104">
        <f>SUM(M65:M72)</f>
        <v>284211210</v>
      </c>
    </row>
    <row r="75" spans="1:13" ht="16.5" customHeight="1" x14ac:dyDescent="0.5">
      <c r="A75" s="101"/>
      <c r="E75" s="160"/>
      <c r="G75" s="131"/>
      <c r="H75" s="98"/>
      <c r="I75" s="125"/>
      <c r="K75" s="131"/>
      <c r="L75" s="98"/>
      <c r="M75" s="125"/>
    </row>
    <row r="76" spans="1:13" ht="16.5" customHeight="1" x14ac:dyDescent="0.5">
      <c r="A76" s="101" t="s">
        <v>14</v>
      </c>
      <c r="E76" s="160"/>
      <c r="G76" s="129"/>
      <c r="H76" s="98"/>
      <c r="I76" s="98"/>
      <c r="K76" s="129"/>
      <c r="L76" s="98"/>
      <c r="M76" s="98"/>
    </row>
    <row r="77" spans="1:13" ht="16.5" customHeight="1" x14ac:dyDescent="0.5">
      <c r="E77" s="160"/>
      <c r="G77" s="129"/>
      <c r="H77" s="98"/>
      <c r="I77" s="98"/>
      <c r="K77" s="129"/>
      <c r="L77" s="98"/>
      <c r="M77" s="98"/>
    </row>
    <row r="78" spans="1:13" ht="16.5" customHeight="1" x14ac:dyDescent="0.5">
      <c r="A78" s="96" t="s">
        <v>165</v>
      </c>
      <c r="G78" s="132"/>
      <c r="K78" s="132"/>
    </row>
    <row r="79" spans="1:13" ht="16.5" customHeight="1" x14ac:dyDescent="0.5">
      <c r="B79" s="96" t="s">
        <v>166</v>
      </c>
      <c r="E79" s="160">
        <v>17</v>
      </c>
      <c r="G79" s="118">
        <v>32378058</v>
      </c>
      <c r="H79" s="105"/>
      <c r="I79" s="99">
        <v>40326020</v>
      </c>
      <c r="J79" s="106"/>
      <c r="K79" s="118">
        <v>0</v>
      </c>
      <c r="L79" s="105"/>
      <c r="M79" s="99">
        <v>0</v>
      </c>
    </row>
    <row r="80" spans="1:13" ht="16.5" customHeight="1" x14ac:dyDescent="0.5">
      <c r="A80" s="96" t="s">
        <v>173</v>
      </c>
      <c r="E80" s="160">
        <v>18</v>
      </c>
      <c r="G80" s="129">
        <v>300889217</v>
      </c>
      <c r="H80" s="98"/>
      <c r="I80" s="98">
        <v>35081539</v>
      </c>
      <c r="K80" s="118">
        <v>153836183</v>
      </c>
      <c r="L80" s="98"/>
      <c r="M80" s="99">
        <v>32835396</v>
      </c>
    </row>
    <row r="81" spans="1:13" ht="16.5" customHeight="1" x14ac:dyDescent="0.5">
      <c r="A81" s="96" t="s">
        <v>113</v>
      </c>
      <c r="E81" s="160" t="s">
        <v>192</v>
      </c>
      <c r="G81" s="118">
        <v>0</v>
      </c>
      <c r="H81" s="105"/>
      <c r="I81" s="99">
        <v>37508000</v>
      </c>
      <c r="J81" s="106"/>
      <c r="K81" s="118">
        <v>0</v>
      </c>
      <c r="L81" s="105"/>
      <c r="M81" s="99">
        <v>0</v>
      </c>
    </row>
    <row r="82" spans="1:13" ht="16.5" customHeight="1" x14ac:dyDescent="0.5">
      <c r="A82" s="96" t="s">
        <v>15</v>
      </c>
      <c r="E82" s="160">
        <v>19</v>
      </c>
      <c r="G82" s="119">
        <v>55434546</v>
      </c>
      <c r="H82" s="105"/>
      <c r="I82" s="120">
        <v>54383772</v>
      </c>
      <c r="J82" s="106"/>
      <c r="K82" s="119">
        <v>35709074</v>
      </c>
      <c r="L82" s="105"/>
      <c r="M82" s="120">
        <v>35054436</v>
      </c>
    </row>
    <row r="83" spans="1:13" ht="16.5" customHeight="1" x14ac:dyDescent="0.5">
      <c r="E83" s="160"/>
      <c r="G83" s="129"/>
      <c r="H83" s="98"/>
      <c r="I83" s="98"/>
      <c r="K83" s="129"/>
      <c r="L83" s="98"/>
      <c r="M83" s="98"/>
    </row>
    <row r="84" spans="1:13" ht="16.5" customHeight="1" x14ac:dyDescent="0.5">
      <c r="A84" s="101" t="s">
        <v>16</v>
      </c>
      <c r="E84" s="160"/>
      <c r="G84" s="130">
        <f>SUM(G79:G82)</f>
        <v>388701821</v>
      </c>
      <c r="H84" s="98"/>
      <c r="I84" s="104">
        <f>SUM(I79:I82)</f>
        <v>167299331</v>
      </c>
      <c r="K84" s="130">
        <f>SUM(K79:K82)</f>
        <v>189545257</v>
      </c>
      <c r="L84" s="98"/>
      <c r="M84" s="104">
        <f>SUM(M79:M82)</f>
        <v>67889832</v>
      </c>
    </row>
    <row r="85" spans="1:13" ht="16.5" customHeight="1" x14ac:dyDescent="0.5">
      <c r="E85" s="160"/>
      <c r="G85" s="129"/>
      <c r="H85" s="98"/>
      <c r="I85" s="98"/>
      <c r="K85" s="129"/>
      <c r="L85" s="98"/>
      <c r="M85" s="98"/>
    </row>
    <row r="86" spans="1:13" ht="16.5" customHeight="1" x14ac:dyDescent="0.5">
      <c r="A86" s="101" t="s">
        <v>17</v>
      </c>
      <c r="E86" s="160"/>
      <c r="G86" s="130">
        <f>+G74+G84</f>
        <v>817306405</v>
      </c>
      <c r="H86" s="98"/>
      <c r="I86" s="104">
        <f>+I74+I84</f>
        <v>542439242</v>
      </c>
      <c r="K86" s="130">
        <f>+K74+K84</f>
        <v>522657676</v>
      </c>
      <c r="L86" s="98"/>
      <c r="M86" s="104">
        <f>+M74+M84</f>
        <v>352101042</v>
      </c>
    </row>
    <row r="87" spans="1:13" ht="16.5" customHeight="1" x14ac:dyDescent="0.5">
      <c r="E87" s="160"/>
      <c r="G87" s="98"/>
      <c r="H87" s="98"/>
      <c r="I87" s="98"/>
      <c r="K87" s="98"/>
      <c r="L87" s="98"/>
      <c r="M87" s="98"/>
    </row>
    <row r="88" spans="1:13" ht="16.5" customHeight="1" x14ac:dyDescent="0.5">
      <c r="E88" s="160"/>
      <c r="G88" s="98"/>
      <c r="H88" s="98"/>
      <c r="I88" s="98"/>
      <c r="K88" s="98"/>
      <c r="L88" s="98"/>
      <c r="M88" s="98"/>
    </row>
    <row r="89" spans="1:13" ht="16.5" customHeight="1" x14ac:dyDescent="0.5">
      <c r="E89" s="213"/>
      <c r="G89" s="98"/>
      <c r="H89" s="98"/>
      <c r="I89" s="98"/>
      <c r="K89" s="98"/>
      <c r="L89" s="98"/>
      <c r="M89" s="98"/>
    </row>
    <row r="90" spans="1:13" ht="16.5" customHeight="1" x14ac:dyDescent="0.5">
      <c r="E90" s="160"/>
      <c r="G90" s="98"/>
      <c r="H90" s="98"/>
      <c r="I90" s="98"/>
      <c r="K90" s="98"/>
      <c r="L90" s="98"/>
      <c r="M90" s="98"/>
    </row>
    <row r="91" spans="1:13" ht="16.5" customHeight="1" x14ac:dyDescent="0.5">
      <c r="E91" s="160"/>
      <c r="G91" s="98"/>
      <c r="H91" s="98"/>
      <c r="I91" s="98"/>
      <c r="K91" s="98"/>
      <c r="L91" s="98"/>
      <c r="M91" s="98"/>
    </row>
    <row r="92" spans="1:13" ht="16.5" customHeight="1" x14ac:dyDescent="0.5">
      <c r="E92" s="160"/>
      <c r="G92" s="98"/>
      <c r="H92" s="98"/>
      <c r="I92" s="98"/>
      <c r="K92" s="98"/>
      <c r="L92" s="98"/>
      <c r="M92" s="98"/>
    </row>
    <row r="93" spans="1:13" ht="16.899999999999999" customHeight="1" x14ac:dyDescent="0.5">
      <c r="E93" s="160"/>
      <c r="G93" s="98"/>
      <c r="H93" s="98"/>
      <c r="I93" s="98"/>
      <c r="K93" s="98"/>
      <c r="L93" s="98"/>
      <c r="M93" s="98"/>
    </row>
    <row r="94" spans="1:13" ht="16.5" customHeight="1" x14ac:dyDescent="0.5">
      <c r="E94" s="160"/>
      <c r="G94" s="98"/>
      <c r="H94" s="98"/>
      <c r="I94" s="98"/>
      <c r="K94" s="98"/>
      <c r="L94" s="98"/>
      <c r="M94" s="98"/>
    </row>
    <row r="95" spans="1:13" ht="21.95" customHeight="1" x14ac:dyDescent="0.5">
      <c r="A95" s="103" t="str">
        <f>A48</f>
        <v>The accompanying notes are an integral part of these consolidated and company financial statements.</v>
      </c>
      <c r="B95" s="103"/>
      <c r="C95" s="103"/>
      <c r="D95" s="103"/>
      <c r="E95" s="166"/>
      <c r="F95" s="103"/>
      <c r="G95" s="104"/>
      <c r="H95" s="104"/>
      <c r="I95" s="104"/>
      <c r="J95" s="103"/>
      <c r="K95" s="104"/>
      <c r="L95" s="104"/>
      <c r="M95" s="104"/>
    </row>
    <row r="96" spans="1:13" ht="16.5" customHeight="1" x14ac:dyDescent="0.5">
      <c r="A96" s="101" t="s">
        <v>136</v>
      </c>
      <c r="E96" s="160"/>
      <c r="G96" s="98"/>
      <c r="H96" s="98"/>
      <c r="I96" s="98"/>
      <c r="K96" s="98"/>
      <c r="L96" s="98"/>
      <c r="M96" s="98"/>
    </row>
    <row r="97" spans="1:13" ht="16.5" customHeight="1" x14ac:dyDescent="0.5">
      <c r="A97" s="101" t="s">
        <v>164</v>
      </c>
      <c r="E97" s="160"/>
      <c r="G97" s="98"/>
      <c r="H97" s="98"/>
      <c r="I97" s="98"/>
      <c r="K97" s="98"/>
      <c r="L97" s="98"/>
      <c r="M97" s="98"/>
    </row>
    <row r="98" spans="1:13" ht="16.5" customHeight="1" x14ac:dyDescent="0.5">
      <c r="A98" s="102" t="str">
        <f>A51</f>
        <v>As at 31 March 2020</v>
      </c>
      <c r="B98" s="103"/>
      <c r="C98" s="103"/>
      <c r="D98" s="103"/>
      <c r="E98" s="166"/>
      <c r="F98" s="103"/>
      <c r="G98" s="104"/>
      <c r="H98" s="104"/>
      <c r="I98" s="104"/>
      <c r="J98" s="103"/>
      <c r="K98" s="104"/>
      <c r="L98" s="104"/>
      <c r="M98" s="104"/>
    </row>
    <row r="99" spans="1:13" ht="16.5" customHeight="1" x14ac:dyDescent="0.5">
      <c r="E99" s="160"/>
      <c r="G99" s="98"/>
      <c r="H99" s="98"/>
      <c r="I99" s="98"/>
      <c r="K99" s="98"/>
      <c r="L99" s="98"/>
      <c r="M99" s="98"/>
    </row>
    <row r="100" spans="1:13" ht="16.5" customHeight="1" x14ac:dyDescent="0.5">
      <c r="E100" s="160"/>
      <c r="G100" s="98"/>
      <c r="H100" s="98"/>
      <c r="I100" s="98"/>
      <c r="K100" s="98"/>
      <c r="L100" s="98"/>
      <c r="M100" s="98"/>
    </row>
    <row r="101" spans="1:13" ht="16.5" customHeight="1" x14ac:dyDescent="0.5">
      <c r="E101" s="160"/>
      <c r="G101" s="223" t="s">
        <v>45</v>
      </c>
      <c r="H101" s="223"/>
      <c r="I101" s="223"/>
      <c r="J101" s="101"/>
      <c r="K101" s="223" t="s">
        <v>69</v>
      </c>
      <c r="L101" s="223"/>
      <c r="M101" s="223"/>
    </row>
    <row r="102" spans="1:13" ht="16.5" customHeight="1" x14ac:dyDescent="0.5">
      <c r="E102" s="160"/>
      <c r="G102" s="224" t="s">
        <v>215</v>
      </c>
      <c r="H102" s="224"/>
      <c r="I102" s="224"/>
      <c r="J102" s="218"/>
      <c r="K102" s="224" t="s">
        <v>215</v>
      </c>
      <c r="L102" s="224"/>
      <c r="M102" s="224"/>
    </row>
    <row r="103" spans="1:13" ht="16.5" customHeight="1" x14ac:dyDescent="0.5">
      <c r="E103" s="204"/>
      <c r="G103" s="111" t="s">
        <v>47</v>
      </c>
      <c r="H103" s="205"/>
      <c r="I103" s="111" t="s">
        <v>185</v>
      </c>
      <c r="K103" s="111" t="s">
        <v>47</v>
      </c>
      <c r="L103" s="205"/>
      <c r="M103" s="111" t="s">
        <v>185</v>
      </c>
    </row>
    <row r="104" spans="1:13" ht="16.350000000000001" customHeight="1" x14ac:dyDescent="0.5">
      <c r="E104" s="160"/>
      <c r="G104" s="7" t="s">
        <v>48</v>
      </c>
      <c r="H104" s="9"/>
      <c r="I104" s="7" t="s">
        <v>32</v>
      </c>
      <c r="J104" s="2"/>
      <c r="K104" s="7" t="s">
        <v>48</v>
      </c>
      <c r="L104" s="9"/>
      <c r="M104" s="7" t="s">
        <v>32</v>
      </c>
    </row>
    <row r="105" spans="1:13" ht="16.5" customHeight="1" x14ac:dyDescent="0.5">
      <c r="A105" s="107"/>
      <c r="E105" s="167"/>
      <c r="F105" s="101"/>
      <c r="G105" s="108" t="s">
        <v>157</v>
      </c>
      <c r="H105" s="108"/>
      <c r="I105" s="108" t="s">
        <v>130</v>
      </c>
      <c r="J105" s="101"/>
      <c r="K105" s="108" t="s">
        <v>157</v>
      </c>
      <c r="L105" s="108"/>
      <c r="M105" s="108" t="s">
        <v>130</v>
      </c>
    </row>
    <row r="106" spans="1:13" ht="16.5" customHeight="1" x14ac:dyDescent="0.5">
      <c r="E106" s="168" t="s">
        <v>212</v>
      </c>
      <c r="F106" s="109"/>
      <c r="G106" s="110" t="s">
        <v>1</v>
      </c>
      <c r="H106" s="108"/>
      <c r="I106" s="110" t="s">
        <v>1</v>
      </c>
      <c r="J106" s="109"/>
      <c r="K106" s="110" t="s">
        <v>1</v>
      </c>
      <c r="L106" s="111"/>
      <c r="M106" s="110" t="s">
        <v>1</v>
      </c>
    </row>
    <row r="107" spans="1:13" ht="16.5" customHeight="1" x14ac:dyDescent="0.5">
      <c r="A107" s="114"/>
      <c r="E107" s="169"/>
      <c r="F107" s="109"/>
      <c r="G107" s="128"/>
      <c r="H107" s="108"/>
      <c r="I107" s="111"/>
      <c r="J107" s="109"/>
      <c r="K107" s="128"/>
      <c r="L107" s="111"/>
      <c r="M107" s="111"/>
    </row>
    <row r="108" spans="1:13" ht="16.5" customHeight="1" x14ac:dyDescent="0.5">
      <c r="A108" s="114" t="s">
        <v>71</v>
      </c>
      <c r="E108" s="169"/>
      <c r="F108" s="109"/>
      <c r="G108" s="128"/>
      <c r="H108" s="108"/>
      <c r="I108" s="111"/>
      <c r="J108" s="109"/>
      <c r="K108" s="128"/>
      <c r="L108" s="111"/>
      <c r="M108" s="111"/>
    </row>
    <row r="109" spans="1:13" ht="16.5" customHeight="1" x14ac:dyDescent="0.5">
      <c r="E109" s="170"/>
      <c r="G109" s="129"/>
      <c r="H109" s="98"/>
      <c r="I109" s="98"/>
      <c r="K109" s="129"/>
      <c r="L109" s="98"/>
      <c r="M109" s="98"/>
    </row>
    <row r="110" spans="1:13" ht="16.5" customHeight="1" x14ac:dyDescent="0.5">
      <c r="A110" s="96" t="s">
        <v>18</v>
      </c>
      <c r="E110" s="170"/>
      <c r="G110" s="129"/>
      <c r="H110" s="98"/>
      <c r="I110" s="98"/>
      <c r="K110" s="129"/>
      <c r="L110" s="98"/>
      <c r="M110" s="98"/>
    </row>
    <row r="111" spans="1:13" ht="16.5" customHeight="1" x14ac:dyDescent="0.5">
      <c r="B111" s="96" t="s">
        <v>19</v>
      </c>
      <c r="E111" s="170"/>
      <c r="G111" s="129"/>
      <c r="H111" s="98"/>
      <c r="I111" s="98"/>
      <c r="K111" s="129"/>
      <c r="L111" s="98"/>
      <c r="M111" s="98"/>
    </row>
    <row r="112" spans="1:13" ht="16.5" customHeight="1" x14ac:dyDescent="0.5">
      <c r="C112" s="96" t="s">
        <v>167</v>
      </c>
      <c r="E112" s="170"/>
      <c r="G112" s="129"/>
      <c r="H112" s="98"/>
      <c r="I112" s="98"/>
      <c r="K112" s="129"/>
      <c r="L112" s="98"/>
      <c r="M112" s="98"/>
    </row>
    <row r="113" spans="1:13" ht="16.5" customHeight="1" thickBot="1" x14ac:dyDescent="0.55000000000000004">
      <c r="D113" s="96" t="s">
        <v>168</v>
      </c>
      <c r="E113" s="170"/>
      <c r="G113" s="133">
        <v>2000000000</v>
      </c>
      <c r="H113" s="98"/>
      <c r="I113" s="134">
        <v>2000000000</v>
      </c>
      <c r="K113" s="133">
        <v>2000000000</v>
      </c>
      <c r="L113" s="98"/>
      <c r="M113" s="134">
        <v>2000000000</v>
      </c>
    </row>
    <row r="114" spans="1:13" ht="16.5" customHeight="1" thickTop="1" x14ac:dyDescent="0.5">
      <c r="E114" s="170"/>
      <c r="G114" s="131"/>
      <c r="H114" s="98"/>
      <c r="I114" s="125"/>
      <c r="K114" s="131"/>
      <c r="L114" s="98"/>
      <c r="M114" s="125"/>
    </row>
    <row r="115" spans="1:13" ht="16.5" customHeight="1" x14ac:dyDescent="0.5">
      <c r="A115" s="117"/>
      <c r="B115" s="96" t="s">
        <v>79</v>
      </c>
      <c r="C115" s="117"/>
      <c r="E115" s="170"/>
      <c r="G115" s="129"/>
      <c r="H115" s="98"/>
      <c r="I115" s="98"/>
      <c r="K115" s="129"/>
      <c r="L115" s="98"/>
      <c r="M115" s="98"/>
    </row>
    <row r="116" spans="1:13" ht="16.5" customHeight="1" x14ac:dyDescent="0.5">
      <c r="A116" s="117"/>
      <c r="C116" s="96" t="s">
        <v>167</v>
      </c>
      <c r="E116" s="170"/>
      <c r="G116" s="129"/>
      <c r="H116" s="98"/>
      <c r="I116" s="98"/>
      <c r="K116" s="129"/>
      <c r="L116" s="98"/>
      <c r="M116" s="98"/>
    </row>
    <row r="117" spans="1:13" ht="16.5" customHeight="1" x14ac:dyDescent="0.5">
      <c r="A117" s="117"/>
      <c r="D117" s="96" t="s">
        <v>169</v>
      </c>
      <c r="E117" s="170"/>
      <c r="G117" s="129">
        <v>2000000000</v>
      </c>
      <c r="H117" s="98"/>
      <c r="I117" s="98">
        <v>2000000000</v>
      </c>
      <c r="K117" s="129">
        <v>2000000000</v>
      </c>
      <c r="L117" s="98"/>
      <c r="M117" s="98">
        <v>2000000000</v>
      </c>
    </row>
    <row r="118" spans="1:13" ht="16.5" customHeight="1" x14ac:dyDescent="0.5">
      <c r="A118" s="117" t="s">
        <v>101</v>
      </c>
      <c r="E118" s="170"/>
      <c r="G118" s="131">
        <v>1248938736</v>
      </c>
      <c r="H118" s="98"/>
      <c r="I118" s="125">
        <v>1248938736</v>
      </c>
      <c r="J118" s="106"/>
      <c r="K118" s="116">
        <v>1248938736</v>
      </c>
      <c r="L118" s="105"/>
      <c r="M118" s="105">
        <v>1248938736</v>
      </c>
    </row>
    <row r="119" spans="1:13" ht="16.5" customHeight="1" x14ac:dyDescent="0.5">
      <c r="A119" s="117" t="s">
        <v>102</v>
      </c>
      <c r="E119" s="170"/>
      <c r="G119" s="129"/>
      <c r="H119" s="98"/>
      <c r="I119" s="98"/>
      <c r="K119" s="129"/>
      <c r="L119" s="98"/>
      <c r="M119" s="98"/>
    </row>
    <row r="120" spans="1:13" ht="16.5" customHeight="1" x14ac:dyDescent="0.5">
      <c r="A120" s="117"/>
      <c r="B120" s="96" t="s">
        <v>103</v>
      </c>
      <c r="E120" s="170"/>
      <c r="G120" s="131">
        <v>94712575</v>
      </c>
      <c r="H120" s="98"/>
      <c r="I120" s="125">
        <v>94712575</v>
      </c>
      <c r="K120" s="118">
        <v>0</v>
      </c>
      <c r="L120" s="98"/>
      <c r="M120" s="99">
        <v>0</v>
      </c>
    </row>
    <row r="121" spans="1:13" ht="16.5" customHeight="1" x14ac:dyDescent="0.5">
      <c r="A121" s="97" t="s">
        <v>20</v>
      </c>
      <c r="E121" s="170"/>
      <c r="G121" s="129"/>
      <c r="H121" s="98"/>
      <c r="I121" s="98"/>
      <c r="K121" s="129"/>
      <c r="L121" s="98"/>
      <c r="M121" s="98"/>
    </row>
    <row r="122" spans="1:13" ht="16.5" customHeight="1" x14ac:dyDescent="0.5">
      <c r="A122" s="97"/>
      <c r="B122" s="96" t="s">
        <v>134</v>
      </c>
      <c r="G122" s="132"/>
      <c r="K122" s="132"/>
    </row>
    <row r="123" spans="1:13" ht="16.5" customHeight="1" x14ac:dyDescent="0.5">
      <c r="A123" s="97"/>
      <c r="C123" s="96" t="s">
        <v>135</v>
      </c>
      <c r="E123" s="170">
        <v>21</v>
      </c>
      <c r="G123" s="129">
        <v>110350000</v>
      </c>
      <c r="H123" s="98"/>
      <c r="I123" s="98">
        <v>110350000</v>
      </c>
      <c r="K123" s="129">
        <v>110350000</v>
      </c>
      <c r="L123" s="98"/>
      <c r="M123" s="98">
        <v>110350000</v>
      </c>
    </row>
    <row r="124" spans="1:13" ht="16.5" customHeight="1" x14ac:dyDescent="0.5">
      <c r="B124" s="96" t="s">
        <v>21</v>
      </c>
      <c r="E124" s="170"/>
      <c r="G124" s="118">
        <v>570394011</v>
      </c>
      <c r="H124" s="125"/>
      <c r="I124" s="125">
        <v>423929843</v>
      </c>
      <c r="J124" s="127"/>
      <c r="K124" s="118">
        <v>475525351</v>
      </c>
      <c r="L124" s="125"/>
      <c r="M124" s="99">
        <v>351871554</v>
      </c>
    </row>
    <row r="125" spans="1:13" ht="16.5" customHeight="1" x14ac:dyDescent="0.5">
      <c r="A125" s="96" t="s">
        <v>122</v>
      </c>
      <c r="E125" s="170"/>
      <c r="G125" s="119">
        <v>-11940350</v>
      </c>
      <c r="H125" s="125"/>
      <c r="I125" s="104">
        <v>-7665932</v>
      </c>
      <c r="K125" s="119">
        <v>0</v>
      </c>
      <c r="L125" s="125"/>
      <c r="M125" s="120">
        <v>0</v>
      </c>
    </row>
    <row r="126" spans="1:13" ht="16.5" customHeight="1" x14ac:dyDescent="0.5">
      <c r="E126" s="170"/>
      <c r="G126" s="118"/>
      <c r="H126" s="125"/>
      <c r="I126" s="125"/>
      <c r="K126" s="118"/>
      <c r="L126" s="125"/>
      <c r="M126" s="99"/>
    </row>
    <row r="127" spans="1:13" ht="16.5" customHeight="1" x14ac:dyDescent="0.5">
      <c r="A127" s="101" t="s">
        <v>170</v>
      </c>
      <c r="E127" s="170"/>
      <c r="G127" s="132"/>
      <c r="K127" s="132"/>
    </row>
    <row r="128" spans="1:13" ht="16.5" customHeight="1" x14ac:dyDescent="0.5">
      <c r="A128" s="101"/>
      <c r="B128" s="101" t="s">
        <v>171</v>
      </c>
      <c r="E128" s="170"/>
      <c r="G128" s="131">
        <f>SUM(G117:G125)</f>
        <v>4012454972</v>
      </c>
      <c r="H128" s="125"/>
      <c r="I128" s="125">
        <f>SUM(I117:I125)</f>
        <v>3870265222</v>
      </c>
      <c r="K128" s="131">
        <f>SUM(K117:K125)</f>
        <v>3834814087</v>
      </c>
      <c r="L128" s="125"/>
      <c r="M128" s="125">
        <f>SUM(M117:M125)</f>
        <v>3711160290</v>
      </c>
    </row>
    <row r="129" spans="1:13" ht="16.5" customHeight="1" x14ac:dyDescent="0.5">
      <c r="B129" s="96" t="s">
        <v>66</v>
      </c>
      <c r="E129" s="170"/>
      <c r="G129" s="119">
        <v>-896499</v>
      </c>
      <c r="H129" s="125"/>
      <c r="I129" s="104">
        <v>-390043</v>
      </c>
      <c r="K129" s="119">
        <v>0</v>
      </c>
      <c r="L129" s="125"/>
      <c r="M129" s="120">
        <v>0</v>
      </c>
    </row>
    <row r="130" spans="1:13" ht="16.5" customHeight="1" x14ac:dyDescent="0.5">
      <c r="A130" s="101"/>
      <c r="E130" s="170"/>
      <c r="G130" s="131"/>
      <c r="H130" s="125"/>
      <c r="I130" s="125"/>
      <c r="K130" s="118"/>
      <c r="L130" s="125"/>
      <c r="M130" s="99"/>
    </row>
    <row r="131" spans="1:13" ht="16.5" customHeight="1" x14ac:dyDescent="0.5">
      <c r="A131" s="101" t="s">
        <v>53</v>
      </c>
      <c r="E131" s="170"/>
      <c r="G131" s="130">
        <f>SUM(G128:G129)</f>
        <v>4011558473</v>
      </c>
      <c r="H131" s="125"/>
      <c r="I131" s="104">
        <f>SUM(I128:I129)</f>
        <v>3869875179</v>
      </c>
      <c r="K131" s="130">
        <f>SUM(K128:K129)</f>
        <v>3834814087</v>
      </c>
      <c r="L131" s="125"/>
      <c r="M131" s="104">
        <f>SUM(M128:M129)</f>
        <v>3711160290</v>
      </c>
    </row>
    <row r="132" spans="1:13" ht="16.5" customHeight="1" x14ac:dyDescent="0.5">
      <c r="A132" s="101"/>
      <c r="E132" s="170"/>
      <c r="G132" s="131"/>
      <c r="H132" s="125"/>
      <c r="I132" s="125"/>
      <c r="K132" s="131"/>
      <c r="L132" s="125"/>
      <c r="M132" s="125"/>
    </row>
    <row r="133" spans="1:13" ht="16.5" customHeight="1" thickBot="1" x14ac:dyDescent="0.55000000000000004">
      <c r="A133" s="101" t="s">
        <v>72</v>
      </c>
      <c r="B133" s="101"/>
      <c r="E133" s="160"/>
      <c r="G133" s="133">
        <f>+G131+G86</f>
        <v>4828864878</v>
      </c>
      <c r="H133" s="125"/>
      <c r="I133" s="134">
        <f>+I131+I86</f>
        <v>4412314421</v>
      </c>
      <c r="K133" s="133">
        <f>+K131+K86</f>
        <v>4357471763</v>
      </c>
      <c r="L133" s="125"/>
      <c r="M133" s="134">
        <f>+M131+M86</f>
        <v>4063261332</v>
      </c>
    </row>
    <row r="134" spans="1:13" ht="16.5" customHeight="1" thickTop="1" x14ac:dyDescent="0.5">
      <c r="A134" s="101"/>
      <c r="B134" s="101"/>
      <c r="E134" s="160"/>
      <c r="G134" s="125"/>
      <c r="H134" s="125"/>
      <c r="I134" s="125"/>
      <c r="K134" s="125"/>
      <c r="L134" s="125"/>
      <c r="M134" s="125"/>
    </row>
    <row r="135" spans="1:13" ht="16.5" customHeight="1" x14ac:dyDescent="0.5">
      <c r="A135" s="101"/>
      <c r="B135" s="101"/>
      <c r="E135" s="160"/>
      <c r="G135" s="202"/>
      <c r="H135" s="202"/>
      <c r="I135" s="202">
        <f>I133-I42</f>
        <v>0</v>
      </c>
      <c r="J135" s="203"/>
      <c r="K135" s="202">
        <f>K133-K42</f>
        <v>0</v>
      </c>
      <c r="L135" s="202"/>
      <c r="M135" s="202">
        <f>M133-M42</f>
        <v>0</v>
      </c>
    </row>
    <row r="136" spans="1:13" ht="16.5" customHeight="1" x14ac:dyDescent="0.5">
      <c r="A136" s="101"/>
      <c r="B136" s="101"/>
      <c r="E136" s="213"/>
      <c r="G136" s="202"/>
      <c r="H136" s="202"/>
      <c r="I136" s="202"/>
      <c r="J136" s="203"/>
      <c r="K136" s="202"/>
      <c r="L136" s="202"/>
      <c r="M136" s="202"/>
    </row>
    <row r="137" spans="1:13" ht="16.5" customHeight="1" x14ac:dyDescent="0.5">
      <c r="A137" s="101"/>
      <c r="B137" s="101"/>
      <c r="E137" s="160"/>
      <c r="G137" s="125"/>
      <c r="H137" s="125"/>
      <c r="I137" s="125"/>
      <c r="K137" s="125"/>
      <c r="L137" s="125"/>
      <c r="M137" s="125"/>
    </row>
    <row r="138" spans="1:13" ht="16.5" customHeight="1" x14ac:dyDescent="0.5">
      <c r="A138" s="101"/>
      <c r="B138" s="101"/>
      <c r="E138" s="207"/>
      <c r="G138" s="125"/>
      <c r="H138" s="125"/>
      <c r="I138" s="125"/>
      <c r="K138" s="125"/>
      <c r="L138" s="125"/>
      <c r="M138" s="125"/>
    </row>
    <row r="139" spans="1:13" ht="16.5" customHeight="1" x14ac:dyDescent="0.5">
      <c r="A139" s="101"/>
      <c r="B139" s="101"/>
      <c r="E139" s="160"/>
      <c r="G139" s="125"/>
      <c r="H139" s="125"/>
      <c r="I139" s="125"/>
      <c r="K139" s="125"/>
      <c r="L139" s="125"/>
      <c r="M139" s="125"/>
    </row>
    <row r="140" spans="1:13" ht="16.5" customHeight="1" x14ac:dyDescent="0.5">
      <c r="A140" s="101"/>
      <c r="B140" s="101"/>
      <c r="E140" s="160"/>
      <c r="G140" s="125"/>
      <c r="H140" s="125"/>
      <c r="I140" s="125"/>
      <c r="K140" s="125"/>
      <c r="L140" s="125"/>
      <c r="M140" s="125"/>
    </row>
    <row r="141" spans="1:13" ht="18.75" customHeight="1" x14ac:dyDescent="0.5">
      <c r="A141" s="101"/>
      <c r="B141" s="101"/>
      <c r="E141" s="160"/>
      <c r="G141" s="125"/>
      <c r="H141" s="125"/>
      <c r="I141" s="125"/>
      <c r="K141" s="125"/>
      <c r="L141" s="125"/>
      <c r="M141" s="125"/>
    </row>
    <row r="142" spans="1:13" ht="21.95" customHeight="1" x14ac:dyDescent="0.5">
      <c r="A142" s="103" t="str">
        <f>A48</f>
        <v>The accompanying notes are an integral part of these consolidated and company financial statements.</v>
      </c>
      <c r="B142" s="103"/>
      <c r="C142" s="103"/>
      <c r="D142" s="103"/>
      <c r="E142" s="166"/>
      <c r="F142" s="103"/>
      <c r="G142" s="135"/>
      <c r="H142" s="135"/>
      <c r="I142" s="135"/>
      <c r="J142" s="135"/>
      <c r="K142" s="135"/>
      <c r="L142" s="135"/>
      <c r="M142" s="135"/>
    </row>
    <row r="144" spans="1:13" ht="16.5" customHeight="1" x14ac:dyDescent="0.5">
      <c r="G144" s="98"/>
      <c r="I144" s="98"/>
      <c r="K144" s="98"/>
      <c r="M144" s="98"/>
    </row>
  </sheetData>
  <mergeCells count="13">
    <mergeCell ref="G55:I55"/>
    <mergeCell ref="K55:M55"/>
    <mergeCell ref="G101:I101"/>
    <mergeCell ref="K101:M101"/>
    <mergeCell ref="G102:I102"/>
    <mergeCell ref="K102:M102"/>
    <mergeCell ref="G54:I54"/>
    <mergeCell ref="K54:M54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2" man="1"/>
    <brk id="95" max="12" man="1"/>
  </rowBreaks>
  <ignoredErrors>
    <ignoredError sqref="E35" twoDigitTextYear="1"/>
    <ignoredError sqref="G58:M58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8"/>
  <sheetViews>
    <sheetView topLeftCell="A13" zoomScale="115" zoomScaleNormal="115" zoomScaleSheetLayoutView="130" workbookViewId="0">
      <selection activeCell="D18" sqref="D18"/>
    </sheetView>
  </sheetViews>
  <sheetFormatPr defaultColWidth="9.28515625" defaultRowHeight="16.149999999999999" customHeight="1" x14ac:dyDescent="0.5"/>
  <cols>
    <col min="1" max="3" width="1.7109375" style="9" customWidth="1"/>
    <col min="4" max="4" width="38.140625" style="9" customWidth="1"/>
    <col min="5" max="5" width="4.5703125" style="9" customWidth="1"/>
    <col min="6" max="6" width="1" style="9" customWidth="1"/>
    <col min="7" max="7" width="10.7109375" style="2" customWidth="1"/>
    <col min="8" max="8" width="1" style="2" customWidth="1"/>
    <col min="9" max="9" width="10.7109375" style="2" customWidth="1"/>
    <col min="10" max="10" width="1" style="2" customWidth="1"/>
    <col min="11" max="11" width="10.7109375" style="2" customWidth="1"/>
    <col min="12" max="12" width="1" style="2" customWidth="1"/>
    <col min="13" max="13" width="10.7109375" style="2" customWidth="1"/>
    <col min="14" max="16384" width="9.28515625" style="9"/>
  </cols>
  <sheetData>
    <row r="1" spans="1:15" ht="16.149999999999999" customHeight="1" x14ac:dyDescent="0.5">
      <c r="A1" s="45" t="s">
        <v>136</v>
      </c>
      <c r="E1" s="100"/>
    </row>
    <row r="2" spans="1:15" ht="16.149999999999999" customHeight="1" x14ac:dyDescent="0.5">
      <c r="A2" s="45" t="s">
        <v>146</v>
      </c>
      <c r="E2" s="100"/>
    </row>
    <row r="3" spans="1:15" ht="16.149999999999999" customHeight="1" x14ac:dyDescent="0.5">
      <c r="A3" s="3" t="s">
        <v>159</v>
      </c>
      <c r="B3" s="4"/>
      <c r="C3" s="4"/>
      <c r="D3" s="4"/>
      <c r="E3" s="5"/>
      <c r="F3" s="4"/>
      <c r="G3" s="6"/>
      <c r="H3" s="6"/>
      <c r="I3" s="6"/>
      <c r="J3" s="6"/>
      <c r="K3" s="6"/>
      <c r="L3" s="6"/>
      <c r="M3" s="6"/>
    </row>
    <row r="4" spans="1:15" ht="15" customHeight="1" x14ac:dyDescent="0.5">
      <c r="A4" s="11"/>
      <c r="B4" s="12"/>
      <c r="C4" s="12"/>
      <c r="D4" s="12"/>
      <c r="E4" s="13"/>
      <c r="F4" s="12"/>
      <c r="G4" s="10"/>
      <c r="H4" s="10"/>
      <c r="I4" s="10"/>
      <c r="J4" s="10"/>
      <c r="K4" s="10"/>
      <c r="L4" s="10"/>
      <c r="M4" s="10"/>
    </row>
    <row r="5" spans="1:15" ht="15" customHeight="1" x14ac:dyDescent="0.5">
      <c r="E5" s="8"/>
      <c r="F5" s="45"/>
      <c r="G5" s="7"/>
      <c r="H5" s="7"/>
      <c r="I5" s="7"/>
      <c r="J5" s="7"/>
      <c r="K5" s="7"/>
      <c r="L5" s="7"/>
      <c r="M5" s="7"/>
    </row>
    <row r="6" spans="1:15" s="57" customFormat="1" ht="15" customHeight="1" x14ac:dyDescent="0.5">
      <c r="A6" s="68"/>
      <c r="B6" s="67"/>
      <c r="C6" s="67"/>
      <c r="D6" s="67"/>
      <c r="E6" s="65"/>
      <c r="F6" s="67"/>
      <c r="G6" s="226" t="s">
        <v>45</v>
      </c>
      <c r="H6" s="226"/>
      <c r="I6" s="226"/>
      <c r="J6" s="59"/>
      <c r="K6" s="226" t="s">
        <v>69</v>
      </c>
      <c r="L6" s="226"/>
      <c r="M6" s="226"/>
      <c r="O6" s="69"/>
    </row>
    <row r="7" spans="1:15" s="57" customFormat="1" ht="15" customHeight="1" x14ac:dyDescent="0.5">
      <c r="A7" s="68"/>
      <c r="B7" s="67"/>
      <c r="C7" s="67"/>
      <c r="D7" s="67"/>
      <c r="E7" s="65"/>
      <c r="F7" s="67"/>
      <c r="G7" s="227" t="s">
        <v>46</v>
      </c>
      <c r="H7" s="227"/>
      <c r="I7" s="227"/>
      <c r="J7" s="59"/>
      <c r="K7" s="227" t="s">
        <v>46</v>
      </c>
      <c r="L7" s="227"/>
      <c r="M7" s="227"/>
    </row>
    <row r="8" spans="1:15" s="57" customFormat="1" ht="15" customHeight="1" x14ac:dyDescent="0.5">
      <c r="E8" s="162"/>
      <c r="G8" s="59" t="s">
        <v>47</v>
      </c>
      <c r="H8" s="59"/>
      <c r="I8" s="59" t="s">
        <v>47</v>
      </c>
      <c r="J8" s="50"/>
      <c r="K8" s="59" t="s">
        <v>47</v>
      </c>
      <c r="L8" s="59"/>
      <c r="M8" s="59" t="s">
        <v>47</v>
      </c>
    </row>
    <row r="9" spans="1:15" s="57" customFormat="1" ht="15" customHeight="1" x14ac:dyDescent="0.5">
      <c r="E9" s="60"/>
      <c r="F9" s="58"/>
      <c r="G9" s="59" t="s">
        <v>48</v>
      </c>
      <c r="H9" s="59"/>
      <c r="I9" s="59" t="s">
        <v>48</v>
      </c>
      <c r="J9" s="59"/>
      <c r="K9" s="59" t="s">
        <v>48</v>
      </c>
      <c r="L9" s="59"/>
      <c r="M9" s="59" t="s">
        <v>48</v>
      </c>
    </row>
    <row r="10" spans="1:15" s="57" customFormat="1" ht="15" customHeight="1" x14ac:dyDescent="0.5">
      <c r="E10" s="162"/>
      <c r="G10" s="59" t="s">
        <v>157</v>
      </c>
      <c r="H10" s="59"/>
      <c r="I10" s="59" t="s">
        <v>130</v>
      </c>
      <c r="J10" s="58"/>
      <c r="K10" s="59" t="s">
        <v>157</v>
      </c>
      <c r="L10" s="59"/>
      <c r="M10" s="59" t="s">
        <v>130</v>
      </c>
    </row>
    <row r="11" spans="1:15" s="57" customFormat="1" ht="15" customHeight="1" x14ac:dyDescent="0.5">
      <c r="E11" s="161" t="s">
        <v>0</v>
      </c>
      <c r="F11" s="58"/>
      <c r="G11" s="49" t="s">
        <v>1</v>
      </c>
      <c r="H11" s="59"/>
      <c r="I11" s="49" t="s">
        <v>1</v>
      </c>
      <c r="J11" s="70"/>
      <c r="K11" s="49" t="s">
        <v>1</v>
      </c>
      <c r="L11" s="59"/>
      <c r="M11" s="49" t="s">
        <v>1</v>
      </c>
    </row>
    <row r="12" spans="1:15" s="57" customFormat="1" ht="5.0999999999999996" customHeight="1" x14ac:dyDescent="0.5">
      <c r="E12" s="162"/>
      <c r="G12" s="136"/>
      <c r="H12" s="55"/>
      <c r="I12" s="53"/>
      <c r="J12" s="55"/>
      <c r="K12" s="136"/>
      <c r="L12" s="55"/>
      <c r="M12" s="53"/>
    </row>
    <row r="13" spans="1:15" s="57" customFormat="1" ht="15" customHeight="1" x14ac:dyDescent="0.5">
      <c r="A13" s="57" t="s">
        <v>124</v>
      </c>
      <c r="E13" s="162"/>
      <c r="G13" s="136">
        <v>789000106</v>
      </c>
      <c r="H13" s="55"/>
      <c r="I13" s="53">
        <v>689654482</v>
      </c>
      <c r="J13" s="71"/>
      <c r="K13" s="136">
        <v>602632363</v>
      </c>
      <c r="M13" s="53">
        <v>498064202</v>
      </c>
    </row>
    <row r="14" spans="1:15" s="57" customFormat="1" ht="15" customHeight="1" x14ac:dyDescent="0.5">
      <c r="A14" s="57" t="s">
        <v>106</v>
      </c>
      <c r="E14" s="162"/>
      <c r="G14" s="137">
        <v>18687118</v>
      </c>
      <c r="H14" s="55"/>
      <c r="I14" s="63">
        <v>27704525</v>
      </c>
      <c r="J14" s="71"/>
      <c r="K14" s="137">
        <v>0</v>
      </c>
      <c r="M14" s="63">
        <v>0</v>
      </c>
    </row>
    <row r="15" spans="1:15" s="57" customFormat="1" ht="5.0999999999999996" customHeight="1" x14ac:dyDescent="0.5">
      <c r="E15" s="162"/>
      <c r="G15" s="136"/>
      <c r="H15" s="55"/>
      <c r="I15" s="53"/>
      <c r="J15" s="55"/>
      <c r="K15" s="136"/>
      <c r="L15" s="55"/>
      <c r="M15" s="53"/>
    </row>
    <row r="16" spans="1:15" s="57" customFormat="1" ht="15" customHeight="1" x14ac:dyDescent="0.5">
      <c r="A16" s="58" t="s">
        <v>109</v>
      </c>
      <c r="E16" s="162"/>
      <c r="G16" s="137">
        <f>SUM(G13:G14)</f>
        <v>807687224</v>
      </c>
      <c r="H16" s="55"/>
      <c r="I16" s="63">
        <f>SUM(I13:I14)</f>
        <v>717359007</v>
      </c>
      <c r="J16" s="55"/>
      <c r="K16" s="137">
        <f>SUM(K13:K14)</f>
        <v>602632363</v>
      </c>
      <c r="L16" s="55"/>
      <c r="M16" s="63">
        <f>SUM(M13:M14)</f>
        <v>498064202</v>
      </c>
    </row>
    <row r="17" spans="1:13" s="57" customFormat="1" ht="5.0999999999999996" customHeight="1" x14ac:dyDescent="0.5">
      <c r="A17" s="58"/>
      <c r="E17" s="162"/>
      <c r="G17" s="136"/>
      <c r="H17" s="51"/>
      <c r="I17" s="53"/>
      <c r="J17" s="51"/>
      <c r="K17" s="136"/>
      <c r="L17" s="51"/>
      <c r="M17" s="53"/>
    </row>
    <row r="18" spans="1:13" s="57" customFormat="1" ht="15" customHeight="1" x14ac:dyDescent="0.5">
      <c r="A18" s="57" t="s">
        <v>117</v>
      </c>
      <c r="E18" s="162"/>
      <c r="G18" s="136">
        <v>-435518457</v>
      </c>
      <c r="H18" s="55"/>
      <c r="I18" s="53">
        <v>-420819845</v>
      </c>
      <c r="J18" s="71"/>
      <c r="K18" s="136">
        <v>-351221212</v>
      </c>
      <c r="M18" s="53">
        <v>-319338780</v>
      </c>
    </row>
    <row r="19" spans="1:13" s="57" customFormat="1" ht="15" customHeight="1" x14ac:dyDescent="0.5">
      <c r="A19" s="57" t="s">
        <v>110</v>
      </c>
      <c r="E19" s="162"/>
      <c r="G19" s="137">
        <v>-23577659</v>
      </c>
      <c r="H19" s="55"/>
      <c r="I19" s="63">
        <v>-29749706</v>
      </c>
      <c r="J19" s="71"/>
      <c r="K19" s="137">
        <v>0</v>
      </c>
      <c r="M19" s="63">
        <v>0</v>
      </c>
    </row>
    <row r="20" spans="1:13" s="57" customFormat="1" ht="5.0999999999999996" customHeight="1" x14ac:dyDescent="0.5">
      <c r="E20" s="162"/>
      <c r="G20" s="136"/>
      <c r="H20" s="51"/>
      <c r="I20" s="53"/>
      <c r="J20" s="51"/>
      <c r="K20" s="136"/>
      <c r="L20" s="51"/>
      <c r="M20" s="53"/>
    </row>
    <row r="21" spans="1:13" s="57" customFormat="1" ht="15" customHeight="1" x14ac:dyDescent="0.5">
      <c r="A21" s="58" t="s">
        <v>111</v>
      </c>
      <c r="G21" s="137">
        <f>SUM(G18:G19)</f>
        <v>-459096116</v>
      </c>
      <c r="I21" s="63">
        <f>SUM(I18:I19)</f>
        <v>-450569551</v>
      </c>
      <c r="K21" s="137">
        <f>SUM(K18:K19)</f>
        <v>-351221212</v>
      </c>
      <c r="M21" s="63">
        <f>SUM(M18:M19)</f>
        <v>-319338780</v>
      </c>
    </row>
    <row r="22" spans="1:13" s="57" customFormat="1" ht="5.0999999999999996" customHeight="1" x14ac:dyDescent="0.5">
      <c r="A22" s="68"/>
      <c r="B22" s="67"/>
      <c r="C22" s="67"/>
      <c r="D22" s="67"/>
      <c r="E22" s="65"/>
      <c r="F22" s="67"/>
      <c r="G22" s="138"/>
      <c r="H22" s="51"/>
      <c r="I22" s="55"/>
      <c r="J22" s="51"/>
      <c r="K22" s="138"/>
      <c r="L22" s="51"/>
      <c r="M22" s="55"/>
    </row>
    <row r="23" spans="1:13" s="57" customFormat="1" ht="15" customHeight="1" x14ac:dyDescent="0.5">
      <c r="A23" s="58" t="s">
        <v>22</v>
      </c>
      <c r="E23" s="162"/>
      <c r="G23" s="138">
        <f>G16+G21</f>
        <v>348591108</v>
      </c>
      <c r="H23" s="55"/>
      <c r="I23" s="55">
        <f>I16+I21</f>
        <v>266789456</v>
      </c>
      <c r="J23" s="55"/>
      <c r="K23" s="138">
        <f>K16+K21</f>
        <v>251411151</v>
      </c>
      <c r="L23" s="55"/>
      <c r="M23" s="55">
        <f>M16+M21</f>
        <v>178725422</v>
      </c>
    </row>
    <row r="24" spans="1:13" s="57" customFormat="1" ht="15" customHeight="1" x14ac:dyDescent="0.5">
      <c r="A24" s="57" t="s">
        <v>52</v>
      </c>
      <c r="E24" s="162"/>
      <c r="G24" s="136">
        <v>9334397</v>
      </c>
      <c r="H24" s="51"/>
      <c r="I24" s="53">
        <v>2526415</v>
      </c>
      <c r="J24" s="51"/>
      <c r="K24" s="136">
        <v>23739358</v>
      </c>
      <c r="L24" s="51"/>
      <c r="M24" s="53">
        <v>13926875</v>
      </c>
    </row>
    <row r="25" spans="1:13" s="57" customFormat="1" ht="15" customHeight="1" x14ac:dyDescent="0.5">
      <c r="A25" s="57" t="s">
        <v>23</v>
      </c>
      <c r="E25" s="162"/>
      <c r="G25" s="136">
        <v>-49700969</v>
      </c>
      <c r="H25" s="53"/>
      <c r="I25" s="53">
        <v>-48611595</v>
      </c>
      <c r="J25" s="53"/>
      <c r="K25" s="145">
        <v>-36013494</v>
      </c>
      <c r="L25" s="55"/>
      <c r="M25" s="61">
        <v>-32654630</v>
      </c>
    </row>
    <row r="26" spans="1:13" s="57" customFormat="1" ht="15" customHeight="1" x14ac:dyDescent="0.5">
      <c r="A26" s="57" t="s">
        <v>24</v>
      </c>
      <c r="E26" s="162"/>
      <c r="G26" s="136">
        <v>-109927752</v>
      </c>
      <c r="H26" s="53"/>
      <c r="I26" s="53">
        <v>-104313729</v>
      </c>
      <c r="J26" s="53"/>
      <c r="K26" s="136">
        <v>-72721002</v>
      </c>
      <c r="L26" s="51"/>
      <c r="M26" s="53">
        <v>-65188083</v>
      </c>
    </row>
    <row r="27" spans="1:13" s="57" customFormat="1" ht="15" customHeight="1" x14ac:dyDescent="0.5">
      <c r="A27" s="57" t="s">
        <v>193</v>
      </c>
      <c r="E27" s="206"/>
      <c r="G27" s="136">
        <v>-7071743</v>
      </c>
      <c r="H27" s="53"/>
      <c r="I27" s="53">
        <v>0</v>
      </c>
      <c r="J27" s="53"/>
      <c r="K27" s="136">
        <v>-6677779</v>
      </c>
      <c r="L27" s="51"/>
      <c r="M27" s="53">
        <v>0</v>
      </c>
    </row>
    <row r="28" spans="1:13" s="57" customFormat="1" ht="15" customHeight="1" x14ac:dyDescent="0.5">
      <c r="A28" s="57" t="s">
        <v>25</v>
      </c>
      <c r="E28" s="162"/>
      <c r="G28" s="137">
        <v>-4595438</v>
      </c>
      <c r="H28" s="55"/>
      <c r="I28" s="63">
        <v>-6924997</v>
      </c>
      <c r="J28" s="55"/>
      <c r="K28" s="137">
        <v>-2209924</v>
      </c>
      <c r="L28" s="55"/>
      <c r="M28" s="63">
        <v>-4541010</v>
      </c>
    </row>
    <row r="29" spans="1:13" s="57" customFormat="1" ht="5.0999999999999996" customHeight="1" x14ac:dyDescent="0.5">
      <c r="E29" s="162"/>
      <c r="G29" s="139"/>
      <c r="H29" s="55"/>
      <c r="I29" s="72"/>
      <c r="J29" s="55"/>
      <c r="K29" s="139"/>
      <c r="L29" s="55"/>
      <c r="M29" s="72"/>
    </row>
    <row r="30" spans="1:13" s="57" customFormat="1" ht="15" customHeight="1" x14ac:dyDescent="0.5">
      <c r="A30" s="58" t="s">
        <v>30</v>
      </c>
      <c r="E30" s="162"/>
      <c r="G30" s="139">
        <f>SUM(G23:G28)</f>
        <v>186629603</v>
      </c>
      <c r="H30" s="55"/>
      <c r="I30" s="72">
        <f>SUM(I23:I28)</f>
        <v>109465550</v>
      </c>
      <c r="J30" s="55"/>
      <c r="K30" s="139">
        <f>SUM(K23:K28)</f>
        <v>157528310</v>
      </c>
      <c r="L30" s="55"/>
      <c r="M30" s="72">
        <f>SUM(M23:M28)</f>
        <v>90268574</v>
      </c>
    </row>
    <row r="31" spans="1:13" s="57" customFormat="1" ht="15" customHeight="1" x14ac:dyDescent="0.5">
      <c r="A31" s="57" t="s">
        <v>26</v>
      </c>
      <c r="E31" s="162">
        <v>20</v>
      </c>
      <c r="G31" s="137">
        <v>-39653107</v>
      </c>
      <c r="H31" s="51"/>
      <c r="I31" s="63">
        <v>-22156633</v>
      </c>
      <c r="J31" s="51"/>
      <c r="K31" s="137">
        <v>-31391548</v>
      </c>
      <c r="L31" s="55"/>
      <c r="M31" s="63">
        <v>-18194538</v>
      </c>
    </row>
    <row r="32" spans="1:13" s="57" customFormat="1" ht="5.0999999999999996" customHeight="1" x14ac:dyDescent="0.5">
      <c r="E32" s="162"/>
      <c r="G32" s="140"/>
      <c r="H32" s="55"/>
      <c r="I32" s="51"/>
      <c r="J32" s="55"/>
      <c r="K32" s="140"/>
      <c r="L32" s="55"/>
      <c r="M32" s="51"/>
    </row>
    <row r="33" spans="1:13" s="67" customFormat="1" ht="15" customHeight="1" thickBot="1" x14ac:dyDescent="0.55000000000000004">
      <c r="A33" s="68" t="s">
        <v>74</v>
      </c>
      <c r="E33" s="65"/>
      <c r="G33" s="141">
        <f>SUM(G29:G31)</f>
        <v>146976496</v>
      </c>
      <c r="H33" s="51"/>
      <c r="I33" s="73">
        <f>SUM(I29:I31)</f>
        <v>87308917</v>
      </c>
      <c r="J33" s="51"/>
      <c r="K33" s="141">
        <f>SUM(K29:K31)</f>
        <v>126136762</v>
      </c>
      <c r="L33" s="51"/>
      <c r="M33" s="73">
        <f>SUM(M29:M31)</f>
        <v>72074036</v>
      </c>
    </row>
    <row r="34" spans="1:13" s="57" customFormat="1" ht="5.0999999999999996" customHeight="1" thickTop="1" x14ac:dyDescent="0.5">
      <c r="A34" s="68"/>
      <c r="B34" s="67"/>
      <c r="C34" s="67"/>
      <c r="D34" s="67"/>
      <c r="E34" s="65"/>
      <c r="F34" s="67"/>
      <c r="G34" s="138"/>
      <c r="H34" s="51"/>
      <c r="I34" s="55"/>
      <c r="J34" s="51"/>
      <c r="K34" s="138"/>
      <c r="L34" s="51"/>
      <c r="M34" s="55"/>
    </row>
    <row r="35" spans="1:13" s="57" customFormat="1" ht="15" customHeight="1" x14ac:dyDescent="0.5">
      <c r="A35" s="58" t="s">
        <v>60</v>
      </c>
      <c r="E35" s="162"/>
      <c r="G35" s="138"/>
      <c r="H35" s="55"/>
      <c r="I35" s="55"/>
      <c r="J35" s="55"/>
      <c r="K35" s="138"/>
      <c r="L35" s="55"/>
      <c r="M35" s="55"/>
    </row>
    <row r="36" spans="1:13" s="57" customFormat="1" ht="15" customHeight="1" x14ac:dyDescent="0.5">
      <c r="A36" s="74" t="s">
        <v>118</v>
      </c>
      <c r="E36" s="162"/>
      <c r="G36" s="138"/>
      <c r="H36" s="55"/>
      <c r="I36" s="55"/>
      <c r="J36" s="55"/>
      <c r="K36" s="138"/>
      <c r="L36" s="55"/>
      <c r="M36" s="55"/>
    </row>
    <row r="37" spans="1:13" s="57" customFormat="1" ht="15" customHeight="1" x14ac:dyDescent="0.5">
      <c r="B37" s="57" t="s">
        <v>62</v>
      </c>
      <c r="E37" s="65"/>
      <c r="F37" s="67"/>
      <c r="G37" s="137">
        <v>-4416312</v>
      </c>
      <c r="H37" s="51"/>
      <c r="I37" s="63">
        <v>-1566</v>
      </c>
      <c r="J37" s="51"/>
      <c r="K37" s="142">
        <v>0</v>
      </c>
      <c r="L37" s="51"/>
      <c r="M37" s="52">
        <v>0</v>
      </c>
    </row>
    <row r="38" spans="1:13" s="57" customFormat="1" ht="5.0999999999999996" customHeight="1" x14ac:dyDescent="0.5">
      <c r="E38" s="65"/>
      <c r="F38" s="67"/>
      <c r="G38" s="136"/>
      <c r="H38" s="51"/>
      <c r="I38" s="53"/>
      <c r="J38" s="51"/>
      <c r="K38" s="140"/>
      <c r="L38" s="51"/>
      <c r="M38" s="51"/>
    </row>
    <row r="39" spans="1:13" s="57" customFormat="1" ht="15" customHeight="1" x14ac:dyDescent="0.5">
      <c r="B39" s="57" t="s">
        <v>63</v>
      </c>
      <c r="E39" s="65"/>
      <c r="F39" s="67"/>
      <c r="G39" s="138"/>
      <c r="H39" s="51"/>
      <c r="I39" s="55"/>
      <c r="J39" s="51"/>
      <c r="K39" s="138"/>
      <c r="L39" s="51"/>
      <c r="M39" s="55"/>
    </row>
    <row r="40" spans="1:13" s="57" customFormat="1" ht="15" customHeight="1" x14ac:dyDescent="0.5">
      <c r="C40" s="57" t="s">
        <v>61</v>
      </c>
      <c r="E40" s="65"/>
      <c r="F40" s="67"/>
      <c r="G40" s="142">
        <f>SUM(G37:G39)</f>
        <v>-4416312</v>
      </c>
      <c r="H40" s="51"/>
      <c r="I40" s="52">
        <f>SUM(I37:I39)</f>
        <v>-1566</v>
      </c>
      <c r="J40" s="51"/>
      <c r="K40" s="142">
        <f>SUM(K37:K39)</f>
        <v>0</v>
      </c>
      <c r="L40" s="51"/>
      <c r="M40" s="52">
        <f>SUM(M37:M39)</f>
        <v>0</v>
      </c>
    </row>
    <row r="41" spans="1:13" s="57" customFormat="1" ht="5.0999999999999996" customHeight="1" x14ac:dyDescent="0.5">
      <c r="E41" s="65"/>
      <c r="F41" s="67"/>
      <c r="G41" s="140"/>
      <c r="H41" s="51"/>
      <c r="I41" s="51"/>
      <c r="J41" s="51"/>
      <c r="K41" s="140"/>
      <c r="L41" s="51"/>
      <c r="M41" s="51"/>
    </row>
    <row r="42" spans="1:13" s="57" customFormat="1" ht="15" customHeight="1" x14ac:dyDescent="0.5">
      <c r="A42" s="58" t="s">
        <v>190</v>
      </c>
      <c r="B42" s="58"/>
      <c r="C42" s="58"/>
      <c r="D42" s="58"/>
      <c r="E42" s="65"/>
      <c r="F42" s="67"/>
      <c r="G42" s="142">
        <f>G40</f>
        <v>-4416312</v>
      </c>
      <c r="H42" s="51"/>
      <c r="I42" s="52">
        <f>I40</f>
        <v>-1566</v>
      </c>
      <c r="J42" s="51"/>
      <c r="K42" s="142">
        <f>K40</f>
        <v>0</v>
      </c>
      <c r="L42" s="51"/>
      <c r="M42" s="52">
        <f>M40</f>
        <v>0</v>
      </c>
    </row>
    <row r="43" spans="1:13" s="57" customFormat="1" ht="5.0999999999999996" customHeight="1" x14ac:dyDescent="0.5">
      <c r="A43" s="58"/>
      <c r="B43" s="58"/>
      <c r="C43" s="58"/>
      <c r="D43" s="58"/>
      <c r="E43" s="65"/>
      <c r="F43" s="67"/>
      <c r="G43" s="138"/>
      <c r="H43" s="51"/>
      <c r="I43" s="55"/>
      <c r="J43" s="51"/>
      <c r="K43" s="138"/>
      <c r="L43" s="51"/>
      <c r="M43" s="55"/>
    </row>
    <row r="44" spans="1:13" s="57" customFormat="1" ht="15" customHeight="1" thickBot="1" x14ac:dyDescent="0.55000000000000004">
      <c r="A44" s="58" t="s">
        <v>75</v>
      </c>
      <c r="E44" s="65"/>
      <c r="F44" s="67"/>
      <c r="G44" s="143">
        <f>SUM(G33,G42)</f>
        <v>142560184</v>
      </c>
      <c r="H44" s="51"/>
      <c r="I44" s="54">
        <f>SUM(I33,I42)</f>
        <v>87307351</v>
      </c>
      <c r="J44" s="51"/>
      <c r="K44" s="143">
        <f>SUM(K33,K42)</f>
        <v>126136762</v>
      </c>
      <c r="L44" s="51"/>
      <c r="M44" s="54">
        <f>SUM(M33,M42)</f>
        <v>72074036</v>
      </c>
    </row>
    <row r="45" spans="1:13" s="57" customFormat="1" ht="5.0999999999999996" customHeight="1" thickTop="1" x14ac:dyDescent="0.5">
      <c r="A45" s="68"/>
      <c r="B45" s="67"/>
      <c r="C45" s="67"/>
      <c r="D45" s="67"/>
      <c r="E45" s="65"/>
      <c r="F45" s="67"/>
      <c r="G45" s="138"/>
      <c r="H45" s="51"/>
      <c r="I45" s="55"/>
      <c r="J45" s="51"/>
      <c r="K45" s="138"/>
      <c r="L45" s="51"/>
      <c r="M45" s="55"/>
    </row>
    <row r="46" spans="1:13" s="57" customFormat="1" ht="15" customHeight="1" x14ac:dyDescent="0.5">
      <c r="A46" s="68" t="s">
        <v>64</v>
      </c>
      <c r="B46" s="67"/>
      <c r="C46" s="67"/>
      <c r="D46" s="67"/>
      <c r="E46" s="65"/>
      <c r="F46" s="67"/>
      <c r="G46" s="138"/>
      <c r="H46" s="51"/>
      <c r="I46" s="55"/>
      <c r="J46" s="51"/>
      <c r="K46" s="138"/>
      <c r="L46" s="51"/>
      <c r="M46" s="55"/>
    </row>
    <row r="47" spans="1:13" s="57" customFormat="1" ht="15" customHeight="1" x14ac:dyDescent="0.5">
      <c r="A47" s="57" t="s">
        <v>65</v>
      </c>
      <c r="E47" s="65"/>
      <c r="F47" s="67"/>
      <c r="G47" s="138">
        <f>G33-G48</f>
        <v>147341058</v>
      </c>
      <c r="H47" s="51"/>
      <c r="I47" s="55">
        <f>I33-I48</f>
        <v>87701743</v>
      </c>
      <c r="J47" s="51"/>
      <c r="K47" s="138">
        <f>K33-K48</f>
        <v>126136762</v>
      </c>
      <c r="L47" s="51"/>
      <c r="M47" s="55">
        <f>M33-M48</f>
        <v>72074036</v>
      </c>
    </row>
    <row r="48" spans="1:13" s="57" customFormat="1" ht="15" customHeight="1" x14ac:dyDescent="0.5">
      <c r="A48" s="57" t="s">
        <v>66</v>
      </c>
      <c r="E48" s="65"/>
      <c r="F48" s="67"/>
      <c r="G48" s="142">
        <v>-364562</v>
      </c>
      <c r="H48" s="51"/>
      <c r="I48" s="63">
        <v>-392826</v>
      </c>
      <c r="J48" s="51"/>
      <c r="K48" s="142">
        <v>0</v>
      </c>
      <c r="L48" s="51"/>
      <c r="M48" s="52">
        <v>0</v>
      </c>
    </row>
    <row r="49" spans="1:15" s="57" customFormat="1" ht="5.0999999999999996" customHeight="1" x14ac:dyDescent="0.5">
      <c r="A49" s="68"/>
      <c r="B49" s="67"/>
      <c r="C49" s="67"/>
      <c r="D49" s="67"/>
      <c r="E49" s="65"/>
      <c r="F49" s="67"/>
      <c r="G49" s="138"/>
      <c r="H49" s="51"/>
      <c r="I49" s="55"/>
      <c r="J49" s="51"/>
      <c r="K49" s="138"/>
      <c r="L49" s="51"/>
      <c r="M49" s="55"/>
    </row>
    <row r="50" spans="1:15" s="57" customFormat="1" ht="15" customHeight="1" thickBot="1" x14ac:dyDescent="0.55000000000000004">
      <c r="A50" s="68"/>
      <c r="B50" s="67"/>
      <c r="C50" s="67"/>
      <c r="D50" s="67"/>
      <c r="E50" s="65"/>
      <c r="F50" s="67"/>
      <c r="G50" s="143">
        <f>+G33</f>
        <v>146976496</v>
      </c>
      <c r="H50" s="51"/>
      <c r="I50" s="54">
        <f>+I33</f>
        <v>87308917</v>
      </c>
      <c r="J50" s="51"/>
      <c r="K50" s="143">
        <f>K33</f>
        <v>126136762</v>
      </c>
      <c r="L50" s="51"/>
      <c r="M50" s="54">
        <f>M33</f>
        <v>72074036</v>
      </c>
    </row>
    <row r="51" spans="1:15" s="57" customFormat="1" ht="5.0999999999999996" customHeight="1" thickTop="1" x14ac:dyDescent="0.5">
      <c r="A51" s="68"/>
      <c r="B51" s="67"/>
      <c r="C51" s="67"/>
      <c r="D51" s="67"/>
      <c r="E51" s="65"/>
      <c r="F51" s="67"/>
      <c r="G51" s="138"/>
      <c r="H51" s="51"/>
      <c r="I51" s="55"/>
      <c r="J51" s="51"/>
      <c r="K51" s="138"/>
      <c r="L51" s="51"/>
      <c r="M51" s="55"/>
    </row>
    <row r="52" spans="1:15" s="57" customFormat="1" ht="15" customHeight="1" x14ac:dyDescent="0.5">
      <c r="A52" s="68" t="s">
        <v>67</v>
      </c>
      <c r="B52" s="67"/>
      <c r="C52" s="67"/>
      <c r="D52" s="67"/>
      <c r="E52" s="65"/>
      <c r="F52" s="67"/>
      <c r="G52" s="138"/>
      <c r="H52" s="51"/>
      <c r="I52" s="55"/>
      <c r="J52" s="51"/>
      <c r="K52" s="138"/>
      <c r="L52" s="51"/>
      <c r="M52" s="55"/>
    </row>
    <row r="53" spans="1:15" s="57" customFormat="1" ht="15" customHeight="1" x14ac:dyDescent="0.5">
      <c r="A53" s="57" t="s">
        <v>65</v>
      </c>
      <c r="E53" s="65"/>
      <c r="F53" s="67"/>
      <c r="G53" s="138">
        <f>G44-G54</f>
        <v>143066640</v>
      </c>
      <c r="H53" s="51"/>
      <c r="I53" s="55">
        <v>87703661</v>
      </c>
      <c r="J53" s="51"/>
      <c r="K53" s="138">
        <f>K33-K54</f>
        <v>126136762</v>
      </c>
      <c r="L53" s="51"/>
      <c r="M53" s="55">
        <v>72074036</v>
      </c>
      <c r="O53" s="55"/>
    </row>
    <row r="54" spans="1:15" s="57" customFormat="1" ht="15" customHeight="1" x14ac:dyDescent="0.5">
      <c r="A54" s="57" t="s">
        <v>66</v>
      </c>
      <c r="E54" s="65"/>
      <c r="F54" s="67"/>
      <c r="G54" s="142">
        <v>-506456</v>
      </c>
      <c r="H54" s="51"/>
      <c r="I54" s="52">
        <v>-396310</v>
      </c>
      <c r="J54" s="51"/>
      <c r="K54" s="142">
        <v>0</v>
      </c>
      <c r="L54" s="51"/>
      <c r="M54" s="52">
        <v>0</v>
      </c>
    </row>
    <row r="55" spans="1:15" s="57" customFormat="1" ht="5.0999999999999996" customHeight="1" x14ac:dyDescent="0.5">
      <c r="A55" s="68"/>
      <c r="B55" s="67"/>
      <c r="C55" s="67"/>
      <c r="D55" s="67"/>
      <c r="E55" s="65"/>
      <c r="F55" s="67"/>
      <c r="G55" s="138"/>
      <c r="H55" s="51"/>
      <c r="I55" s="55"/>
      <c r="J55" s="51"/>
      <c r="K55" s="138"/>
      <c r="L55" s="51"/>
      <c r="M55" s="55"/>
    </row>
    <row r="56" spans="1:15" s="57" customFormat="1" ht="15" customHeight="1" thickBot="1" x14ac:dyDescent="0.55000000000000004">
      <c r="A56" s="68"/>
      <c r="B56" s="67"/>
      <c r="C56" s="67"/>
      <c r="D56" s="67"/>
      <c r="E56" s="65"/>
      <c r="F56" s="67"/>
      <c r="G56" s="143">
        <f>SUM(G53:G55)</f>
        <v>142560184</v>
      </c>
      <c r="H56" s="51"/>
      <c r="I56" s="54">
        <f>SUM(I53:I55)</f>
        <v>87307351</v>
      </c>
      <c r="J56" s="51"/>
      <c r="K56" s="143">
        <f>SUM(K53:K55)</f>
        <v>126136762</v>
      </c>
      <c r="L56" s="51"/>
      <c r="M56" s="54">
        <f>SUM(M53:M55)</f>
        <v>72074036</v>
      </c>
    </row>
    <row r="57" spans="1:15" s="57" customFormat="1" ht="5.0999999999999996" customHeight="1" thickTop="1" x14ac:dyDescent="0.5">
      <c r="A57" s="68"/>
      <c r="B57" s="67"/>
      <c r="C57" s="67"/>
      <c r="D57" s="67"/>
      <c r="E57" s="65"/>
      <c r="F57" s="67"/>
      <c r="G57" s="138"/>
      <c r="H57" s="51"/>
      <c r="I57" s="55"/>
      <c r="J57" s="51"/>
      <c r="K57" s="138"/>
      <c r="L57" s="51"/>
      <c r="M57" s="55"/>
    </row>
    <row r="58" spans="1:15" s="57" customFormat="1" ht="15" customHeight="1" x14ac:dyDescent="0.5">
      <c r="A58" s="68" t="s">
        <v>68</v>
      </c>
      <c r="B58" s="67"/>
      <c r="C58" s="67"/>
      <c r="D58" s="67"/>
      <c r="E58" s="65"/>
      <c r="F58" s="67"/>
      <c r="G58" s="138"/>
      <c r="H58" s="51"/>
      <c r="I58" s="55"/>
      <c r="J58" s="51"/>
      <c r="K58" s="138"/>
      <c r="L58" s="51"/>
      <c r="M58" s="55"/>
    </row>
    <row r="59" spans="1:15" s="57" customFormat="1" ht="5.0999999999999996" customHeight="1" x14ac:dyDescent="0.5">
      <c r="A59" s="68"/>
      <c r="B59" s="67"/>
      <c r="C59" s="67"/>
      <c r="D59" s="67"/>
      <c r="E59" s="65"/>
      <c r="F59" s="67"/>
      <c r="G59" s="138"/>
      <c r="H59" s="51"/>
      <c r="I59" s="55"/>
      <c r="J59" s="51"/>
      <c r="K59" s="138"/>
      <c r="L59" s="51"/>
      <c r="M59" s="55"/>
    </row>
    <row r="60" spans="1:15" s="57" customFormat="1" ht="15" customHeight="1" x14ac:dyDescent="0.5">
      <c r="A60" s="67" t="s">
        <v>196</v>
      </c>
      <c r="B60" s="67"/>
      <c r="C60" s="67"/>
      <c r="D60" s="67"/>
      <c r="E60" s="65"/>
      <c r="F60" s="67"/>
      <c r="G60" s="209"/>
      <c r="H60" s="76"/>
      <c r="I60" s="76"/>
      <c r="J60" s="76"/>
      <c r="K60" s="209"/>
      <c r="L60" s="76"/>
      <c r="M60" s="76"/>
    </row>
    <row r="61" spans="1:15" s="57" customFormat="1" ht="15" customHeight="1" thickBot="1" x14ac:dyDescent="0.55000000000000004">
      <c r="A61" s="67"/>
      <c r="B61" s="67" t="s">
        <v>197</v>
      </c>
      <c r="C61" s="67"/>
      <c r="D61" s="67"/>
      <c r="E61" s="65">
        <v>22</v>
      </c>
      <c r="F61" s="67"/>
      <c r="G61" s="144">
        <f>G47/2000000000</f>
        <v>7.3670528999999998E-2</v>
      </c>
      <c r="H61" s="76"/>
      <c r="I61" s="75">
        <f>I47/1480000000</f>
        <v>5.9257934459459462E-2</v>
      </c>
      <c r="J61" s="76"/>
      <c r="K61" s="144">
        <f>K47/2000000000</f>
        <v>6.3068381000000007E-2</v>
      </c>
      <c r="L61" s="76"/>
      <c r="M61" s="75">
        <f>M47/1480000000</f>
        <v>4.8698672972972971E-2</v>
      </c>
    </row>
    <row r="62" spans="1:15" s="57" customFormat="1" ht="12.75" customHeight="1" thickTop="1" x14ac:dyDescent="0.5">
      <c r="A62" s="67"/>
      <c r="B62" s="67"/>
      <c r="C62" s="67"/>
      <c r="D62" s="67"/>
      <c r="E62" s="65"/>
      <c r="F62" s="67"/>
      <c r="G62" s="76"/>
      <c r="H62" s="76"/>
      <c r="I62" s="76"/>
      <c r="J62" s="76"/>
      <c r="K62" s="76"/>
      <c r="L62" s="76"/>
      <c r="M62" s="76"/>
    </row>
    <row r="63" spans="1:15" ht="21.95" customHeight="1" x14ac:dyDescent="0.5">
      <c r="A63" s="4" t="s">
        <v>73</v>
      </c>
      <c r="B63" s="4"/>
      <c r="C63" s="4"/>
      <c r="D63" s="4"/>
      <c r="E63" s="4"/>
      <c r="F63" s="4"/>
      <c r="G63" s="6"/>
      <c r="H63" s="6"/>
      <c r="I63" s="6"/>
      <c r="J63" s="6"/>
      <c r="K63" s="6"/>
      <c r="L63" s="6"/>
      <c r="M63" s="6"/>
    </row>
    <row r="64" spans="1:15" ht="16.149999999999999" customHeight="1" x14ac:dyDescent="0.5">
      <c r="E64" s="100"/>
    </row>
    <row r="65" spans="5:13" ht="16.149999999999999" customHeight="1" x14ac:dyDescent="0.5">
      <c r="E65" s="100"/>
    </row>
    <row r="66" spans="5:13" ht="16.149999999999999" customHeight="1" x14ac:dyDescent="0.5">
      <c r="E66" s="100"/>
      <c r="G66" s="9"/>
      <c r="H66" s="9"/>
      <c r="I66" s="9"/>
      <c r="J66" s="9"/>
      <c r="K66" s="9"/>
      <c r="L66" s="9"/>
      <c r="M66" s="9"/>
    </row>
    <row r="67" spans="5:13" ht="16.149999999999999" customHeight="1" x14ac:dyDescent="0.5">
      <c r="E67" s="100"/>
      <c r="G67" s="9"/>
      <c r="H67" s="9"/>
      <c r="I67" s="9"/>
      <c r="J67" s="9"/>
      <c r="K67" s="9"/>
      <c r="L67" s="9"/>
      <c r="M67" s="9"/>
    </row>
    <row r="68" spans="5:13" ht="16.149999999999999" customHeight="1" x14ac:dyDescent="0.5">
      <c r="E68" s="100"/>
      <c r="G68" s="9"/>
      <c r="H68" s="9"/>
      <c r="I68" s="9"/>
      <c r="J68" s="9"/>
      <c r="K68" s="9"/>
      <c r="L68" s="9"/>
      <c r="M68" s="9"/>
    </row>
    <row r="69" spans="5:13" ht="16.149999999999999" customHeight="1" x14ac:dyDescent="0.5">
      <c r="E69" s="100"/>
      <c r="G69" s="9"/>
      <c r="H69" s="9"/>
      <c r="I69" s="9"/>
      <c r="J69" s="9"/>
      <c r="K69" s="9"/>
      <c r="L69" s="9"/>
      <c r="M69" s="9"/>
    </row>
    <row r="70" spans="5:13" ht="16.149999999999999" customHeight="1" x14ac:dyDescent="0.5">
      <c r="E70" s="100"/>
      <c r="G70" s="9"/>
      <c r="H70" s="9"/>
      <c r="I70" s="9"/>
      <c r="J70" s="9"/>
      <c r="K70" s="9"/>
      <c r="L70" s="9"/>
      <c r="M70" s="9"/>
    </row>
    <row r="71" spans="5:13" ht="16.149999999999999" customHeight="1" x14ac:dyDescent="0.5">
      <c r="E71" s="100"/>
      <c r="G71" s="9"/>
      <c r="H71" s="9"/>
      <c r="I71" s="9"/>
      <c r="J71" s="9"/>
      <c r="K71" s="9"/>
      <c r="L71" s="9"/>
      <c r="M71" s="9"/>
    </row>
    <row r="72" spans="5:13" ht="16.149999999999999" customHeight="1" x14ac:dyDescent="0.5">
      <c r="E72" s="100"/>
      <c r="G72" s="9"/>
      <c r="H72" s="9"/>
      <c r="I72" s="9"/>
      <c r="J72" s="9"/>
      <c r="K72" s="9"/>
      <c r="L72" s="9"/>
      <c r="M72" s="9"/>
    </row>
    <row r="73" spans="5:13" ht="16.149999999999999" customHeight="1" x14ac:dyDescent="0.5">
      <c r="E73" s="100"/>
      <c r="G73" s="9"/>
      <c r="H73" s="9"/>
      <c r="I73" s="9"/>
      <c r="J73" s="9"/>
      <c r="K73" s="9"/>
      <c r="L73" s="9"/>
      <c r="M73" s="9"/>
    </row>
    <row r="74" spans="5:13" ht="16.149999999999999" customHeight="1" x14ac:dyDescent="0.5">
      <c r="E74" s="100"/>
      <c r="G74" s="9"/>
      <c r="H74" s="9"/>
      <c r="I74" s="9"/>
      <c r="J74" s="9"/>
      <c r="K74" s="9"/>
      <c r="L74" s="9"/>
      <c r="M74" s="9"/>
    </row>
    <row r="75" spans="5:13" ht="16.149999999999999" customHeight="1" x14ac:dyDescent="0.5">
      <c r="E75" s="100"/>
      <c r="G75" s="9"/>
      <c r="H75" s="9"/>
      <c r="I75" s="9"/>
      <c r="J75" s="9"/>
      <c r="K75" s="9"/>
      <c r="L75" s="9"/>
      <c r="M75" s="9"/>
    </row>
    <row r="76" spans="5:13" ht="16.149999999999999" customHeight="1" x14ac:dyDescent="0.5">
      <c r="E76" s="100"/>
      <c r="G76" s="9"/>
      <c r="H76" s="9"/>
      <c r="I76" s="9"/>
      <c r="J76" s="9"/>
      <c r="K76" s="9"/>
      <c r="L76" s="9"/>
      <c r="M76" s="9"/>
    </row>
    <row r="77" spans="5:13" ht="16.149999999999999" customHeight="1" x14ac:dyDescent="0.5">
      <c r="E77" s="100"/>
      <c r="G77" s="9"/>
      <c r="H77" s="9"/>
      <c r="I77" s="9"/>
      <c r="J77" s="9"/>
      <c r="K77" s="9"/>
      <c r="L77" s="9"/>
      <c r="M77" s="9"/>
    </row>
    <row r="78" spans="5:13" ht="16.149999999999999" customHeight="1" x14ac:dyDescent="0.5">
      <c r="E78" s="100"/>
      <c r="G78" s="9"/>
      <c r="H78" s="9"/>
      <c r="I78" s="9"/>
      <c r="J78" s="9"/>
      <c r="K78" s="9"/>
      <c r="L78" s="9"/>
      <c r="M78" s="9"/>
    </row>
    <row r="79" spans="5:13" ht="16.149999999999999" customHeight="1" x14ac:dyDescent="0.5">
      <c r="E79" s="100"/>
      <c r="G79" s="9"/>
      <c r="H79" s="9"/>
      <c r="I79" s="9"/>
      <c r="J79" s="9"/>
      <c r="K79" s="9"/>
      <c r="L79" s="9"/>
      <c r="M79" s="9"/>
    </row>
    <row r="80" spans="5:13" ht="16.149999999999999" customHeight="1" x14ac:dyDescent="0.5">
      <c r="E80" s="100"/>
      <c r="G80" s="9"/>
      <c r="H80" s="9"/>
      <c r="I80" s="9"/>
      <c r="J80" s="9"/>
      <c r="K80" s="9"/>
      <c r="L80" s="9"/>
      <c r="M80" s="9"/>
    </row>
    <row r="81" spans="5:13" ht="16.149999999999999" customHeight="1" x14ac:dyDescent="0.5">
      <c r="E81" s="100"/>
      <c r="G81" s="9"/>
      <c r="H81" s="9"/>
      <c r="I81" s="9"/>
      <c r="J81" s="9"/>
      <c r="K81" s="9"/>
      <c r="L81" s="9"/>
      <c r="M81" s="9"/>
    </row>
    <row r="82" spans="5:13" ht="16.149999999999999" customHeight="1" x14ac:dyDescent="0.5">
      <c r="E82" s="100"/>
      <c r="G82" s="9"/>
      <c r="H82" s="9"/>
      <c r="I82" s="9"/>
      <c r="J82" s="9"/>
      <c r="K82" s="9"/>
      <c r="L82" s="9"/>
      <c r="M82" s="9"/>
    </row>
    <row r="83" spans="5:13" ht="16.149999999999999" customHeight="1" x14ac:dyDescent="0.5">
      <c r="E83" s="100"/>
      <c r="G83" s="9"/>
      <c r="H83" s="9"/>
      <c r="I83" s="9"/>
      <c r="J83" s="9"/>
      <c r="K83" s="9"/>
      <c r="L83" s="9"/>
      <c r="M83" s="9"/>
    </row>
    <row r="84" spans="5:13" ht="16.149999999999999" customHeight="1" x14ac:dyDescent="0.5">
      <c r="E84" s="100"/>
      <c r="G84" s="9"/>
      <c r="H84" s="9"/>
      <c r="I84" s="9"/>
      <c r="J84" s="9"/>
      <c r="K84" s="9"/>
      <c r="L84" s="9"/>
      <c r="M84" s="9"/>
    </row>
    <row r="85" spans="5:13" ht="16.149999999999999" customHeight="1" x14ac:dyDescent="0.5">
      <c r="E85" s="100"/>
      <c r="G85" s="9"/>
      <c r="H85" s="9"/>
      <c r="I85" s="9"/>
      <c r="J85" s="9"/>
      <c r="K85" s="9"/>
      <c r="L85" s="9"/>
      <c r="M85" s="9"/>
    </row>
    <row r="86" spans="5:13" ht="16.149999999999999" customHeight="1" x14ac:dyDescent="0.5">
      <c r="E86" s="100"/>
      <c r="G86" s="9"/>
      <c r="H86" s="9"/>
      <c r="I86" s="9"/>
      <c r="J86" s="9"/>
      <c r="K86" s="9"/>
      <c r="L86" s="9"/>
      <c r="M86" s="9"/>
    </row>
    <row r="87" spans="5:13" ht="16.149999999999999" customHeight="1" x14ac:dyDescent="0.5">
      <c r="E87" s="100"/>
      <c r="G87" s="9"/>
      <c r="H87" s="9"/>
      <c r="I87" s="9"/>
      <c r="J87" s="9"/>
      <c r="K87" s="9"/>
      <c r="L87" s="9"/>
      <c r="M87" s="9"/>
    </row>
    <row r="88" spans="5:13" ht="16.149999999999999" customHeight="1" x14ac:dyDescent="0.5">
      <c r="E88" s="100"/>
      <c r="G88" s="9"/>
      <c r="H88" s="9"/>
      <c r="I88" s="9"/>
      <c r="J88" s="9"/>
      <c r="K88" s="9"/>
      <c r="L88" s="9"/>
      <c r="M88" s="9"/>
    </row>
    <row r="89" spans="5:13" ht="16.149999999999999" customHeight="1" x14ac:dyDescent="0.5">
      <c r="E89" s="100"/>
      <c r="G89" s="9"/>
      <c r="H89" s="9"/>
      <c r="I89" s="9"/>
      <c r="J89" s="9"/>
      <c r="K89" s="9"/>
      <c r="L89" s="9"/>
      <c r="M89" s="9"/>
    </row>
    <row r="90" spans="5:13" ht="16.149999999999999" customHeight="1" x14ac:dyDescent="0.5">
      <c r="E90" s="100"/>
      <c r="G90" s="9"/>
      <c r="H90" s="9"/>
      <c r="I90" s="9"/>
      <c r="J90" s="9"/>
      <c r="K90" s="9"/>
      <c r="L90" s="9"/>
      <c r="M90" s="9"/>
    </row>
    <row r="91" spans="5:13" ht="16.149999999999999" customHeight="1" x14ac:dyDescent="0.5">
      <c r="E91" s="100"/>
      <c r="G91" s="9"/>
      <c r="H91" s="9"/>
      <c r="I91" s="9"/>
      <c r="J91" s="9"/>
      <c r="K91" s="9"/>
      <c r="L91" s="9"/>
      <c r="M91" s="9"/>
    </row>
    <row r="92" spans="5:13" ht="16.149999999999999" customHeight="1" x14ac:dyDescent="0.5">
      <c r="E92" s="100"/>
      <c r="G92" s="9"/>
      <c r="H92" s="9"/>
      <c r="I92" s="9"/>
      <c r="J92" s="9"/>
      <c r="K92" s="9"/>
      <c r="L92" s="9"/>
      <c r="M92" s="9"/>
    </row>
    <row r="93" spans="5:13" ht="16.149999999999999" customHeight="1" x14ac:dyDescent="0.5">
      <c r="E93" s="100"/>
      <c r="G93" s="9"/>
      <c r="H93" s="9"/>
      <c r="I93" s="9"/>
      <c r="J93" s="9"/>
      <c r="K93" s="9"/>
      <c r="L93" s="9"/>
      <c r="M93" s="9"/>
    </row>
    <row r="94" spans="5:13" ht="16.149999999999999" customHeight="1" x14ac:dyDescent="0.5">
      <c r="E94" s="100"/>
      <c r="G94" s="9"/>
      <c r="H94" s="9"/>
      <c r="I94" s="9"/>
      <c r="J94" s="9"/>
      <c r="K94" s="9"/>
      <c r="L94" s="9"/>
      <c r="M94" s="9"/>
    </row>
    <row r="95" spans="5:13" ht="16.149999999999999" customHeight="1" x14ac:dyDescent="0.5">
      <c r="E95" s="100"/>
      <c r="G95" s="9"/>
      <c r="H95" s="9"/>
      <c r="I95" s="9"/>
      <c r="J95" s="9"/>
      <c r="K95" s="9"/>
      <c r="L95" s="9"/>
      <c r="M95" s="9"/>
    </row>
    <row r="96" spans="5:13" ht="16.149999999999999" customHeight="1" x14ac:dyDescent="0.5">
      <c r="E96" s="100"/>
      <c r="G96" s="9"/>
      <c r="H96" s="9"/>
      <c r="I96" s="9"/>
      <c r="J96" s="9"/>
      <c r="K96" s="9"/>
      <c r="L96" s="9"/>
      <c r="M96" s="9"/>
    </row>
    <row r="97" spans="5:13" ht="16.149999999999999" customHeight="1" x14ac:dyDescent="0.5">
      <c r="E97" s="100"/>
      <c r="G97" s="9"/>
      <c r="H97" s="9"/>
      <c r="I97" s="9"/>
      <c r="J97" s="9"/>
      <c r="K97" s="9"/>
      <c r="L97" s="9"/>
      <c r="M97" s="9"/>
    </row>
    <row r="98" spans="5:13" ht="16.149999999999999" customHeight="1" x14ac:dyDescent="0.5">
      <c r="E98" s="100"/>
      <c r="G98" s="9"/>
      <c r="H98" s="9"/>
      <c r="I98" s="9"/>
      <c r="J98" s="9"/>
      <c r="K98" s="9"/>
      <c r="L98" s="9"/>
      <c r="M98" s="9"/>
    </row>
    <row r="99" spans="5:13" ht="16.149999999999999" customHeight="1" x14ac:dyDescent="0.5">
      <c r="E99" s="100"/>
      <c r="G99" s="9"/>
      <c r="H99" s="9"/>
      <c r="I99" s="9"/>
      <c r="J99" s="9"/>
      <c r="K99" s="9"/>
      <c r="L99" s="9"/>
      <c r="M99" s="9"/>
    </row>
    <row r="100" spans="5:13" ht="16.149999999999999" customHeight="1" x14ac:dyDescent="0.5">
      <c r="E100" s="100"/>
      <c r="G100" s="9"/>
      <c r="H100" s="9"/>
      <c r="I100" s="9"/>
      <c r="J100" s="9"/>
      <c r="K100" s="9"/>
      <c r="L100" s="9"/>
      <c r="M100" s="9"/>
    </row>
    <row r="101" spans="5:13" ht="16.149999999999999" customHeight="1" x14ac:dyDescent="0.5">
      <c r="E101" s="100"/>
      <c r="G101" s="9"/>
      <c r="H101" s="9"/>
      <c r="I101" s="9"/>
      <c r="J101" s="9"/>
      <c r="K101" s="9"/>
      <c r="L101" s="9"/>
      <c r="M101" s="9"/>
    </row>
    <row r="102" spans="5:13" ht="16.149999999999999" customHeight="1" x14ac:dyDescent="0.5">
      <c r="E102" s="100"/>
      <c r="G102" s="9"/>
      <c r="H102" s="9"/>
      <c r="I102" s="9"/>
      <c r="J102" s="9"/>
      <c r="K102" s="9"/>
      <c r="L102" s="9"/>
      <c r="M102" s="9"/>
    </row>
    <row r="103" spans="5:13" ht="16.149999999999999" customHeight="1" x14ac:dyDescent="0.5">
      <c r="E103" s="100"/>
      <c r="G103" s="9"/>
      <c r="H103" s="9"/>
      <c r="I103" s="9"/>
      <c r="J103" s="9"/>
      <c r="K103" s="9"/>
      <c r="L103" s="9"/>
      <c r="M103" s="9"/>
    </row>
    <row r="104" spans="5:13" ht="16.149999999999999" customHeight="1" x14ac:dyDescent="0.5">
      <c r="E104" s="100"/>
      <c r="G104" s="9"/>
      <c r="H104" s="9"/>
      <c r="I104" s="9"/>
      <c r="J104" s="9"/>
      <c r="K104" s="9"/>
      <c r="L104" s="9"/>
      <c r="M104" s="9"/>
    </row>
    <row r="105" spans="5:13" ht="16.149999999999999" customHeight="1" x14ac:dyDescent="0.5">
      <c r="E105" s="100"/>
      <c r="G105" s="9"/>
      <c r="H105" s="9"/>
      <c r="I105" s="9"/>
      <c r="J105" s="9"/>
      <c r="K105" s="9"/>
      <c r="L105" s="9"/>
      <c r="M105" s="9"/>
    </row>
    <row r="106" spans="5:13" ht="16.149999999999999" customHeight="1" x14ac:dyDescent="0.5">
      <c r="E106" s="100"/>
      <c r="G106" s="9"/>
      <c r="H106" s="9"/>
      <c r="I106" s="9"/>
      <c r="J106" s="9"/>
      <c r="K106" s="9"/>
      <c r="L106" s="9"/>
      <c r="M106" s="9"/>
    </row>
    <row r="107" spans="5:13" ht="16.149999999999999" customHeight="1" x14ac:dyDescent="0.5">
      <c r="E107" s="100"/>
      <c r="G107" s="9"/>
      <c r="H107" s="9"/>
      <c r="I107" s="9"/>
      <c r="J107" s="9"/>
      <c r="K107" s="9"/>
      <c r="L107" s="9"/>
      <c r="M107" s="9"/>
    </row>
    <row r="108" spans="5:13" ht="16.149999999999999" customHeight="1" x14ac:dyDescent="0.5">
      <c r="E108" s="100"/>
      <c r="G108" s="9"/>
      <c r="H108" s="9"/>
      <c r="I108" s="9"/>
      <c r="J108" s="9"/>
      <c r="K108" s="9"/>
      <c r="L108" s="9"/>
      <c r="M108" s="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4"/>
  <sheetViews>
    <sheetView topLeftCell="E13" zoomScale="115" zoomScaleNormal="115" zoomScaleSheetLayoutView="115" workbookViewId="0">
      <selection activeCell="F19" sqref="F19"/>
    </sheetView>
  </sheetViews>
  <sheetFormatPr defaultColWidth="9.28515625" defaultRowHeight="16.5" customHeight="1" x14ac:dyDescent="0.5"/>
  <cols>
    <col min="1" max="3" width="1.7109375" style="171" customWidth="1"/>
    <col min="4" max="4" width="28.85546875" style="171" customWidth="1"/>
    <col min="5" max="5" width="4.7109375" style="171" customWidth="1"/>
    <col min="6" max="6" width="0.5703125" style="171" customWidth="1"/>
    <col min="7" max="7" width="10.85546875" style="172" customWidth="1"/>
    <col min="8" max="8" width="0.5703125" style="172" customWidth="1"/>
    <col min="9" max="9" width="11.7109375" style="172" customWidth="1"/>
    <col min="10" max="10" width="0.5703125" style="172" customWidth="1"/>
    <col min="11" max="11" width="15.140625" style="172" customWidth="1"/>
    <col min="12" max="12" width="0.5703125" style="172" customWidth="1"/>
    <col min="13" max="13" width="10.7109375" style="172" customWidth="1"/>
    <col min="14" max="14" width="0.5703125" style="172" customWidth="1"/>
    <col min="15" max="15" width="12.5703125" style="172" customWidth="1"/>
    <col min="16" max="16" width="0.5703125" style="172" customWidth="1"/>
    <col min="17" max="17" width="20" style="172" customWidth="1"/>
    <col min="18" max="18" width="0.5703125" style="172" customWidth="1"/>
    <col min="19" max="19" width="10.85546875" style="172" bestFit="1" customWidth="1"/>
    <col min="20" max="20" width="0.5703125" style="172" customWidth="1"/>
    <col min="21" max="21" width="9.42578125" style="172" customWidth="1"/>
    <col min="22" max="22" width="0.5703125" style="172" customWidth="1"/>
    <col min="23" max="23" width="10.85546875" style="172" bestFit="1" customWidth="1"/>
    <col min="24" max="24" width="9.28515625" style="171" bestFit="1" customWidth="1"/>
    <col min="25" max="25" width="12.7109375" style="171" customWidth="1"/>
    <col min="26" max="26" width="11" style="171" bestFit="1" customWidth="1"/>
    <col min="27" max="16384" width="9.28515625" style="171"/>
  </cols>
  <sheetData>
    <row r="1" spans="1:33" ht="16.5" customHeight="1" x14ac:dyDescent="0.5">
      <c r="A1" s="58" t="s">
        <v>136</v>
      </c>
    </row>
    <row r="2" spans="1:33" ht="16.5" customHeight="1" x14ac:dyDescent="0.5">
      <c r="A2" s="173" t="s">
        <v>147</v>
      </c>
    </row>
    <row r="3" spans="1:33" s="47" customFormat="1" ht="16.5" customHeight="1" x14ac:dyDescent="0.5">
      <c r="A3" s="174" t="str">
        <f>+'E5'!A3</f>
        <v>For the three-month period ended 31 March 2020</v>
      </c>
      <c r="B3" s="175"/>
      <c r="C3" s="175"/>
      <c r="D3" s="175"/>
      <c r="E3" s="175"/>
      <c r="F3" s="175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</row>
    <row r="4" spans="1:33" s="47" customFormat="1" ht="16.5" customHeight="1" x14ac:dyDescent="0.5">
      <c r="A4" s="46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33" s="47" customFormat="1" ht="16.5" customHeight="1" x14ac:dyDescent="0.5">
      <c r="A5" s="46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33" ht="16.5" customHeight="1" x14ac:dyDescent="0.5">
      <c r="G6" s="228" t="s">
        <v>112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177"/>
      <c r="Y6" s="177"/>
      <c r="Z6" s="177"/>
      <c r="AA6" s="177"/>
      <c r="AB6" s="177"/>
      <c r="AC6" s="177"/>
      <c r="AD6" s="177"/>
      <c r="AE6" s="177"/>
      <c r="AF6" s="177"/>
      <c r="AG6" s="177"/>
    </row>
    <row r="7" spans="1:33" ht="16.5" customHeight="1" x14ac:dyDescent="0.5">
      <c r="G7" s="229" t="s">
        <v>49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178"/>
      <c r="U7" s="178"/>
      <c r="V7" s="178"/>
      <c r="W7" s="178"/>
      <c r="X7" s="177"/>
      <c r="Y7" s="177"/>
      <c r="Z7" s="177"/>
      <c r="AA7" s="177"/>
      <c r="AB7" s="177"/>
      <c r="AC7" s="177"/>
      <c r="AD7" s="179"/>
      <c r="AE7" s="179"/>
      <c r="AF7" s="179"/>
      <c r="AG7" s="179"/>
    </row>
    <row r="8" spans="1:33" ht="16.5" customHeight="1" x14ac:dyDescent="0.5">
      <c r="G8" s="182"/>
      <c r="H8" s="182"/>
      <c r="I8" s="182"/>
      <c r="J8" s="183"/>
      <c r="K8" s="183"/>
      <c r="L8" s="183"/>
      <c r="M8" s="183"/>
      <c r="N8" s="183"/>
      <c r="O8" s="183"/>
      <c r="P8" s="183"/>
      <c r="Q8" s="187" t="s">
        <v>122</v>
      </c>
      <c r="R8" s="180"/>
      <c r="S8" s="171"/>
      <c r="T8" s="180"/>
      <c r="U8" s="180"/>
      <c r="V8" s="183"/>
      <c r="W8" s="183"/>
      <c r="X8" s="177"/>
      <c r="Y8" s="177"/>
      <c r="Z8" s="177"/>
      <c r="AA8" s="177"/>
      <c r="AB8" s="177"/>
      <c r="AC8" s="177"/>
      <c r="AD8" s="179"/>
      <c r="AE8" s="179"/>
      <c r="AF8" s="179"/>
      <c r="AG8" s="179"/>
    </row>
    <row r="9" spans="1:33" ht="16.5" customHeight="1" x14ac:dyDescent="0.5">
      <c r="G9" s="182"/>
      <c r="H9" s="182"/>
      <c r="I9" s="182"/>
      <c r="J9" s="183"/>
      <c r="K9" s="184" t="s">
        <v>108</v>
      </c>
      <c r="L9" s="183"/>
      <c r="M9" s="228" t="s">
        <v>20</v>
      </c>
      <c r="N9" s="228"/>
      <c r="O9" s="228"/>
      <c r="P9" s="183"/>
      <c r="Q9" s="181" t="s">
        <v>123</v>
      </c>
      <c r="R9" s="183"/>
      <c r="S9" s="171"/>
      <c r="T9" s="171"/>
      <c r="U9" s="171"/>
      <c r="V9" s="183"/>
      <c r="W9" s="183"/>
      <c r="X9" s="177"/>
      <c r="Y9" s="177"/>
      <c r="Z9" s="177"/>
      <c r="AA9" s="177"/>
      <c r="AB9" s="177"/>
      <c r="AC9" s="177"/>
      <c r="AD9" s="179"/>
      <c r="AE9" s="179"/>
      <c r="AF9" s="179"/>
      <c r="AG9" s="179"/>
    </row>
    <row r="10" spans="1:33" ht="16.5" customHeight="1" x14ac:dyDescent="0.5">
      <c r="G10" s="182" t="s">
        <v>82</v>
      </c>
      <c r="H10" s="182"/>
      <c r="I10" s="182"/>
      <c r="J10" s="183"/>
      <c r="K10" s="50" t="s">
        <v>126</v>
      </c>
      <c r="L10" s="183"/>
      <c r="M10" s="50" t="s">
        <v>137</v>
      </c>
      <c r="N10" s="183"/>
      <c r="O10" s="50"/>
      <c r="P10" s="183"/>
      <c r="Q10" s="49" t="s">
        <v>121</v>
      </c>
      <c r="R10" s="183"/>
      <c r="S10" s="185" t="s">
        <v>29</v>
      </c>
      <c r="T10" s="185"/>
      <c r="U10" s="185" t="s">
        <v>58</v>
      </c>
      <c r="V10" s="183"/>
      <c r="W10" s="183"/>
      <c r="X10" s="177"/>
      <c r="Y10" s="177"/>
      <c r="Z10" s="177"/>
      <c r="AA10" s="177"/>
      <c r="AB10" s="177"/>
      <c r="AC10" s="177"/>
      <c r="AD10" s="179"/>
      <c r="AE10" s="179"/>
      <c r="AF10" s="179"/>
      <c r="AG10" s="179"/>
    </row>
    <row r="11" spans="1:33" ht="16.5" customHeight="1" x14ac:dyDescent="0.5">
      <c r="G11" s="182" t="s">
        <v>81</v>
      </c>
      <c r="H11" s="182"/>
      <c r="I11" s="182" t="s">
        <v>128</v>
      </c>
      <c r="J11" s="186"/>
      <c r="K11" s="50" t="s">
        <v>127</v>
      </c>
      <c r="L11" s="182"/>
      <c r="M11" s="187" t="s">
        <v>138</v>
      </c>
      <c r="N11" s="182"/>
      <c r="O11" s="187"/>
      <c r="P11" s="182"/>
      <c r="Q11" s="182" t="s">
        <v>181</v>
      </c>
      <c r="R11" s="171"/>
      <c r="S11" s="182" t="s">
        <v>56</v>
      </c>
      <c r="T11" s="182"/>
      <c r="U11" s="182" t="s">
        <v>59</v>
      </c>
      <c r="V11" s="186"/>
      <c r="W11" s="182"/>
    </row>
    <row r="12" spans="1:33" ht="16.5" customHeight="1" x14ac:dyDescent="0.5">
      <c r="G12" s="182" t="s">
        <v>28</v>
      </c>
      <c r="H12" s="182"/>
      <c r="I12" s="182" t="s">
        <v>105</v>
      </c>
      <c r="J12" s="186"/>
      <c r="K12" s="50" t="s">
        <v>104</v>
      </c>
      <c r="L12" s="182"/>
      <c r="M12" s="50" t="s">
        <v>139</v>
      </c>
      <c r="N12" s="182"/>
      <c r="O12" s="50" t="s">
        <v>21</v>
      </c>
      <c r="P12" s="182"/>
      <c r="Q12" s="182" t="s">
        <v>161</v>
      </c>
      <c r="R12" s="171"/>
      <c r="S12" s="182" t="s">
        <v>57</v>
      </c>
      <c r="T12" s="182"/>
      <c r="U12" s="182" t="s">
        <v>55</v>
      </c>
      <c r="V12" s="186"/>
      <c r="W12" s="182" t="s">
        <v>53</v>
      </c>
    </row>
    <row r="13" spans="1:33" ht="16.5" customHeight="1" x14ac:dyDescent="0.5">
      <c r="E13" s="188" t="s">
        <v>0</v>
      </c>
      <c r="F13" s="189"/>
      <c r="G13" s="190" t="s">
        <v>1</v>
      </c>
      <c r="H13" s="185"/>
      <c r="I13" s="190" t="s">
        <v>1</v>
      </c>
      <c r="J13" s="180"/>
      <c r="K13" s="190" t="s">
        <v>1</v>
      </c>
      <c r="L13" s="185"/>
      <c r="M13" s="190" t="s">
        <v>1</v>
      </c>
      <c r="N13" s="185"/>
      <c r="O13" s="190" t="s">
        <v>1</v>
      </c>
      <c r="P13" s="185"/>
      <c r="Q13" s="190" t="s">
        <v>1</v>
      </c>
      <c r="R13" s="185"/>
      <c r="S13" s="190" t="s">
        <v>1</v>
      </c>
      <c r="T13" s="185"/>
      <c r="U13" s="190" t="s">
        <v>1</v>
      </c>
      <c r="V13" s="180"/>
      <c r="W13" s="190" t="s">
        <v>1</v>
      </c>
    </row>
    <row r="14" spans="1:33" ht="8.1" customHeight="1" x14ac:dyDescent="0.5">
      <c r="A14" s="173"/>
      <c r="B14" s="191"/>
      <c r="F14" s="47"/>
      <c r="G14" s="48"/>
      <c r="H14" s="48"/>
      <c r="I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W14" s="48"/>
    </row>
    <row r="15" spans="1:33" ht="16.5" customHeight="1" x14ac:dyDescent="0.5">
      <c r="A15" s="173" t="s">
        <v>131</v>
      </c>
      <c r="E15" s="192">
        <v>21</v>
      </c>
      <c r="F15" s="192"/>
      <c r="G15" s="48">
        <v>1480000000</v>
      </c>
      <c r="H15" s="48"/>
      <c r="I15" s="48">
        <v>93663209</v>
      </c>
      <c r="J15" s="48"/>
      <c r="K15" s="48">
        <v>94712575</v>
      </c>
      <c r="L15" s="51"/>
      <c r="M15" s="51">
        <v>77000000</v>
      </c>
      <c r="N15" s="51"/>
      <c r="O15" s="51">
        <v>350502734</v>
      </c>
      <c r="P15" s="51"/>
      <c r="Q15" s="51">
        <v>-3046750</v>
      </c>
      <c r="R15" s="51"/>
      <c r="S15" s="55">
        <f>+Q15+M15+K15+I15+G15+O15</f>
        <v>2092831768</v>
      </c>
      <c r="T15" s="51"/>
      <c r="U15" s="51">
        <v>-1078436</v>
      </c>
      <c r="V15" s="53"/>
      <c r="W15" s="51">
        <f>S15+U15</f>
        <v>2091753332</v>
      </c>
    </row>
    <row r="16" spans="1:33" ht="16.5" customHeight="1" x14ac:dyDescent="0.5">
      <c r="A16" s="171" t="s">
        <v>75</v>
      </c>
      <c r="E16" s="192"/>
      <c r="F16" s="192"/>
      <c r="G16" s="176">
        <v>0</v>
      </c>
      <c r="H16" s="48"/>
      <c r="I16" s="52">
        <v>0</v>
      </c>
      <c r="J16" s="193"/>
      <c r="K16" s="52">
        <v>0</v>
      </c>
      <c r="L16" s="53"/>
      <c r="M16" s="52">
        <v>0</v>
      </c>
      <c r="N16" s="53"/>
      <c r="O16" s="52">
        <v>87701743</v>
      </c>
      <c r="P16" s="53"/>
      <c r="Q16" s="52">
        <v>1918</v>
      </c>
      <c r="R16" s="53"/>
      <c r="S16" s="52">
        <f>+Q16+M16+K16+I16+G16+O16</f>
        <v>87703661</v>
      </c>
      <c r="T16" s="51"/>
      <c r="U16" s="52">
        <v>-396310</v>
      </c>
      <c r="V16" s="53"/>
      <c r="W16" s="52">
        <f>S16+U16</f>
        <v>87307351</v>
      </c>
      <c r="Y16" s="194"/>
      <c r="Z16" s="195"/>
    </row>
    <row r="17" spans="1:26" ht="8.1" customHeight="1" x14ac:dyDescent="0.5">
      <c r="E17" s="192"/>
      <c r="F17" s="192"/>
      <c r="G17" s="196"/>
      <c r="H17" s="196"/>
      <c r="I17" s="196"/>
      <c r="J17" s="48"/>
      <c r="K17" s="48"/>
      <c r="L17" s="48"/>
      <c r="M17" s="48"/>
      <c r="N17" s="48"/>
      <c r="O17" s="48"/>
      <c r="P17" s="48"/>
      <c r="Q17" s="48"/>
      <c r="R17" s="48"/>
      <c r="S17" s="193"/>
      <c r="T17" s="48"/>
      <c r="U17" s="48"/>
      <c r="V17" s="48"/>
      <c r="W17" s="48"/>
    </row>
    <row r="18" spans="1:26" ht="16.5" customHeight="1" thickBot="1" x14ac:dyDescent="0.55000000000000004">
      <c r="A18" s="173" t="s">
        <v>132</v>
      </c>
      <c r="B18" s="191"/>
      <c r="E18" s="192"/>
      <c r="F18" s="192"/>
      <c r="G18" s="197">
        <f>SUM(G15:G16)</f>
        <v>1480000000</v>
      </c>
      <c r="H18" s="48"/>
      <c r="I18" s="197">
        <f>SUM(I15:I16)</f>
        <v>93663209</v>
      </c>
      <c r="K18" s="197">
        <f>SUM(K15:K16)</f>
        <v>94712575</v>
      </c>
      <c r="L18" s="48"/>
      <c r="M18" s="54">
        <f>SUM(M15:M16)</f>
        <v>77000000</v>
      </c>
      <c r="N18" s="51"/>
      <c r="O18" s="54">
        <f>SUM(O15:O16)</f>
        <v>438204477</v>
      </c>
      <c r="P18" s="51"/>
      <c r="Q18" s="54">
        <f>SUM(Q15:Q16)</f>
        <v>-3044832</v>
      </c>
      <c r="R18" s="51"/>
      <c r="S18" s="54">
        <f>SUM(S15:S16)</f>
        <v>2180535429</v>
      </c>
      <c r="T18" s="51"/>
      <c r="U18" s="54">
        <f>SUM(U15:U16)</f>
        <v>-1474746</v>
      </c>
      <c r="V18" s="55"/>
      <c r="W18" s="54">
        <f>SUM(W15:W16)</f>
        <v>2179060683</v>
      </c>
    </row>
    <row r="19" spans="1:26" ht="16.5" customHeight="1" thickTop="1" x14ac:dyDescent="0.5">
      <c r="A19" s="173"/>
      <c r="B19" s="191"/>
      <c r="E19" s="192"/>
      <c r="F19" s="192"/>
      <c r="G19" s="48"/>
      <c r="H19" s="48"/>
      <c r="I19" s="48"/>
      <c r="K19" s="48"/>
      <c r="L19" s="48"/>
      <c r="M19" s="51"/>
      <c r="N19" s="51"/>
      <c r="O19" s="51"/>
      <c r="P19" s="51"/>
      <c r="Q19" s="51"/>
      <c r="R19" s="51"/>
      <c r="S19" s="51"/>
      <c r="T19" s="51"/>
      <c r="U19" s="51"/>
      <c r="V19" s="55"/>
      <c r="W19" s="51"/>
    </row>
    <row r="20" spans="1:26" ht="16.5" customHeight="1" x14ac:dyDescent="0.5">
      <c r="A20" s="173"/>
      <c r="B20" s="191"/>
      <c r="E20" s="192"/>
      <c r="F20" s="192"/>
      <c r="G20" s="51"/>
      <c r="H20" s="51"/>
      <c r="I20" s="51"/>
      <c r="J20" s="55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5"/>
      <c r="W20" s="51"/>
      <c r="X20" s="57"/>
    </row>
    <row r="21" spans="1:26" ht="16.5" customHeight="1" x14ac:dyDescent="0.5">
      <c r="A21" s="173" t="s">
        <v>155</v>
      </c>
      <c r="E21" s="192">
        <v>21</v>
      </c>
      <c r="F21" s="192"/>
      <c r="G21" s="140">
        <v>2000000000</v>
      </c>
      <c r="H21" s="51"/>
      <c r="I21" s="140">
        <v>1248938736</v>
      </c>
      <c r="J21" s="51"/>
      <c r="K21" s="140">
        <v>94712575</v>
      </c>
      <c r="L21" s="51"/>
      <c r="M21" s="140">
        <v>110350000</v>
      </c>
      <c r="N21" s="51"/>
      <c r="O21" s="140">
        <v>423929843</v>
      </c>
      <c r="P21" s="51"/>
      <c r="Q21" s="140">
        <v>-7665932</v>
      </c>
      <c r="R21" s="51"/>
      <c r="S21" s="138">
        <f>+Q21+M21+K21+I21+G21+O21</f>
        <v>3870265222</v>
      </c>
      <c r="T21" s="51"/>
      <c r="U21" s="140">
        <v>-390043</v>
      </c>
      <c r="V21" s="53"/>
      <c r="W21" s="140">
        <f>S21+U21</f>
        <v>3869875179</v>
      </c>
      <c r="X21" s="57"/>
    </row>
    <row r="22" spans="1:26" ht="16.5" customHeight="1" x14ac:dyDescent="0.5">
      <c r="A22" s="171" t="s">
        <v>201</v>
      </c>
      <c r="E22" s="192"/>
      <c r="F22" s="192"/>
      <c r="G22" s="140"/>
      <c r="H22" s="51"/>
      <c r="I22" s="140"/>
      <c r="J22" s="51"/>
      <c r="K22" s="140"/>
      <c r="L22" s="51"/>
      <c r="M22" s="140"/>
      <c r="N22" s="51"/>
      <c r="O22" s="140"/>
      <c r="P22" s="51"/>
      <c r="Q22" s="140"/>
      <c r="R22" s="51"/>
      <c r="S22" s="138"/>
      <c r="T22" s="51"/>
      <c r="U22" s="140"/>
      <c r="V22" s="53"/>
      <c r="W22" s="140"/>
      <c r="X22" s="57"/>
    </row>
    <row r="23" spans="1:26" ht="16.5" customHeight="1" x14ac:dyDescent="0.5">
      <c r="B23" s="171" t="s">
        <v>202</v>
      </c>
      <c r="E23" s="192">
        <v>5</v>
      </c>
      <c r="F23" s="192"/>
      <c r="G23" s="142">
        <v>0</v>
      </c>
      <c r="H23" s="51"/>
      <c r="I23" s="142">
        <v>0</v>
      </c>
      <c r="J23" s="51"/>
      <c r="K23" s="142">
        <v>0</v>
      </c>
      <c r="L23" s="51"/>
      <c r="M23" s="142">
        <v>0</v>
      </c>
      <c r="N23" s="51"/>
      <c r="O23" s="142">
        <v>-876890</v>
      </c>
      <c r="P23" s="51"/>
      <c r="Q23" s="142">
        <v>0</v>
      </c>
      <c r="R23" s="51"/>
      <c r="S23" s="142">
        <f>+Q23+M23+K23+I23+G23+O23</f>
        <v>-876890</v>
      </c>
      <c r="T23" s="51"/>
      <c r="U23" s="142">
        <v>0</v>
      </c>
      <c r="V23" s="53"/>
      <c r="W23" s="142">
        <f>S23+U23</f>
        <v>-876890</v>
      </c>
      <c r="X23" s="57"/>
    </row>
    <row r="24" spans="1:26" ht="8.1" customHeight="1" x14ac:dyDescent="0.5">
      <c r="G24" s="198"/>
      <c r="H24" s="200"/>
      <c r="I24" s="198"/>
      <c r="J24" s="51"/>
      <c r="K24" s="140"/>
      <c r="L24" s="51"/>
      <c r="M24" s="140"/>
      <c r="N24" s="51"/>
      <c r="O24" s="140"/>
      <c r="P24" s="51"/>
      <c r="Q24" s="140"/>
      <c r="R24" s="51"/>
      <c r="S24" s="136"/>
      <c r="T24" s="51"/>
      <c r="U24" s="140"/>
      <c r="V24" s="51"/>
      <c r="W24" s="140"/>
      <c r="X24" s="57"/>
    </row>
    <row r="25" spans="1:26" ht="16.5" customHeight="1" x14ac:dyDescent="0.5">
      <c r="A25" s="173" t="s">
        <v>184</v>
      </c>
      <c r="E25" s="192"/>
      <c r="F25" s="192"/>
      <c r="G25" s="140">
        <f>SUM(G21:G23)</f>
        <v>2000000000</v>
      </c>
      <c r="H25" s="51"/>
      <c r="I25" s="140">
        <f>SUM(I21:I23)</f>
        <v>1248938736</v>
      </c>
      <c r="J25" s="51"/>
      <c r="K25" s="140">
        <f>SUM(K21:K23)</f>
        <v>94712575</v>
      </c>
      <c r="L25" s="51"/>
      <c r="M25" s="140">
        <f>SUM(M21:M23)</f>
        <v>110350000</v>
      </c>
      <c r="N25" s="51"/>
      <c r="O25" s="140">
        <f>SUM(O21:O23)</f>
        <v>423052953</v>
      </c>
      <c r="P25" s="51"/>
      <c r="Q25" s="140">
        <f>SUM(Q21:Q23)</f>
        <v>-7665932</v>
      </c>
      <c r="R25" s="51"/>
      <c r="S25" s="140">
        <f>SUM(S21:S23)</f>
        <v>3869388332</v>
      </c>
      <c r="T25" s="51"/>
      <c r="U25" s="140">
        <f>SUM(U21:U23)</f>
        <v>-390043</v>
      </c>
      <c r="V25" s="53"/>
      <c r="W25" s="140">
        <f>SUM(W21:W23)</f>
        <v>3868998289</v>
      </c>
      <c r="X25" s="57"/>
    </row>
    <row r="26" spans="1:26" ht="16.5" customHeight="1" x14ac:dyDescent="0.5">
      <c r="A26" s="171" t="s">
        <v>75</v>
      </c>
      <c r="G26" s="142">
        <v>0</v>
      </c>
      <c r="H26" s="51"/>
      <c r="I26" s="142">
        <v>0</v>
      </c>
      <c r="J26" s="53"/>
      <c r="K26" s="142">
        <v>0</v>
      </c>
      <c r="L26" s="53"/>
      <c r="M26" s="142">
        <v>0</v>
      </c>
      <c r="N26" s="53"/>
      <c r="O26" s="142">
        <f>'E5'!G47</f>
        <v>147341058</v>
      </c>
      <c r="P26" s="53"/>
      <c r="Q26" s="142">
        <f>'E5'!G53-'E5'!G47</f>
        <v>-4274418</v>
      </c>
      <c r="R26" s="53"/>
      <c r="S26" s="142">
        <f>+Q26+M26+K26+I26+G26+O26</f>
        <v>143066640</v>
      </c>
      <c r="T26" s="51"/>
      <c r="U26" s="142">
        <v>-506456</v>
      </c>
      <c r="V26" s="53"/>
      <c r="W26" s="142">
        <f>S26+U26</f>
        <v>142560184</v>
      </c>
      <c r="X26" s="57"/>
      <c r="Y26" s="194"/>
      <c r="Z26" s="195"/>
    </row>
    <row r="27" spans="1:26" ht="8.1" customHeight="1" x14ac:dyDescent="0.5">
      <c r="G27" s="198"/>
      <c r="H27" s="200"/>
      <c r="I27" s="198"/>
      <c r="J27" s="51"/>
      <c r="K27" s="140"/>
      <c r="L27" s="51"/>
      <c r="M27" s="140"/>
      <c r="N27" s="51"/>
      <c r="O27" s="140"/>
      <c r="P27" s="51"/>
      <c r="Q27" s="140"/>
      <c r="R27" s="51"/>
      <c r="S27" s="136"/>
      <c r="T27" s="51"/>
      <c r="U27" s="140"/>
      <c r="V27" s="51"/>
      <c r="W27" s="140"/>
      <c r="X27" s="57"/>
    </row>
    <row r="28" spans="1:26" ht="16.5" customHeight="1" thickBot="1" x14ac:dyDescent="0.55000000000000004">
      <c r="A28" s="173" t="s">
        <v>156</v>
      </c>
      <c r="B28" s="191"/>
      <c r="G28" s="143">
        <f>SUM(G25:G26)</f>
        <v>2000000000</v>
      </c>
      <c r="H28" s="51"/>
      <c r="I28" s="143">
        <f>SUM(I25:I26)</f>
        <v>1248938736</v>
      </c>
      <c r="J28" s="55"/>
      <c r="K28" s="143">
        <f>SUM(K25:K26)</f>
        <v>94712575</v>
      </c>
      <c r="L28" s="51"/>
      <c r="M28" s="143">
        <f>SUM(M25:M26)</f>
        <v>110350000</v>
      </c>
      <c r="N28" s="51"/>
      <c r="O28" s="143">
        <f>SUM(O25:O26)</f>
        <v>570394011</v>
      </c>
      <c r="P28" s="51"/>
      <c r="Q28" s="143">
        <f>SUM(Q25:Q26)</f>
        <v>-11940350</v>
      </c>
      <c r="R28" s="51"/>
      <c r="S28" s="143">
        <f>SUM(S25:S26)</f>
        <v>4012454972</v>
      </c>
      <c r="T28" s="51"/>
      <c r="U28" s="143">
        <f>SUM(U25:U26)</f>
        <v>-896499</v>
      </c>
      <c r="V28" s="55"/>
      <c r="W28" s="143">
        <f>SUM(W25:W26)</f>
        <v>4011558473</v>
      </c>
      <c r="X28" s="55"/>
    </row>
    <row r="29" spans="1:26" ht="16.5" customHeight="1" thickTop="1" x14ac:dyDescent="0.5">
      <c r="A29" s="173"/>
      <c r="B29" s="191"/>
      <c r="G29" s="51"/>
      <c r="H29" s="51"/>
      <c r="I29" s="51"/>
      <c r="J29" s="55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5"/>
      <c r="W29" s="51"/>
      <c r="X29" s="57"/>
    </row>
    <row r="30" spans="1:26" ht="16.5" customHeight="1" x14ac:dyDescent="0.5">
      <c r="A30" s="173"/>
      <c r="B30" s="191"/>
      <c r="G30" s="48"/>
      <c r="H30" s="48"/>
      <c r="I30" s="48"/>
      <c r="K30" s="48"/>
      <c r="L30" s="48"/>
      <c r="M30" s="51"/>
      <c r="N30" s="51"/>
      <c r="O30" s="51"/>
      <c r="P30" s="51"/>
      <c r="Q30" s="51"/>
      <c r="R30" s="51"/>
      <c r="S30" s="51"/>
      <c r="T30" s="51"/>
      <c r="U30" s="51"/>
      <c r="V30" s="55"/>
      <c r="W30" s="51"/>
    </row>
    <row r="31" spans="1:26" ht="18.75" customHeight="1" x14ac:dyDescent="0.5">
      <c r="A31" s="173"/>
      <c r="B31" s="191"/>
      <c r="G31" s="48"/>
      <c r="H31" s="48"/>
      <c r="I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W31" s="48"/>
    </row>
    <row r="32" spans="1:26" ht="21.95" customHeight="1" x14ac:dyDescent="0.5">
      <c r="A32" s="173"/>
      <c r="B32" s="191"/>
      <c r="G32" s="48"/>
      <c r="H32" s="48"/>
      <c r="I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W32" s="48"/>
    </row>
    <row r="33" spans="1:23" ht="30.75" customHeight="1" x14ac:dyDescent="0.5">
      <c r="A33" s="173"/>
      <c r="B33" s="191"/>
      <c r="G33" s="48"/>
      <c r="H33" s="48"/>
      <c r="I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W33" s="48"/>
    </row>
    <row r="34" spans="1:23" ht="21.95" customHeight="1" x14ac:dyDescent="0.5">
      <c r="A34" s="175" t="s">
        <v>73</v>
      </c>
      <c r="B34" s="175"/>
      <c r="C34" s="175"/>
      <c r="D34" s="175"/>
      <c r="E34" s="175"/>
      <c r="F34" s="175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52"/>
      <c r="W34" s="176"/>
    </row>
  </sheetData>
  <mergeCells count="3">
    <mergeCell ref="G6:W6"/>
    <mergeCell ref="G7:S7"/>
    <mergeCell ref="M9:O9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  <ignoredErrors>
    <ignoredError sqref="S25:W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1"/>
  <sheetViews>
    <sheetView topLeftCell="A4" zoomScaleNormal="100" zoomScaleSheetLayoutView="115" workbookViewId="0">
      <selection activeCell="N18" sqref="N18"/>
    </sheetView>
  </sheetViews>
  <sheetFormatPr defaultColWidth="9.28515625" defaultRowHeight="16.5" customHeight="1" x14ac:dyDescent="0.5"/>
  <cols>
    <col min="1" max="3" width="1.7109375" style="23" customWidth="1"/>
    <col min="4" max="4" width="40.28515625" style="23" customWidth="1"/>
    <col min="5" max="5" width="6.28515625" style="23" customWidth="1"/>
    <col min="6" max="6" width="0.85546875" style="23" customWidth="1"/>
    <col min="7" max="7" width="17.7109375" style="24" bestFit="1" customWidth="1"/>
    <col min="8" max="8" width="0.85546875" style="24" customWidth="1"/>
    <col min="9" max="9" width="14.140625" style="24" bestFit="1" customWidth="1"/>
    <col min="10" max="10" width="0.85546875" style="24" customWidth="1"/>
    <col min="11" max="11" width="15.42578125" style="24" bestFit="1" customWidth="1"/>
    <col min="12" max="12" width="0.85546875" style="24" customWidth="1"/>
    <col min="13" max="13" width="14.7109375" style="24" bestFit="1" customWidth="1"/>
    <col min="14" max="14" width="0.85546875" style="24" customWidth="1"/>
    <col min="15" max="15" width="13.7109375" style="24" customWidth="1"/>
    <col min="16" max="16384" width="9.28515625" style="23"/>
  </cols>
  <sheetData>
    <row r="1" spans="1:25" ht="16.5" customHeight="1" x14ac:dyDescent="0.5">
      <c r="A1" s="45" t="str">
        <f>'E6'!A1</f>
        <v>R&amp;B Food Supply Public Company Limited</v>
      </c>
    </row>
    <row r="2" spans="1:25" ht="16.5" customHeight="1" x14ac:dyDescent="0.5">
      <c r="A2" s="25" t="s">
        <v>178</v>
      </c>
    </row>
    <row r="3" spans="1:25" s="29" customFormat="1" ht="16.5" customHeight="1" x14ac:dyDescent="0.5">
      <c r="A3" s="26" t="str">
        <f>+'E6'!A3</f>
        <v>For the three-month period ended 31 March 2020</v>
      </c>
      <c r="B3" s="27"/>
      <c r="C3" s="27"/>
      <c r="D3" s="27"/>
      <c r="E3" s="27"/>
      <c r="F3" s="27"/>
      <c r="G3" s="28"/>
      <c r="H3" s="28"/>
      <c r="I3" s="28"/>
      <c r="J3" s="28"/>
      <c r="K3" s="28"/>
      <c r="L3" s="28"/>
      <c r="M3" s="28"/>
      <c r="N3" s="28"/>
      <c r="O3" s="28"/>
    </row>
    <row r="4" spans="1:25" s="29" customFormat="1" ht="16.5" customHeight="1" x14ac:dyDescent="0.5">
      <c r="A4" s="30"/>
      <c r="G4" s="31"/>
      <c r="H4" s="31"/>
      <c r="I4" s="31"/>
      <c r="J4" s="31"/>
      <c r="K4" s="31"/>
      <c r="L4" s="31"/>
      <c r="M4" s="31"/>
      <c r="N4" s="31"/>
      <c r="O4" s="31"/>
    </row>
    <row r="5" spans="1:25" s="29" customFormat="1" ht="16.5" customHeight="1" x14ac:dyDescent="0.5">
      <c r="A5" s="30"/>
      <c r="G5" s="31"/>
      <c r="H5" s="31"/>
      <c r="I5" s="31"/>
      <c r="J5" s="31"/>
      <c r="K5" s="31"/>
      <c r="L5" s="31"/>
      <c r="M5" s="31"/>
      <c r="N5" s="31"/>
      <c r="O5" s="31"/>
    </row>
    <row r="6" spans="1:25" ht="16.5" customHeight="1" x14ac:dyDescent="0.5">
      <c r="G6" s="230" t="s">
        <v>119</v>
      </c>
      <c r="H6" s="230"/>
      <c r="I6" s="230"/>
      <c r="J6" s="230"/>
      <c r="K6" s="230"/>
      <c r="L6" s="230"/>
      <c r="M6" s="230"/>
      <c r="N6" s="230"/>
      <c r="O6" s="230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ht="16.5" customHeight="1" x14ac:dyDescent="0.5">
      <c r="G7" s="44"/>
      <c r="H7" s="44"/>
      <c r="I7" s="44"/>
      <c r="J7" s="44"/>
      <c r="K7" s="231" t="s">
        <v>20</v>
      </c>
      <c r="L7" s="231"/>
      <c r="M7" s="231"/>
      <c r="N7" s="44"/>
      <c r="O7" s="44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ht="16.5" customHeight="1" x14ac:dyDescent="0.5">
      <c r="G8" s="34" t="s">
        <v>50</v>
      </c>
      <c r="H8" s="33"/>
      <c r="I8" s="34" t="s">
        <v>128</v>
      </c>
      <c r="J8" s="33"/>
      <c r="K8" s="34" t="s">
        <v>140</v>
      </c>
      <c r="L8" s="33"/>
      <c r="M8" s="34"/>
      <c r="N8" s="33"/>
    </row>
    <row r="9" spans="1:25" ht="16.5" customHeight="1" x14ac:dyDescent="0.5">
      <c r="G9" s="34" t="s">
        <v>28</v>
      </c>
      <c r="H9" s="33"/>
      <c r="I9" s="34" t="s">
        <v>105</v>
      </c>
      <c r="J9" s="33"/>
      <c r="K9" s="34" t="s">
        <v>141</v>
      </c>
      <c r="L9" s="33"/>
      <c r="M9" s="34" t="s">
        <v>21</v>
      </c>
      <c r="N9" s="33"/>
      <c r="O9" s="34" t="s">
        <v>29</v>
      </c>
    </row>
    <row r="10" spans="1:25" ht="16.5" customHeight="1" x14ac:dyDescent="0.5">
      <c r="E10" s="56" t="s">
        <v>0</v>
      </c>
      <c r="G10" s="35" t="s">
        <v>1</v>
      </c>
      <c r="H10" s="36"/>
      <c r="I10" s="35" t="s">
        <v>1</v>
      </c>
      <c r="J10" s="36"/>
      <c r="K10" s="35" t="s">
        <v>1</v>
      </c>
      <c r="L10" s="36"/>
      <c r="M10" s="35" t="s">
        <v>1</v>
      </c>
      <c r="N10" s="36"/>
      <c r="O10" s="35" t="s">
        <v>1</v>
      </c>
    </row>
    <row r="11" spans="1:25" ht="16.5" customHeight="1" x14ac:dyDescent="0.5">
      <c r="B11" s="37"/>
      <c r="G11" s="31"/>
      <c r="I11" s="31"/>
      <c r="M11" s="31"/>
      <c r="O11" s="31"/>
    </row>
    <row r="12" spans="1:25" ht="16.5" customHeight="1" x14ac:dyDescent="0.5">
      <c r="A12" s="25" t="s">
        <v>131</v>
      </c>
      <c r="E12" s="38">
        <v>21</v>
      </c>
      <c r="G12" s="31">
        <v>1480000000</v>
      </c>
      <c r="H12" s="31"/>
      <c r="I12" s="39">
        <v>93663209</v>
      </c>
      <c r="J12" s="31"/>
      <c r="K12" s="39">
        <v>77000000</v>
      </c>
      <c r="L12" s="31"/>
      <c r="M12" s="10">
        <v>246302496</v>
      </c>
      <c r="N12" s="31"/>
      <c r="O12" s="31">
        <f>SUM(G12:M12)</f>
        <v>1896965705</v>
      </c>
    </row>
    <row r="13" spans="1:25" ht="16.5" customHeight="1" x14ac:dyDescent="0.5">
      <c r="A13" s="23" t="s">
        <v>75</v>
      </c>
      <c r="G13" s="40">
        <v>0</v>
      </c>
      <c r="H13" s="39"/>
      <c r="I13" s="40">
        <v>0</v>
      </c>
      <c r="J13" s="39"/>
      <c r="K13" s="40">
        <v>0</v>
      </c>
      <c r="L13" s="39"/>
      <c r="M13" s="40">
        <v>72074036</v>
      </c>
      <c r="N13" s="39"/>
      <c r="O13" s="40">
        <f>SUM(G13:M13)</f>
        <v>72074036</v>
      </c>
    </row>
    <row r="14" spans="1:25" ht="16.5" customHeight="1" x14ac:dyDescent="0.5">
      <c r="G14" s="41"/>
      <c r="H14" s="31"/>
      <c r="I14" s="31"/>
      <c r="J14" s="31"/>
      <c r="K14" s="31"/>
      <c r="L14" s="31"/>
      <c r="M14" s="31"/>
      <c r="N14" s="31"/>
      <c r="O14" s="31"/>
    </row>
    <row r="15" spans="1:25" ht="16.5" customHeight="1" thickBot="1" x14ac:dyDescent="0.55000000000000004">
      <c r="A15" s="25" t="s">
        <v>132</v>
      </c>
      <c r="B15" s="37"/>
      <c r="G15" s="42">
        <f>SUM(G12:G13)</f>
        <v>1480000000</v>
      </c>
      <c r="I15" s="42">
        <f>SUM(I12:I13)</f>
        <v>93663209</v>
      </c>
      <c r="K15" s="42">
        <f>SUM(K12:K13)</f>
        <v>77000000</v>
      </c>
      <c r="M15" s="42">
        <f>SUM(M12:M13)</f>
        <v>318376532</v>
      </c>
      <c r="O15" s="42">
        <f>SUM(O12:O13)</f>
        <v>1969039741</v>
      </c>
    </row>
    <row r="16" spans="1:25" ht="16.5" customHeight="1" thickTop="1" x14ac:dyDescent="0.5">
      <c r="A16" s="25"/>
      <c r="B16" s="37"/>
      <c r="G16" s="31"/>
      <c r="I16" s="31"/>
      <c r="K16" s="31"/>
      <c r="M16" s="31"/>
      <c r="O16" s="31"/>
    </row>
    <row r="17" spans="1:17" ht="16.5" customHeight="1" x14ac:dyDescent="0.5">
      <c r="A17" s="25"/>
      <c r="B17" s="37"/>
      <c r="E17" s="43"/>
      <c r="G17" s="10"/>
      <c r="H17" s="2"/>
      <c r="I17" s="10"/>
      <c r="J17" s="2"/>
      <c r="K17" s="10"/>
      <c r="L17" s="2"/>
      <c r="M17" s="10"/>
      <c r="N17" s="2"/>
      <c r="O17" s="10"/>
      <c r="P17" s="9"/>
      <c r="Q17" s="9"/>
    </row>
    <row r="18" spans="1:17" ht="16.5" customHeight="1" x14ac:dyDescent="0.5">
      <c r="A18" s="25" t="s">
        <v>155</v>
      </c>
      <c r="E18" s="38">
        <v>21</v>
      </c>
      <c r="G18" s="146">
        <v>2000000000</v>
      </c>
      <c r="H18" s="10"/>
      <c r="I18" s="147">
        <v>1248938736</v>
      </c>
      <c r="J18" s="10"/>
      <c r="K18" s="147">
        <v>110350000</v>
      </c>
      <c r="L18" s="10"/>
      <c r="M18" s="146">
        <v>351871554</v>
      </c>
      <c r="N18" s="10"/>
      <c r="O18" s="146">
        <f>SUM(G18:M18)</f>
        <v>3711160290</v>
      </c>
      <c r="P18" s="9"/>
      <c r="Q18" s="9"/>
    </row>
    <row r="19" spans="1:17" ht="16.5" customHeight="1" x14ac:dyDescent="0.5">
      <c r="A19" s="171" t="s">
        <v>201</v>
      </c>
      <c r="B19" s="171"/>
      <c r="E19" s="38"/>
      <c r="G19" s="146"/>
      <c r="H19" s="10"/>
      <c r="I19" s="147"/>
      <c r="J19" s="10"/>
      <c r="K19" s="147"/>
      <c r="L19" s="10"/>
      <c r="M19" s="146"/>
      <c r="N19" s="10"/>
      <c r="O19" s="146"/>
      <c r="P19" s="9"/>
      <c r="Q19" s="9"/>
    </row>
    <row r="20" spans="1:17" ht="16.5" customHeight="1" x14ac:dyDescent="0.5">
      <c r="A20" s="171"/>
      <c r="B20" s="171" t="s">
        <v>202</v>
      </c>
      <c r="E20" s="38">
        <v>5</v>
      </c>
      <c r="G20" s="201">
        <v>0</v>
      </c>
      <c r="H20" s="10"/>
      <c r="I20" s="148">
        <v>0</v>
      </c>
      <c r="J20" s="10"/>
      <c r="K20" s="148">
        <v>0</v>
      </c>
      <c r="L20" s="10"/>
      <c r="M20" s="201">
        <v>-2482965</v>
      </c>
      <c r="N20" s="10"/>
      <c r="O20" s="201">
        <f>SUM(G20:M20)</f>
        <v>-2482965</v>
      </c>
      <c r="P20" s="9"/>
      <c r="Q20" s="9"/>
    </row>
    <row r="21" spans="1:17" ht="16.5" customHeight="1" x14ac:dyDescent="0.5">
      <c r="A21" s="25" t="s">
        <v>184</v>
      </c>
      <c r="E21" s="38"/>
      <c r="G21" s="146">
        <f>SUM(G18:G20)</f>
        <v>2000000000</v>
      </c>
      <c r="H21" s="10"/>
      <c r="I21" s="146">
        <f>SUM(I18:I20)</f>
        <v>1248938736</v>
      </c>
      <c r="J21" s="10"/>
      <c r="K21" s="146">
        <f>SUM(K18:K20)</f>
        <v>110350000</v>
      </c>
      <c r="L21" s="10"/>
      <c r="M21" s="146">
        <f>SUM(M18:M20)</f>
        <v>349388589</v>
      </c>
      <c r="N21" s="10"/>
      <c r="O21" s="146">
        <f>SUM(O18:O20)</f>
        <v>3708677325</v>
      </c>
      <c r="P21" s="9"/>
      <c r="Q21" s="9"/>
    </row>
    <row r="22" spans="1:17" ht="16.5" customHeight="1" x14ac:dyDescent="0.5">
      <c r="A22" s="23" t="s">
        <v>75</v>
      </c>
      <c r="G22" s="148">
        <v>0</v>
      </c>
      <c r="H22" s="199"/>
      <c r="I22" s="148">
        <v>0</v>
      </c>
      <c r="J22" s="199"/>
      <c r="K22" s="148">
        <v>0</v>
      </c>
      <c r="L22" s="199"/>
      <c r="M22" s="148">
        <f>'E5'!K47</f>
        <v>126136762</v>
      </c>
      <c r="N22" s="199"/>
      <c r="O22" s="148">
        <f>SUM(G22:M22)</f>
        <v>126136762</v>
      </c>
      <c r="P22" s="9"/>
      <c r="Q22" s="9"/>
    </row>
    <row r="23" spans="1:17" ht="16.5" customHeight="1" x14ac:dyDescent="0.5">
      <c r="G23" s="149"/>
      <c r="H23" s="10"/>
      <c r="I23" s="146"/>
      <c r="J23" s="10"/>
      <c r="K23" s="146"/>
      <c r="L23" s="10"/>
      <c r="M23" s="146"/>
      <c r="N23" s="10"/>
      <c r="O23" s="146"/>
      <c r="P23" s="9"/>
      <c r="Q23" s="9"/>
    </row>
    <row r="24" spans="1:17" ht="16.5" customHeight="1" thickBot="1" x14ac:dyDescent="0.55000000000000004">
      <c r="A24" s="25" t="s">
        <v>156</v>
      </c>
      <c r="B24" s="37"/>
      <c r="G24" s="150">
        <f>SUM(G21:G22)</f>
        <v>2000000000</v>
      </c>
      <c r="H24" s="2"/>
      <c r="I24" s="150">
        <f>SUM(I21:I22)</f>
        <v>1248938736</v>
      </c>
      <c r="J24" s="2"/>
      <c r="K24" s="150">
        <f>SUM(K21:K22)</f>
        <v>110350000</v>
      </c>
      <c r="L24" s="2"/>
      <c r="M24" s="150">
        <f>SUM(M21:M22)</f>
        <v>475525351</v>
      </c>
      <c r="N24" s="2"/>
      <c r="O24" s="150">
        <f>SUM(O21:O22)</f>
        <v>3834814087</v>
      </c>
      <c r="P24" s="2"/>
      <c r="Q24" s="9"/>
    </row>
    <row r="25" spans="1:17" ht="16.5" customHeight="1" thickTop="1" x14ac:dyDescent="0.5">
      <c r="A25" s="25"/>
      <c r="B25" s="37"/>
      <c r="G25" s="10"/>
      <c r="H25" s="2"/>
      <c r="I25" s="10"/>
      <c r="J25" s="2"/>
      <c r="K25" s="2"/>
      <c r="L25" s="2"/>
      <c r="M25" s="10"/>
      <c r="N25" s="2"/>
      <c r="O25" s="10"/>
      <c r="P25" s="9"/>
      <c r="Q25" s="9"/>
    </row>
    <row r="26" spans="1:17" ht="16.5" customHeight="1" x14ac:dyDescent="0.5">
      <c r="A26" s="25"/>
      <c r="B26" s="37"/>
      <c r="G26" s="10"/>
      <c r="H26" s="2"/>
      <c r="I26" s="10"/>
      <c r="J26" s="2"/>
      <c r="K26" s="2"/>
      <c r="L26" s="2"/>
      <c r="M26" s="10"/>
      <c r="N26" s="2"/>
      <c r="O26" s="10"/>
      <c r="P26" s="9"/>
      <c r="Q26" s="9"/>
    </row>
    <row r="27" spans="1:17" ht="16.5" customHeight="1" x14ac:dyDescent="0.5">
      <c r="A27" s="25"/>
      <c r="B27" s="37"/>
      <c r="G27" s="10"/>
      <c r="H27" s="2"/>
      <c r="I27" s="10"/>
      <c r="J27" s="2"/>
      <c r="K27" s="2"/>
      <c r="L27" s="2"/>
      <c r="M27" s="10"/>
      <c r="N27" s="2"/>
      <c r="O27" s="10"/>
      <c r="P27" s="9"/>
      <c r="Q27" s="9"/>
    </row>
    <row r="28" spans="1:17" ht="21.95" customHeight="1" x14ac:dyDescent="0.5">
      <c r="A28" s="25"/>
      <c r="B28" s="37"/>
      <c r="G28" s="31"/>
      <c r="I28" s="31"/>
      <c r="M28" s="31"/>
      <c r="O28" s="31"/>
    </row>
    <row r="29" spans="1:17" ht="21.95" customHeight="1" x14ac:dyDescent="0.5"/>
    <row r="30" spans="1:17" ht="18" customHeight="1" x14ac:dyDescent="0.5"/>
    <row r="31" spans="1:17" ht="21.95" customHeight="1" x14ac:dyDescent="0.5">
      <c r="A31" s="27" t="s">
        <v>73</v>
      </c>
      <c r="B31" s="27"/>
      <c r="C31" s="27"/>
      <c r="D31" s="27"/>
      <c r="E31" s="27"/>
      <c r="F31" s="27"/>
      <c r="G31" s="28"/>
      <c r="H31" s="28"/>
      <c r="I31" s="28"/>
      <c r="J31" s="6"/>
      <c r="K31" s="6"/>
      <c r="L31" s="6"/>
      <c r="M31" s="28"/>
      <c r="N31" s="6"/>
      <c r="O31" s="28"/>
    </row>
  </sheetData>
  <mergeCells count="2">
    <mergeCell ref="G6:O6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  <ignoredErrors>
    <ignoredError sqref="O13" formulaRange="1"/>
    <ignoredError sqref="O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O113"/>
  <sheetViews>
    <sheetView topLeftCell="A61" zoomScaleNormal="100" zoomScaleSheetLayoutView="130" workbookViewId="0">
      <selection activeCell="B72" sqref="B72"/>
    </sheetView>
  </sheetViews>
  <sheetFormatPr defaultColWidth="0.7109375" defaultRowHeight="16.149999999999999" customHeight="1" x14ac:dyDescent="0.5"/>
  <cols>
    <col min="1" max="1" width="1.7109375" style="1" customWidth="1"/>
    <col min="2" max="2" width="46.5703125" style="9" customWidth="1"/>
    <col min="3" max="3" width="5.7109375" style="9" customWidth="1"/>
    <col min="4" max="4" width="0.7109375" style="1" customWidth="1"/>
    <col min="5" max="5" width="10.7109375" style="1" customWidth="1"/>
    <col min="6" max="6" width="0.7109375" style="1" customWidth="1"/>
    <col min="7" max="7" width="10.7109375" style="9" customWidth="1"/>
    <col min="8" max="8" width="0.7109375" style="1" customWidth="1"/>
    <col min="9" max="9" width="10.7109375" style="1" customWidth="1"/>
    <col min="10" max="10" width="0.7109375" style="1" customWidth="1"/>
    <col min="11" max="11" width="10.7109375" style="9" customWidth="1"/>
    <col min="12" max="241" width="9.28515625" style="1" customWidth="1"/>
    <col min="242" max="242" width="1.42578125" style="1" customWidth="1"/>
    <col min="243" max="243" width="52.7109375" style="1" customWidth="1"/>
    <col min="244" max="244" width="7" style="1" bestFit="1" customWidth="1"/>
    <col min="245" max="245" width="0.7109375" style="1" customWidth="1"/>
    <col min="246" max="246" width="10.7109375" style="1" customWidth="1"/>
    <col min="247" max="16384" width="0.7109375" style="1"/>
  </cols>
  <sheetData>
    <row r="1" spans="1:11" ht="16.149999999999999" customHeight="1" x14ac:dyDescent="0.5">
      <c r="A1" s="14" t="str">
        <f>'E7'!A1</f>
        <v>R&amp;B Food Supply Public Company Limited</v>
      </c>
    </row>
    <row r="2" spans="1:11" ht="16.149999999999999" customHeight="1" x14ac:dyDescent="0.5">
      <c r="A2" s="15" t="s">
        <v>148</v>
      </c>
      <c r="B2" s="16"/>
      <c r="C2" s="16"/>
    </row>
    <row r="3" spans="1:11" ht="16.149999999999999" customHeight="1" x14ac:dyDescent="0.5">
      <c r="A3" s="17" t="str">
        <f>+'E7'!A3</f>
        <v>For the three-month period ended 31 March 2020</v>
      </c>
      <c r="B3" s="17"/>
      <c r="C3" s="17"/>
      <c r="D3" s="4"/>
      <c r="E3" s="4"/>
      <c r="F3" s="4"/>
      <c r="G3" s="4"/>
      <c r="H3" s="4"/>
      <c r="I3" s="4"/>
      <c r="J3" s="4"/>
      <c r="K3" s="4"/>
    </row>
    <row r="4" spans="1:11" ht="16.149999999999999" customHeight="1" x14ac:dyDescent="0.5">
      <c r="A4" s="18"/>
      <c r="B4" s="18"/>
      <c r="C4" s="18"/>
      <c r="D4" s="12"/>
      <c r="E4" s="12"/>
      <c r="F4" s="12"/>
      <c r="G4" s="12"/>
      <c r="H4" s="12"/>
      <c r="I4" s="12"/>
      <c r="J4" s="12"/>
      <c r="K4" s="12"/>
    </row>
    <row r="5" spans="1:11" ht="16.149999999999999" customHeight="1" x14ac:dyDescent="0.5">
      <c r="A5" s="18"/>
      <c r="B5" s="18"/>
      <c r="C5" s="18"/>
      <c r="D5" s="12"/>
      <c r="E5" s="12"/>
      <c r="F5" s="12"/>
      <c r="G5" s="12"/>
      <c r="H5" s="12"/>
      <c r="I5" s="12"/>
      <c r="J5" s="12"/>
      <c r="K5" s="12"/>
    </row>
    <row r="6" spans="1:11" s="57" customFormat="1" ht="15" customHeight="1" x14ac:dyDescent="0.5">
      <c r="A6" s="77"/>
      <c r="B6" s="77"/>
      <c r="C6" s="77"/>
      <c r="D6" s="67"/>
      <c r="E6" s="233" t="s">
        <v>45</v>
      </c>
      <c r="F6" s="233"/>
      <c r="G6" s="233"/>
      <c r="H6" s="67"/>
      <c r="I6" s="233" t="s">
        <v>69</v>
      </c>
      <c r="J6" s="233"/>
      <c r="K6" s="233"/>
    </row>
    <row r="7" spans="1:11" s="57" customFormat="1" ht="15" customHeight="1" x14ac:dyDescent="0.5">
      <c r="A7" s="77"/>
      <c r="B7" s="77"/>
      <c r="C7" s="77"/>
      <c r="D7" s="67"/>
      <c r="E7" s="232" t="s">
        <v>46</v>
      </c>
      <c r="F7" s="232"/>
      <c r="G7" s="232"/>
      <c r="H7" s="78"/>
      <c r="I7" s="232" t="s">
        <v>46</v>
      </c>
      <c r="J7" s="232"/>
      <c r="K7" s="232"/>
    </row>
    <row r="8" spans="1:11" s="57" customFormat="1" ht="15" customHeight="1" x14ac:dyDescent="0.5">
      <c r="A8" s="77"/>
      <c r="B8" s="77"/>
      <c r="C8" s="77"/>
      <c r="D8" s="67"/>
      <c r="E8" s="79" t="s">
        <v>47</v>
      </c>
      <c r="F8" s="68"/>
      <c r="G8" s="79" t="s">
        <v>47</v>
      </c>
      <c r="H8" s="78"/>
      <c r="I8" s="79" t="s">
        <v>47</v>
      </c>
      <c r="J8" s="68"/>
      <c r="K8" s="79" t="s">
        <v>47</v>
      </c>
    </row>
    <row r="9" spans="1:11" s="57" customFormat="1" ht="15" customHeight="1" x14ac:dyDescent="0.5">
      <c r="A9" s="77"/>
      <c r="B9" s="77"/>
      <c r="C9" s="77"/>
      <c r="D9" s="67"/>
      <c r="E9" s="78" t="s">
        <v>48</v>
      </c>
      <c r="F9" s="78"/>
      <c r="G9" s="78" t="s">
        <v>48</v>
      </c>
      <c r="H9" s="78"/>
      <c r="I9" s="78" t="s">
        <v>48</v>
      </c>
      <c r="J9" s="78"/>
      <c r="K9" s="78" t="s">
        <v>48</v>
      </c>
    </row>
    <row r="10" spans="1:11" s="57" customFormat="1" ht="15" customHeight="1" x14ac:dyDescent="0.5">
      <c r="A10" s="77"/>
      <c r="B10" s="77"/>
      <c r="C10" s="77"/>
      <c r="D10" s="67"/>
      <c r="E10" s="59" t="s">
        <v>157</v>
      </c>
      <c r="F10" s="59"/>
      <c r="G10" s="59" t="s">
        <v>130</v>
      </c>
      <c r="H10" s="58"/>
      <c r="I10" s="59" t="s">
        <v>157</v>
      </c>
      <c r="J10" s="59"/>
      <c r="K10" s="59" t="s">
        <v>130</v>
      </c>
    </row>
    <row r="11" spans="1:11" s="57" customFormat="1" ht="15" customHeight="1" x14ac:dyDescent="0.5">
      <c r="A11" s="80"/>
      <c r="B11" s="80"/>
      <c r="C11" s="158" t="s">
        <v>0</v>
      </c>
      <c r="D11" s="81"/>
      <c r="E11" s="49" t="s">
        <v>1</v>
      </c>
      <c r="F11" s="59"/>
      <c r="G11" s="49" t="s">
        <v>1</v>
      </c>
      <c r="H11" s="81"/>
      <c r="I11" s="49" t="s">
        <v>1</v>
      </c>
      <c r="J11" s="59"/>
      <c r="K11" s="49" t="s">
        <v>1</v>
      </c>
    </row>
    <row r="12" spans="1:11" s="57" customFormat="1" ht="15" customHeight="1" x14ac:dyDescent="0.5">
      <c r="A12" s="82" t="s">
        <v>33</v>
      </c>
      <c r="B12" s="83"/>
      <c r="C12" s="83"/>
      <c r="E12" s="151"/>
      <c r="I12" s="151"/>
    </row>
    <row r="13" spans="1:11" s="57" customFormat="1" ht="15" customHeight="1" x14ac:dyDescent="0.5">
      <c r="A13" s="83" t="s">
        <v>30</v>
      </c>
      <c r="B13" s="83"/>
      <c r="C13" s="83"/>
      <c r="E13" s="152">
        <f>'E5'!G30</f>
        <v>186629603</v>
      </c>
      <c r="G13" s="84">
        <f>'E5'!I30</f>
        <v>109465550</v>
      </c>
      <c r="I13" s="152">
        <f>'E5'!K30</f>
        <v>157528310</v>
      </c>
      <c r="K13" s="84">
        <f>'E5'!M30</f>
        <v>90268574</v>
      </c>
    </row>
    <row r="14" spans="1:11" s="57" customFormat="1" ht="15" customHeight="1" x14ac:dyDescent="0.5">
      <c r="A14" s="57" t="s">
        <v>34</v>
      </c>
      <c r="B14" s="83"/>
      <c r="C14" s="83"/>
      <c r="E14" s="152"/>
      <c r="G14" s="84"/>
      <c r="I14" s="152"/>
      <c r="K14" s="84"/>
    </row>
    <row r="15" spans="1:11" s="57" customFormat="1" ht="15" customHeight="1" x14ac:dyDescent="0.5">
      <c r="B15" s="57" t="s">
        <v>143</v>
      </c>
      <c r="C15" s="83"/>
      <c r="E15" s="151"/>
      <c r="I15" s="151"/>
    </row>
    <row r="16" spans="1:11" s="57" customFormat="1" ht="15" customHeight="1" x14ac:dyDescent="0.5">
      <c r="B16" s="57" t="s">
        <v>144</v>
      </c>
      <c r="C16" s="163">
        <v>13</v>
      </c>
      <c r="E16" s="152">
        <v>0</v>
      </c>
      <c r="G16" s="84">
        <v>0</v>
      </c>
      <c r="I16" s="152">
        <v>1054899</v>
      </c>
      <c r="K16" s="84">
        <v>1321996</v>
      </c>
    </row>
    <row r="17" spans="2:15" s="57" customFormat="1" ht="15" customHeight="1" x14ac:dyDescent="0.5">
      <c r="B17" s="57" t="s">
        <v>35</v>
      </c>
      <c r="C17" s="163">
        <v>14</v>
      </c>
      <c r="E17" s="152">
        <v>39254814</v>
      </c>
      <c r="G17" s="84">
        <v>44009614</v>
      </c>
      <c r="I17" s="152">
        <v>20420658</v>
      </c>
      <c r="K17" s="84">
        <v>21982357</v>
      </c>
    </row>
    <row r="18" spans="2:15" s="57" customFormat="1" ht="15" customHeight="1" x14ac:dyDescent="0.5">
      <c r="B18" s="57" t="s">
        <v>191</v>
      </c>
      <c r="C18" s="163">
        <v>15</v>
      </c>
      <c r="E18" s="152">
        <v>5484794</v>
      </c>
      <c r="G18" s="84">
        <v>0</v>
      </c>
      <c r="I18" s="152">
        <v>2727077</v>
      </c>
      <c r="K18" s="84">
        <v>0</v>
      </c>
    </row>
    <row r="19" spans="2:15" s="67" customFormat="1" ht="15" customHeight="1" x14ac:dyDescent="0.5">
      <c r="B19" s="83" t="s">
        <v>36</v>
      </c>
      <c r="C19" s="163">
        <v>14</v>
      </c>
      <c r="D19" s="53"/>
      <c r="E19" s="152">
        <v>3484271</v>
      </c>
      <c r="F19" s="53"/>
      <c r="G19" s="84">
        <v>3515194</v>
      </c>
      <c r="H19" s="53"/>
      <c r="I19" s="152">
        <v>2364315</v>
      </c>
      <c r="J19" s="53"/>
      <c r="K19" s="84">
        <v>2405829</v>
      </c>
    </row>
    <row r="20" spans="2:15" s="67" customFormat="1" ht="15" customHeight="1" x14ac:dyDescent="0.5">
      <c r="B20" s="83" t="s">
        <v>193</v>
      </c>
      <c r="C20" s="163"/>
      <c r="D20" s="53"/>
      <c r="E20" s="152">
        <v>7071743</v>
      </c>
      <c r="F20" s="53"/>
      <c r="G20" s="84">
        <v>0</v>
      </c>
      <c r="H20" s="53"/>
      <c r="I20" s="152">
        <v>6677779</v>
      </c>
      <c r="J20" s="53"/>
      <c r="K20" s="84">
        <v>0</v>
      </c>
    </row>
    <row r="21" spans="2:15" s="57" customFormat="1" ht="15" customHeight="1" x14ac:dyDescent="0.5">
      <c r="B21" s="57" t="s">
        <v>187</v>
      </c>
      <c r="C21" s="163"/>
      <c r="E21" s="152">
        <v>0</v>
      </c>
      <c r="G21" s="84">
        <v>-129197</v>
      </c>
      <c r="I21" s="152">
        <v>0</v>
      </c>
      <c r="K21" s="84">
        <v>-32912</v>
      </c>
    </row>
    <row r="22" spans="2:15" s="57" customFormat="1" ht="15" customHeight="1" x14ac:dyDescent="0.5">
      <c r="B22" s="57" t="s">
        <v>188</v>
      </c>
      <c r="C22" s="163">
        <v>11</v>
      </c>
      <c r="E22" s="152">
        <v>13351</v>
      </c>
      <c r="G22" s="84">
        <v>-228377</v>
      </c>
      <c r="I22" s="152">
        <v>192413</v>
      </c>
      <c r="K22" s="84">
        <v>-1152382</v>
      </c>
    </row>
    <row r="23" spans="2:15" s="57" customFormat="1" ht="15" customHeight="1" x14ac:dyDescent="0.5">
      <c r="B23" s="66" t="s">
        <v>84</v>
      </c>
      <c r="C23" s="163">
        <v>11</v>
      </c>
      <c r="E23" s="152">
        <v>2995660</v>
      </c>
      <c r="G23" s="84">
        <v>1784317</v>
      </c>
      <c r="I23" s="152">
        <v>157857</v>
      </c>
      <c r="K23" s="84">
        <v>1303213</v>
      </c>
    </row>
    <row r="24" spans="2:15" s="57" customFormat="1" ht="15" customHeight="1" x14ac:dyDescent="0.5">
      <c r="B24" s="57" t="s">
        <v>182</v>
      </c>
      <c r="C24" s="163"/>
      <c r="E24" s="152">
        <v>-9</v>
      </c>
      <c r="G24" s="84">
        <v>314640</v>
      </c>
      <c r="I24" s="152">
        <v>0</v>
      </c>
      <c r="K24" s="84">
        <v>-865744</v>
      </c>
    </row>
    <row r="25" spans="2:15" s="57" customFormat="1" ht="15" customHeight="1" x14ac:dyDescent="0.5">
      <c r="B25" s="57" t="s">
        <v>120</v>
      </c>
      <c r="C25" s="163"/>
      <c r="E25" s="152">
        <v>19114</v>
      </c>
      <c r="G25" s="84">
        <v>0</v>
      </c>
      <c r="I25" s="152">
        <v>1</v>
      </c>
      <c r="K25" s="84">
        <v>0</v>
      </c>
    </row>
    <row r="26" spans="2:15" s="57" customFormat="1" ht="15" customHeight="1" x14ac:dyDescent="0.5">
      <c r="B26" s="57" t="s">
        <v>44</v>
      </c>
      <c r="C26" s="163">
        <v>19</v>
      </c>
      <c r="E26" s="152">
        <v>1145094</v>
      </c>
      <c r="G26" s="84">
        <v>1520826</v>
      </c>
      <c r="I26" s="152">
        <v>654638</v>
      </c>
      <c r="K26" s="84">
        <v>825182</v>
      </c>
    </row>
    <row r="27" spans="2:15" s="57" customFormat="1" ht="15" customHeight="1" x14ac:dyDescent="0.5">
      <c r="B27" s="57" t="s">
        <v>145</v>
      </c>
      <c r="C27" s="163"/>
      <c r="E27" s="152">
        <v>0</v>
      </c>
      <c r="G27" s="84">
        <v>0</v>
      </c>
      <c r="I27" s="152">
        <v>-2511420</v>
      </c>
      <c r="K27" s="84">
        <v>-3513453</v>
      </c>
    </row>
    <row r="28" spans="2:15" s="57" customFormat="1" ht="15" customHeight="1" x14ac:dyDescent="0.5">
      <c r="B28" s="57" t="s">
        <v>175</v>
      </c>
      <c r="C28" s="163"/>
      <c r="E28" s="152">
        <v>115920</v>
      </c>
      <c r="G28" s="84">
        <v>0</v>
      </c>
      <c r="I28" s="152">
        <v>57960</v>
      </c>
      <c r="K28" s="84">
        <v>0</v>
      </c>
    </row>
    <row r="29" spans="2:15" s="57" customFormat="1" ht="15" customHeight="1" x14ac:dyDescent="0.5">
      <c r="B29" s="57" t="s">
        <v>37</v>
      </c>
      <c r="C29" s="163"/>
      <c r="E29" s="152">
        <v>-109660</v>
      </c>
      <c r="G29" s="84">
        <v>-124608</v>
      </c>
      <c r="I29" s="152">
        <v>-2772259</v>
      </c>
      <c r="K29" s="84">
        <v>-1248350</v>
      </c>
    </row>
    <row r="30" spans="2:15" s="57" customFormat="1" ht="15" customHeight="1" x14ac:dyDescent="0.5">
      <c r="B30" s="57" t="s">
        <v>129</v>
      </c>
      <c r="C30" s="163"/>
      <c r="E30" s="152">
        <f>-'E5'!G28</f>
        <v>4595438</v>
      </c>
      <c r="G30" s="84">
        <f>-'E5'!I28</f>
        <v>6924997</v>
      </c>
      <c r="I30" s="152">
        <v>2209924</v>
      </c>
      <c r="K30" s="84">
        <f>-'E5'!M28</f>
        <v>4541010</v>
      </c>
    </row>
    <row r="31" spans="2:15" s="57" customFormat="1" ht="15" customHeight="1" x14ac:dyDescent="0.5">
      <c r="B31" s="83" t="s">
        <v>180</v>
      </c>
      <c r="C31" s="163"/>
      <c r="E31" s="152">
        <v>-6484219</v>
      </c>
      <c r="G31" s="84">
        <v>2226098</v>
      </c>
      <c r="I31" s="152">
        <v>-10032311</v>
      </c>
      <c r="K31" s="84">
        <v>1589127</v>
      </c>
      <c r="L31" s="80"/>
      <c r="M31" s="83"/>
      <c r="O31" s="83"/>
    </row>
    <row r="32" spans="2:15" s="57" customFormat="1" ht="15" customHeight="1" x14ac:dyDescent="0.5">
      <c r="B32" s="57" t="s">
        <v>38</v>
      </c>
      <c r="C32" s="163"/>
      <c r="E32" s="152"/>
      <c r="G32" s="84"/>
      <c r="I32" s="152"/>
      <c r="K32" s="84"/>
    </row>
    <row r="33" spans="1:12" s="57" customFormat="1" ht="15" customHeight="1" x14ac:dyDescent="0.5">
      <c r="B33" s="85" t="s">
        <v>85</v>
      </c>
      <c r="C33" s="83"/>
      <c r="E33" s="152">
        <v>-58571161</v>
      </c>
      <c r="G33" s="84">
        <v>-25612002</v>
      </c>
      <c r="I33" s="152">
        <v>-50852029</v>
      </c>
      <c r="K33" s="84">
        <v>-17393988</v>
      </c>
    </row>
    <row r="34" spans="1:12" s="57" customFormat="1" ht="15" customHeight="1" x14ac:dyDescent="0.5">
      <c r="B34" s="85" t="s">
        <v>86</v>
      </c>
      <c r="C34" s="83"/>
      <c r="E34" s="152">
        <v>-48765129</v>
      </c>
      <c r="G34" s="84">
        <v>2944745</v>
      </c>
      <c r="I34" s="152">
        <v>-21677247</v>
      </c>
      <c r="K34" s="84">
        <v>5293941</v>
      </c>
    </row>
    <row r="35" spans="1:12" s="57" customFormat="1" ht="15" customHeight="1" x14ac:dyDescent="0.5">
      <c r="B35" s="57" t="s">
        <v>87</v>
      </c>
      <c r="C35" s="83"/>
      <c r="E35" s="152">
        <v>-3405825</v>
      </c>
      <c r="G35" s="84">
        <v>-476902</v>
      </c>
      <c r="I35" s="152">
        <v>-448686</v>
      </c>
      <c r="K35" s="84">
        <v>340633</v>
      </c>
    </row>
    <row r="36" spans="1:12" s="57" customFormat="1" ht="15" customHeight="1" x14ac:dyDescent="0.5">
      <c r="B36" s="85" t="s">
        <v>88</v>
      </c>
      <c r="C36" s="83"/>
      <c r="E36" s="152">
        <v>993757</v>
      </c>
      <c r="G36" s="84">
        <v>-133544</v>
      </c>
      <c r="I36" s="152">
        <v>-172136</v>
      </c>
      <c r="K36" s="84">
        <v>1413000</v>
      </c>
    </row>
    <row r="37" spans="1:12" s="57" customFormat="1" ht="15" customHeight="1" x14ac:dyDescent="0.5">
      <c r="B37" s="85" t="s">
        <v>89</v>
      </c>
      <c r="C37" s="83"/>
      <c r="E37" s="152">
        <v>15542676</v>
      </c>
      <c r="G37" s="84">
        <v>-3533729</v>
      </c>
      <c r="I37" s="152">
        <v>7716340</v>
      </c>
      <c r="K37" s="84">
        <v>-6213632</v>
      </c>
    </row>
    <row r="38" spans="1:12" s="57" customFormat="1" ht="15" customHeight="1" x14ac:dyDescent="0.5">
      <c r="B38" s="85" t="s">
        <v>90</v>
      </c>
      <c r="C38" s="83"/>
      <c r="E38" s="153">
        <v>457325</v>
      </c>
      <c r="G38" s="86">
        <v>-410131</v>
      </c>
      <c r="I38" s="153">
        <v>467082</v>
      </c>
      <c r="K38" s="86">
        <v>-13649</v>
      </c>
    </row>
    <row r="39" spans="1:12" s="57" customFormat="1" ht="6" customHeight="1" x14ac:dyDescent="0.5">
      <c r="B39" s="85"/>
      <c r="C39" s="83"/>
      <c r="E39" s="136"/>
      <c r="G39" s="53"/>
      <c r="I39" s="136"/>
      <c r="K39" s="53"/>
    </row>
    <row r="40" spans="1:12" s="57" customFormat="1" ht="15" customHeight="1" x14ac:dyDescent="0.5">
      <c r="A40" s="57" t="s">
        <v>39</v>
      </c>
      <c r="C40" s="83"/>
      <c r="D40" s="87"/>
      <c r="E40" s="136">
        <f>SUM(E13:E38)</f>
        <v>150467557</v>
      </c>
      <c r="G40" s="53">
        <f>SUM(G13:G38)</f>
        <v>142057491</v>
      </c>
      <c r="I40" s="136">
        <f>SUM(I13:I38)</f>
        <v>113763165</v>
      </c>
      <c r="J40" s="87"/>
      <c r="K40" s="53">
        <f>SUM(K13:K38)</f>
        <v>100850752</v>
      </c>
    </row>
    <row r="41" spans="1:12" s="57" customFormat="1" ht="15" customHeight="1" x14ac:dyDescent="0.5">
      <c r="A41" s="57" t="s">
        <v>151</v>
      </c>
      <c r="C41" s="163">
        <v>19</v>
      </c>
      <c r="D41" s="87"/>
      <c r="E41" s="136">
        <v>-94320</v>
      </c>
      <c r="G41" s="53">
        <v>0</v>
      </c>
      <c r="I41" s="136">
        <v>0</v>
      </c>
      <c r="J41" s="87"/>
      <c r="K41" s="53">
        <v>0</v>
      </c>
    </row>
    <row r="42" spans="1:12" s="67" customFormat="1" ht="15" customHeight="1" x14ac:dyDescent="0.5">
      <c r="A42" s="88" t="s">
        <v>152</v>
      </c>
      <c r="B42" s="88"/>
      <c r="C42" s="57"/>
      <c r="D42" s="57"/>
      <c r="E42" s="152">
        <v>-4595438</v>
      </c>
      <c r="F42" s="57"/>
      <c r="G42" s="84">
        <v>-6879854</v>
      </c>
      <c r="H42" s="57"/>
      <c r="I42" s="152">
        <v>-2209924</v>
      </c>
      <c r="J42" s="57"/>
      <c r="K42" s="84">
        <v>-4384908</v>
      </c>
    </row>
    <row r="43" spans="1:12" s="67" customFormat="1" ht="15" customHeight="1" x14ac:dyDescent="0.5">
      <c r="A43" s="88" t="s">
        <v>153</v>
      </c>
      <c r="B43" s="88"/>
      <c r="C43" s="57"/>
      <c r="D43" s="57"/>
      <c r="E43" s="153">
        <v>-656897</v>
      </c>
      <c r="F43" s="57"/>
      <c r="G43" s="86">
        <v>-503181</v>
      </c>
      <c r="H43" s="57"/>
      <c r="I43" s="153">
        <v>-375682</v>
      </c>
      <c r="J43" s="57"/>
      <c r="K43" s="86">
        <v>-340569</v>
      </c>
      <c r="L43" s="51"/>
    </row>
    <row r="44" spans="1:12" s="67" customFormat="1" ht="6" customHeight="1" x14ac:dyDescent="0.5">
      <c r="A44" s="88"/>
      <c r="B44" s="88"/>
      <c r="C44" s="57"/>
      <c r="D44" s="57"/>
      <c r="E44" s="136"/>
      <c r="F44" s="57"/>
      <c r="G44" s="53"/>
      <c r="H44" s="57"/>
      <c r="I44" s="136"/>
      <c r="J44" s="57"/>
      <c r="K44" s="53"/>
    </row>
    <row r="45" spans="1:12" s="67" customFormat="1" ht="15" customHeight="1" x14ac:dyDescent="0.5">
      <c r="A45" s="57" t="s">
        <v>80</v>
      </c>
      <c r="B45" s="57"/>
      <c r="C45" s="83"/>
      <c r="D45" s="53"/>
      <c r="E45" s="137">
        <f>SUM(E40:E43)</f>
        <v>145120902</v>
      </c>
      <c r="F45" s="53"/>
      <c r="G45" s="63">
        <f>SUM(G40:G43)</f>
        <v>134674456</v>
      </c>
      <c r="H45" s="53"/>
      <c r="I45" s="137">
        <f>SUM(I40:I43)</f>
        <v>111177559</v>
      </c>
      <c r="J45" s="53"/>
      <c r="K45" s="63">
        <f>SUM(K40:K43)</f>
        <v>96125275</v>
      </c>
    </row>
    <row r="46" spans="1:12" s="67" customFormat="1" ht="16.149999999999999" customHeight="1" x14ac:dyDescent="0.5">
      <c r="A46" s="57"/>
      <c r="B46" s="57"/>
      <c r="C46" s="83"/>
      <c r="D46" s="53"/>
      <c r="E46" s="53"/>
      <c r="F46" s="53"/>
      <c r="G46" s="53"/>
      <c r="H46" s="53"/>
      <c r="I46" s="53"/>
      <c r="J46" s="53"/>
      <c r="K46" s="53"/>
    </row>
    <row r="47" spans="1:12" s="67" customFormat="1" ht="22.9" customHeight="1" x14ac:dyDescent="0.5">
      <c r="A47" s="57"/>
      <c r="B47" s="57"/>
      <c r="C47" s="83"/>
      <c r="D47" s="53"/>
      <c r="E47" s="53"/>
      <c r="F47" s="53"/>
      <c r="G47" s="53"/>
      <c r="H47" s="53"/>
      <c r="I47" s="53"/>
      <c r="J47" s="53"/>
      <c r="K47" s="53"/>
    </row>
    <row r="48" spans="1:12" s="67" customFormat="1" ht="16.149999999999999" customHeight="1" x14ac:dyDescent="0.5">
      <c r="A48" s="57"/>
      <c r="B48" s="57"/>
      <c r="C48" s="83"/>
      <c r="D48" s="53"/>
      <c r="E48" s="53"/>
      <c r="F48" s="53"/>
      <c r="G48" s="53"/>
      <c r="H48" s="53"/>
      <c r="I48" s="53"/>
      <c r="J48" s="53"/>
      <c r="K48" s="53"/>
    </row>
    <row r="49" spans="1:12" s="67" customFormat="1" ht="16.149999999999999" customHeight="1" x14ac:dyDescent="0.5">
      <c r="A49" s="57"/>
      <c r="B49" s="57"/>
      <c r="C49" s="83"/>
      <c r="D49" s="53"/>
      <c r="E49" s="53"/>
      <c r="F49" s="53"/>
      <c r="G49" s="53"/>
      <c r="H49" s="53"/>
      <c r="I49" s="53"/>
      <c r="J49" s="53"/>
      <c r="K49" s="53"/>
    </row>
    <row r="50" spans="1:12" s="67" customFormat="1" ht="16.149999999999999" customHeight="1" x14ac:dyDescent="0.5">
      <c r="A50" s="57"/>
      <c r="B50" s="57"/>
      <c r="C50" s="83"/>
      <c r="D50" s="53"/>
      <c r="E50" s="53"/>
      <c r="F50" s="53"/>
      <c r="G50" s="53"/>
      <c r="H50" s="53"/>
      <c r="I50" s="53"/>
      <c r="J50" s="53"/>
      <c r="K50" s="53"/>
    </row>
    <row r="51" spans="1:12" s="67" customFormat="1" ht="18" customHeight="1" x14ac:dyDescent="0.5">
      <c r="A51" s="57"/>
      <c r="B51" s="57"/>
      <c r="C51" s="83"/>
      <c r="D51" s="53"/>
      <c r="E51" s="53"/>
      <c r="F51" s="53"/>
      <c r="G51" s="53"/>
      <c r="H51" s="53"/>
      <c r="I51" s="53"/>
      <c r="J51" s="53"/>
      <c r="K51" s="53"/>
    </row>
    <row r="52" spans="1:12" s="67" customFormat="1" ht="16.149999999999999" customHeight="1" x14ac:dyDescent="0.5">
      <c r="A52" s="234"/>
      <c r="B52" s="234"/>
      <c r="C52" s="234"/>
      <c r="D52" s="234"/>
      <c r="E52" s="234"/>
      <c r="F52" s="234"/>
      <c r="G52" s="234"/>
      <c r="H52" s="234"/>
      <c r="I52" s="234"/>
      <c r="J52" s="234"/>
      <c r="K52" s="234"/>
    </row>
    <row r="53" spans="1:12" s="67" customFormat="1" ht="18.75" customHeight="1" x14ac:dyDescent="0.5">
      <c r="A53" s="157"/>
      <c r="B53" s="162"/>
      <c r="C53" s="159"/>
      <c r="D53" s="157"/>
      <c r="E53" s="157"/>
      <c r="F53" s="157"/>
      <c r="G53" s="157"/>
      <c r="H53" s="157"/>
      <c r="I53" s="157"/>
      <c r="J53" s="157"/>
      <c r="K53" s="157"/>
    </row>
    <row r="54" spans="1:12" s="12" customFormat="1" ht="21.95" customHeight="1" x14ac:dyDescent="0.5">
      <c r="A54" s="19" t="s">
        <v>73</v>
      </c>
      <c r="B54" s="20"/>
      <c r="C54" s="20"/>
      <c r="D54" s="4"/>
      <c r="E54" s="4"/>
      <c r="F54" s="4"/>
      <c r="G54" s="4"/>
      <c r="H54" s="4"/>
      <c r="I54" s="4"/>
      <c r="J54" s="4"/>
      <c r="K54" s="4"/>
    </row>
    <row r="55" spans="1:12" ht="16.149999999999999" customHeight="1" x14ac:dyDescent="0.5">
      <c r="A55" s="14" t="str">
        <f>A1</f>
        <v>R&amp;B Food Supply Public Company Limited</v>
      </c>
      <c r="B55" s="21"/>
      <c r="C55" s="21"/>
      <c r="D55" s="12"/>
      <c r="E55" s="12"/>
      <c r="F55" s="12"/>
      <c r="G55" s="12"/>
      <c r="H55" s="12"/>
      <c r="I55" s="12"/>
      <c r="J55" s="12"/>
      <c r="K55" s="12"/>
    </row>
    <row r="56" spans="1:12" ht="16.149999999999999" customHeight="1" x14ac:dyDescent="0.5">
      <c r="A56" s="15" t="s">
        <v>133</v>
      </c>
      <c r="B56" s="21"/>
      <c r="C56" s="21"/>
      <c r="D56" s="12"/>
      <c r="E56" s="12"/>
      <c r="F56" s="12"/>
      <c r="G56" s="12"/>
      <c r="H56" s="12"/>
      <c r="I56" s="12"/>
      <c r="J56" s="12"/>
      <c r="K56" s="12"/>
    </row>
    <row r="57" spans="1:12" s="12" customFormat="1" ht="16.149999999999999" customHeight="1" x14ac:dyDescent="0.5">
      <c r="A57" s="17" t="str">
        <f>+'E7'!A3</f>
        <v>For the three-month period ended 31 March 2020</v>
      </c>
      <c r="B57" s="20"/>
      <c r="C57" s="20"/>
      <c r="D57" s="4"/>
      <c r="E57" s="4"/>
      <c r="F57" s="4"/>
      <c r="G57" s="4"/>
      <c r="H57" s="4"/>
      <c r="I57" s="4"/>
      <c r="J57" s="4"/>
      <c r="K57" s="4"/>
    </row>
    <row r="58" spans="1:12" s="12" customFormat="1" ht="10.15" customHeight="1" x14ac:dyDescent="0.5">
      <c r="A58" s="18"/>
      <c r="B58" s="21"/>
      <c r="C58" s="21"/>
    </row>
    <row r="59" spans="1:12" s="12" customFormat="1" ht="10.15" customHeight="1" x14ac:dyDescent="0.5">
      <c r="A59" s="18"/>
      <c r="B59" s="21"/>
      <c r="C59" s="21"/>
    </row>
    <row r="60" spans="1:12" s="67" customFormat="1" ht="16.149999999999999" customHeight="1" x14ac:dyDescent="0.5">
      <c r="A60" s="77"/>
      <c r="B60" s="89"/>
      <c r="C60" s="89"/>
      <c r="E60" s="233" t="s">
        <v>45</v>
      </c>
      <c r="F60" s="233"/>
      <c r="G60" s="233"/>
      <c r="H60" s="78"/>
      <c r="I60" s="233" t="s">
        <v>69</v>
      </c>
      <c r="J60" s="233"/>
      <c r="K60" s="233"/>
    </row>
    <row r="61" spans="1:12" s="67" customFormat="1" ht="16.149999999999999" customHeight="1" x14ac:dyDescent="0.5">
      <c r="A61" s="89"/>
      <c r="B61" s="89"/>
      <c r="C61" s="89"/>
      <c r="E61" s="232" t="s">
        <v>46</v>
      </c>
      <c r="F61" s="232"/>
      <c r="G61" s="232"/>
      <c r="H61" s="78"/>
      <c r="I61" s="232" t="s">
        <v>46</v>
      </c>
      <c r="J61" s="232"/>
      <c r="K61" s="232"/>
    </row>
    <row r="62" spans="1:12" s="67" customFormat="1" ht="16.149999999999999" customHeight="1" x14ac:dyDescent="0.5">
      <c r="A62" s="89"/>
      <c r="B62" s="89"/>
      <c r="C62" s="89"/>
      <c r="E62" s="79" t="s">
        <v>47</v>
      </c>
      <c r="F62" s="68"/>
      <c r="G62" s="79" t="s">
        <v>47</v>
      </c>
      <c r="H62" s="78"/>
      <c r="I62" s="79" t="s">
        <v>47</v>
      </c>
      <c r="J62" s="68"/>
      <c r="K62" s="79" t="s">
        <v>47</v>
      </c>
    </row>
    <row r="63" spans="1:12" s="67" customFormat="1" ht="16.149999999999999" customHeight="1" x14ac:dyDescent="0.5">
      <c r="A63" s="89"/>
      <c r="B63" s="89"/>
      <c r="C63" s="89"/>
      <c r="E63" s="78" t="s">
        <v>48</v>
      </c>
      <c r="F63" s="78"/>
      <c r="G63" s="78" t="s">
        <v>48</v>
      </c>
      <c r="H63" s="78"/>
      <c r="I63" s="78" t="s">
        <v>48</v>
      </c>
      <c r="J63" s="78"/>
      <c r="K63" s="78" t="s">
        <v>48</v>
      </c>
      <c r="L63" s="96"/>
    </row>
    <row r="64" spans="1:12" s="67" customFormat="1" ht="16.149999999999999" customHeight="1" x14ac:dyDescent="0.5">
      <c r="A64" s="89"/>
      <c r="B64" s="89"/>
      <c r="C64" s="77"/>
      <c r="E64" s="59" t="s">
        <v>157</v>
      </c>
      <c r="F64" s="59"/>
      <c r="G64" s="59" t="s">
        <v>130</v>
      </c>
      <c r="H64" s="58"/>
      <c r="I64" s="59" t="s">
        <v>157</v>
      </c>
      <c r="J64" s="59"/>
      <c r="K64" s="59" t="s">
        <v>130</v>
      </c>
    </row>
    <row r="65" spans="1:11" s="67" customFormat="1" ht="16.149999999999999" customHeight="1" x14ac:dyDescent="0.5">
      <c r="A65" s="89"/>
      <c r="B65" s="89"/>
      <c r="C65" s="158" t="s">
        <v>0</v>
      </c>
      <c r="D65" s="81"/>
      <c r="E65" s="49" t="s">
        <v>1</v>
      </c>
      <c r="F65" s="59"/>
      <c r="G65" s="49" t="s">
        <v>1</v>
      </c>
      <c r="H65" s="81"/>
      <c r="I65" s="49" t="s">
        <v>1</v>
      </c>
      <c r="J65" s="59"/>
      <c r="K65" s="49" t="s">
        <v>1</v>
      </c>
    </row>
    <row r="66" spans="1:11" s="67" customFormat="1" ht="16.149999999999999" customHeight="1" x14ac:dyDescent="0.5">
      <c r="A66" s="58" t="s">
        <v>40</v>
      </c>
      <c r="B66" s="82"/>
      <c r="C66" s="82"/>
      <c r="D66" s="57"/>
      <c r="E66" s="151"/>
      <c r="F66" s="57"/>
      <c r="G66" s="57"/>
      <c r="H66" s="57"/>
      <c r="I66" s="151"/>
      <c r="J66" s="57"/>
      <c r="K66" s="57"/>
    </row>
    <row r="67" spans="1:11" s="67" customFormat="1" ht="16.149999999999999" customHeight="1" x14ac:dyDescent="0.5">
      <c r="A67" s="57" t="s">
        <v>41</v>
      </c>
      <c r="B67" s="57"/>
      <c r="C67" s="159"/>
      <c r="E67" s="152">
        <v>-49010476</v>
      </c>
      <c r="G67" s="84">
        <v>-36888190</v>
      </c>
      <c r="I67" s="152">
        <v>-30233170</v>
      </c>
      <c r="K67" s="84">
        <v>-17843162</v>
      </c>
    </row>
    <row r="68" spans="1:11" s="67" customFormat="1" ht="16.149999999999999" customHeight="1" x14ac:dyDescent="0.5">
      <c r="A68" s="57" t="s">
        <v>107</v>
      </c>
      <c r="B68" s="57"/>
      <c r="C68" s="159"/>
      <c r="E68" s="152">
        <v>5989</v>
      </c>
      <c r="G68" s="84">
        <v>13411</v>
      </c>
      <c r="I68" s="152">
        <v>0</v>
      </c>
      <c r="K68" s="84">
        <v>0</v>
      </c>
    </row>
    <row r="69" spans="1:11" s="67" customFormat="1" ht="16.149999999999999" customHeight="1" x14ac:dyDescent="0.5">
      <c r="A69" s="57" t="s">
        <v>54</v>
      </c>
      <c r="B69" s="57"/>
      <c r="C69" s="159">
        <v>14</v>
      </c>
      <c r="E69" s="152">
        <v>-191701</v>
      </c>
      <c r="G69" s="84">
        <v>-523829</v>
      </c>
      <c r="I69" s="152">
        <v>-79700</v>
      </c>
      <c r="K69" s="84">
        <v>0</v>
      </c>
    </row>
    <row r="70" spans="1:11" s="67" customFormat="1" ht="16.149999999999999" customHeight="1" x14ac:dyDescent="0.5">
      <c r="A70" s="57" t="s">
        <v>176</v>
      </c>
      <c r="B70" s="57"/>
      <c r="C70" s="159">
        <v>24</v>
      </c>
      <c r="E70" s="152">
        <v>0</v>
      </c>
      <c r="G70" s="84">
        <v>0</v>
      </c>
      <c r="I70" s="152">
        <v>-68633523</v>
      </c>
      <c r="K70" s="84">
        <v>0</v>
      </c>
    </row>
    <row r="71" spans="1:11" s="67" customFormat="1" ht="16.149999999999999" customHeight="1" x14ac:dyDescent="0.2">
      <c r="A71" s="57" t="s">
        <v>203</v>
      </c>
      <c r="B71" s="90"/>
      <c r="C71" s="164">
        <v>24</v>
      </c>
      <c r="E71" s="152">
        <v>0</v>
      </c>
      <c r="G71" s="84">
        <v>0</v>
      </c>
      <c r="I71" s="155">
        <v>15674443</v>
      </c>
      <c r="K71" s="91">
        <v>7625000</v>
      </c>
    </row>
    <row r="72" spans="1:11" s="67" customFormat="1" ht="16.149999999999999" customHeight="1" x14ac:dyDescent="0.5">
      <c r="A72" s="57" t="s">
        <v>189</v>
      </c>
      <c r="B72" s="57"/>
      <c r="C72" s="159">
        <v>12</v>
      </c>
      <c r="E72" s="152">
        <v>0</v>
      </c>
      <c r="G72" s="84">
        <v>0</v>
      </c>
      <c r="I72" s="152">
        <v>-4673477</v>
      </c>
      <c r="K72" s="84">
        <v>-22674625</v>
      </c>
    </row>
    <row r="73" spans="1:11" s="67" customFormat="1" ht="16.149999999999999" customHeight="1" x14ac:dyDescent="0.5">
      <c r="A73" s="57" t="s">
        <v>150</v>
      </c>
      <c r="B73" s="57"/>
      <c r="C73" s="159"/>
      <c r="E73" s="152">
        <v>0</v>
      </c>
      <c r="G73" s="84">
        <v>0</v>
      </c>
      <c r="I73" s="152">
        <v>2233491</v>
      </c>
      <c r="K73" s="84">
        <v>3513453</v>
      </c>
    </row>
    <row r="74" spans="1:11" s="67" customFormat="1" ht="16.149999999999999" customHeight="1" x14ac:dyDescent="0.5">
      <c r="A74" s="57" t="s">
        <v>204</v>
      </c>
      <c r="B74" s="57"/>
      <c r="C74" s="159"/>
      <c r="E74" s="152">
        <v>-96600</v>
      </c>
      <c r="G74" s="84">
        <v>0</v>
      </c>
      <c r="I74" s="152">
        <v>-57960</v>
      </c>
      <c r="K74" s="84">
        <v>0</v>
      </c>
    </row>
    <row r="75" spans="1:11" s="67" customFormat="1" ht="16.149999999999999" customHeight="1" x14ac:dyDescent="0.5">
      <c r="A75" s="57" t="s">
        <v>42</v>
      </c>
      <c r="B75" s="57"/>
      <c r="C75" s="159"/>
      <c r="E75" s="152">
        <v>81882</v>
      </c>
      <c r="G75" s="84">
        <v>53777</v>
      </c>
      <c r="I75" s="152">
        <v>2613600</v>
      </c>
      <c r="K75" s="84">
        <v>1248350</v>
      </c>
    </row>
    <row r="76" spans="1:11" s="67" customFormat="1" ht="6" customHeight="1" x14ac:dyDescent="0.5">
      <c r="A76" s="89"/>
      <c r="B76" s="89"/>
      <c r="C76" s="89"/>
      <c r="E76" s="154"/>
      <c r="G76" s="92"/>
      <c r="I76" s="154"/>
      <c r="K76" s="92"/>
    </row>
    <row r="77" spans="1:11" s="67" customFormat="1" ht="16.149999999999999" customHeight="1" x14ac:dyDescent="0.5">
      <c r="A77" s="66" t="s">
        <v>125</v>
      </c>
      <c r="B77" s="66"/>
      <c r="C77" s="66"/>
      <c r="E77" s="137">
        <f>SUM(E67:E75)</f>
        <v>-49210906</v>
      </c>
      <c r="G77" s="63">
        <f>SUM(G67:G75)</f>
        <v>-37344831</v>
      </c>
      <c r="I77" s="137">
        <f>SUM(I67:I75)</f>
        <v>-83156296</v>
      </c>
      <c r="K77" s="63">
        <f>SUM(K67:K75)</f>
        <v>-28130984</v>
      </c>
    </row>
    <row r="78" spans="1:11" s="67" customFormat="1" ht="6" customHeight="1" x14ac:dyDescent="0.5">
      <c r="A78" s="89"/>
      <c r="B78" s="89"/>
      <c r="C78" s="89"/>
      <c r="E78" s="136"/>
      <c r="G78" s="53"/>
      <c r="I78" s="136"/>
      <c r="K78" s="53"/>
    </row>
    <row r="79" spans="1:11" s="67" customFormat="1" ht="16.149999999999999" customHeight="1" x14ac:dyDescent="0.5">
      <c r="A79" s="58" t="s">
        <v>43</v>
      </c>
      <c r="B79" s="93"/>
      <c r="C79" s="164"/>
      <c r="E79" s="136"/>
      <c r="G79" s="53"/>
      <c r="I79" s="136"/>
      <c r="K79" s="53"/>
    </row>
    <row r="80" spans="1:11" s="67" customFormat="1" ht="16.149999999999999" customHeight="1" x14ac:dyDescent="0.5">
      <c r="A80" s="57" t="s">
        <v>142</v>
      </c>
      <c r="B80" s="89"/>
      <c r="C80" s="164"/>
      <c r="E80" s="155">
        <v>0</v>
      </c>
      <c r="G80" s="91">
        <v>65000000</v>
      </c>
      <c r="I80" s="155">
        <v>0</v>
      </c>
      <c r="K80" s="91">
        <v>45000000</v>
      </c>
    </row>
    <row r="81" spans="1:11" s="67" customFormat="1" ht="16.149999999999999" customHeight="1" x14ac:dyDescent="0.5">
      <c r="A81" s="57" t="s">
        <v>205</v>
      </c>
      <c r="B81" s="89"/>
      <c r="C81" s="164"/>
      <c r="E81" s="155">
        <v>0</v>
      </c>
      <c r="G81" s="91">
        <v>-70000000</v>
      </c>
      <c r="I81" s="155">
        <v>0</v>
      </c>
      <c r="K81" s="91">
        <v>-40000000</v>
      </c>
    </row>
    <row r="82" spans="1:11" s="67" customFormat="1" ht="16.149999999999999" customHeight="1" x14ac:dyDescent="0.5">
      <c r="A82" s="57" t="s">
        <v>206</v>
      </c>
      <c r="B82" s="89"/>
      <c r="C82" s="164">
        <v>17</v>
      </c>
      <c r="E82" s="155">
        <v>-10845986</v>
      </c>
      <c r="G82" s="91">
        <v>-6901217</v>
      </c>
      <c r="I82" s="155">
        <v>0</v>
      </c>
      <c r="K82" s="91">
        <v>-3660000</v>
      </c>
    </row>
    <row r="83" spans="1:11" s="67" customFormat="1" ht="16.149999999999999" customHeight="1" x14ac:dyDescent="0.5">
      <c r="A83" s="57" t="s">
        <v>207</v>
      </c>
      <c r="B83" s="89"/>
      <c r="C83" s="164">
        <v>24</v>
      </c>
      <c r="E83" s="155">
        <v>-50000000</v>
      </c>
      <c r="G83" s="91">
        <v>-5850000</v>
      </c>
      <c r="I83" s="152">
        <v>0</v>
      </c>
      <c r="K83" s="84">
        <v>0</v>
      </c>
    </row>
    <row r="84" spans="1:11" s="67" customFormat="1" ht="16.149999999999999" customHeight="1" x14ac:dyDescent="0.5">
      <c r="A84" s="57" t="s">
        <v>208</v>
      </c>
      <c r="B84" s="89"/>
      <c r="C84" s="164"/>
      <c r="E84" s="153">
        <v>-1466068</v>
      </c>
      <c r="G84" s="86">
        <v>0</v>
      </c>
      <c r="I84" s="153">
        <v>-164487</v>
      </c>
      <c r="K84" s="86">
        <v>0</v>
      </c>
    </row>
    <row r="85" spans="1:11" s="57" customFormat="1" ht="6" customHeight="1" x14ac:dyDescent="0.5">
      <c r="A85" s="89"/>
      <c r="B85" s="89"/>
      <c r="C85" s="164"/>
      <c r="D85" s="67"/>
      <c r="E85" s="136"/>
      <c r="F85" s="67"/>
      <c r="G85" s="53"/>
      <c r="H85" s="67"/>
      <c r="I85" s="136"/>
      <c r="J85" s="67"/>
      <c r="K85" s="53"/>
    </row>
    <row r="86" spans="1:11" s="57" customFormat="1" ht="16.149999999999999" customHeight="1" x14ac:dyDescent="0.5">
      <c r="A86" s="66" t="s">
        <v>183</v>
      </c>
      <c r="B86" s="66"/>
      <c r="C86" s="89"/>
      <c r="D86" s="67"/>
      <c r="E86" s="137">
        <f>SUM(E80:E85)</f>
        <v>-62312054</v>
      </c>
      <c r="F86" s="67"/>
      <c r="G86" s="63">
        <f>SUM(G80:G85)</f>
        <v>-17751217</v>
      </c>
      <c r="H86" s="67"/>
      <c r="I86" s="137">
        <f>SUM(I80:I85)</f>
        <v>-164487</v>
      </c>
      <c r="J86" s="67"/>
      <c r="K86" s="63">
        <f>SUM(K80:K85)</f>
        <v>1340000</v>
      </c>
    </row>
    <row r="87" spans="1:11" s="57" customFormat="1" ht="6" customHeight="1" x14ac:dyDescent="0.5">
      <c r="A87" s="89"/>
      <c r="B87" s="89"/>
      <c r="C87" s="89"/>
      <c r="D87" s="67"/>
      <c r="E87" s="136"/>
      <c r="F87" s="67"/>
      <c r="G87" s="53"/>
      <c r="H87" s="67"/>
      <c r="I87" s="136"/>
      <c r="J87" s="67"/>
      <c r="K87" s="53"/>
    </row>
    <row r="88" spans="1:11" s="67" customFormat="1" ht="16.149999999999999" customHeight="1" x14ac:dyDescent="0.5">
      <c r="A88" s="64" t="s">
        <v>154</v>
      </c>
      <c r="B88" s="64"/>
      <c r="C88" s="94"/>
      <c r="D88" s="57"/>
      <c r="E88" s="136">
        <f>SUM(E86,E77,E45)</f>
        <v>33597942</v>
      </c>
      <c r="F88" s="57"/>
      <c r="G88" s="53">
        <f>SUM(G86,G77,G45)</f>
        <v>79578408</v>
      </c>
      <c r="H88" s="57"/>
      <c r="I88" s="136">
        <f>SUM(I86,I77,I45)</f>
        <v>27856776</v>
      </c>
      <c r="J88" s="57"/>
      <c r="K88" s="53">
        <f>SUM(K86,K77,K45)</f>
        <v>69334291</v>
      </c>
    </row>
    <row r="89" spans="1:11" s="57" customFormat="1" ht="16.149999999999999" customHeight="1" x14ac:dyDescent="0.5">
      <c r="A89" s="57" t="s">
        <v>76</v>
      </c>
      <c r="B89" s="94"/>
      <c r="C89" s="165"/>
      <c r="E89" s="136">
        <v>1234416297</v>
      </c>
      <c r="G89" s="53">
        <v>249418066</v>
      </c>
      <c r="I89" s="136">
        <v>1091584267</v>
      </c>
      <c r="K89" s="53">
        <v>92832321</v>
      </c>
    </row>
    <row r="90" spans="1:11" s="57" customFormat="1" ht="16.149999999999999" customHeight="1" x14ac:dyDescent="0.5">
      <c r="A90" s="57" t="s">
        <v>179</v>
      </c>
      <c r="B90" s="94"/>
      <c r="C90" s="208"/>
      <c r="E90" s="137">
        <v>2219272</v>
      </c>
      <c r="G90" s="63">
        <v>-308520</v>
      </c>
      <c r="I90" s="137">
        <v>1390245</v>
      </c>
      <c r="K90" s="63">
        <v>-135592</v>
      </c>
    </row>
    <row r="91" spans="1:11" s="67" customFormat="1" ht="6" customHeight="1" x14ac:dyDescent="0.5">
      <c r="A91" s="89"/>
      <c r="B91" s="89"/>
      <c r="C91" s="89"/>
      <c r="E91" s="154"/>
      <c r="G91" s="92"/>
      <c r="I91" s="154"/>
      <c r="K91" s="92"/>
    </row>
    <row r="92" spans="1:11" s="57" customFormat="1" ht="16.149999999999999" customHeight="1" thickBot="1" x14ac:dyDescent="0.55000000000000004">
      <c r="A92" s="64" t="s">
        <v>77</v>
      </c>
      <c r="B92" s="94"/>
      <c r="C92" s="94"/>
      <c r="E92" s="156">
        <f>SUM(E88:E90)</f>
        <v>1270233511</v>
      </c>
      <c r="G92" s="95">
        <f>SUM(G88:G90)</f>
        <v>328687954</v>
      </c>
      <c r="I92" s="156">
        <f>SUM(I88:I90)</f>
        <v>1120831288</v>
      </c>
      <c r="K92" s="95">
        <f>SUM(K88:K90)</f>
        <v>162031020</v>
      </c>
    </row>
    <row r="93" spans="1:11" s="57" customFormat="1" ht="9.75" customHeight="1" thickTop="1" x14ac:dyDescent="0.5">
      <c r="A93" s="77"/>
      <c r="E93" s="145"/>
      <c r="F93" s="62"/>
      <c r="G93" s="61"/>
      <c r="H93" s="62"/>
      <c r="I93" s="145"/>
      <c r="K93" s="61"/>
    </row>
    <row r="94" spans="1:11" s="57" customFormat="1" ht="16.149999999999999" customHeight="1" x14ac:dyDescent="0.5">
      <c r="A94" s="77" t="s">
        <v>83</v>
      </c>
      <c r="E94" s="145"/>
      <c r="F94" s="62"/>
      <c r="G94" s="61"/>
      <c r="H94" s="62"/>
      <c r="I94" s="145"/>
      <c r="K94" s="61"/>
    </row>
    <row r="95" spans="1:11" s="57" customFormat="1" ht="6" customHeight="1" x14ac:dyDescent="0.5">
      <c r="A95" s="77"/>
      <c r="E95" s="145"/>
      <c r="F95" s="62"/>
      <c r="G95" s="61"/>
      <c r="H95" s="62"/>
      <c r="I95" s="145"/>
      <c r="K95" s="61"/>
    </row>
    <row r="96" spans="1:11" s="57" customFormat="1" ht="16.149999999999999" customHeight="1" x14ac:dyDescent="0.5">
      <c r="A96" s="89" t="s">
        <v>41</v>
      </c>
      <c r="C96" s="165"/>
      <c r="E96" s="145">
        <v>4891249</v>
      </c>
      <c r="F96" s="62"/>
      <c r="G96" s="61">
        <v>246631</v>
      </c>
      <c r="H96" s="62"/>
      <c r="I96" s="145">
        <v>4637738</v>
      </c>
      <c r="K96" s="61">
        <v>3494484</v>
      </c>
    </row>
    <row r="97" spans="1:13" s="57" customFormat="1" ht="16.149999999999999" customHeight="1" x14ac:dyDescent="0.5">
      <c r="A97" s="89" t="s">
        <v>54</v>
      </c>
      <c r="C97" s="165"/>
      <c r="E97" s="145">
        <v>0</v>
      </c>
      <c r="F97" s="62"/>
      <c r="G97" s="61">
        <v>856129</v>
      </c>
      <c r="H97" s="62"/>
      <c r="I97" s="145">
        <v>0</v>
      </c>
      <c r="K97" s="61">
        <v>862000</v>
      </c>
    </row>
    <row r="98" spans="1:13" s="57" customFormat="1" ht="16.149999999999999" customHeight="1" x14ac:dyDescent="0.4">
      <c r="A98" s="89" t="s">
        <v>149</v>
      </c>
      <c r="C98" s="165"/>
      <c r="E98" s="145">
        <v>0</v>
      </c>
      <c r="F98" s="62"/>
      <c r="G98" s="61">
        <v>0</v>
      </c>
      <c r="I98" s="145">
        <v>0</v>
      </c>
      <c r="J98" s="62"/>
      <c r="K98" s="61">
        <v>20768744</v>
      </c>
      <c r="M98" s="211"/>
    </row>
    <row r="99" spans="1:13" s="57" customFormat="1" ht="16.149999999999999" customHeight="1" x14ac:dyDescent="0.4">
      <c r="A99" s="89" t="s">
        <v>177</v>
      </c>
      <c r="C99" s="165"/>
      <c r="E99" s="145"/>
      <c r="F99" s="62"/>
      <c r="G99" s="61"/>
      <c r="I99" s="145"/>
      <c r="J99" s="62"/>
      <c r="K99" s="61"/>
      <c r="M99" s="211"/>
    </row>
    <row r="100" spans="1:13" s="57" customFormat="1" ht="16.149999999999999" customHeight="1" x14ac:dyDescent="0.4">
      <c r="A100" s="89" t="s">
        <v>200</v>
      </c>
      <c r="C100" s="165">
        <v>15</v>
      </c>
      <c r="E100" s="210">
        <v>34991295</v>
      </c>
      <c r="F100" s="62"/>
      <c r="G100" s="61">
        <v>0</v>
      </c>
      <c r="I100" s="145">
        <v>32842898</v>
      </c>
      <c r="J100" s="62"/>
      <c r="K100" s="61">
        <v>0</v>
      </c>
      <c r="M100" s="211"/>
    </row>
    <row r="101" spans="1:13" s="57" customFormat="1" ht="18" customHeight="1" x14ac:dyDescent="0.5">
      <c r="A101" s="89" t="s">
        <v>198</v>
      </c>
      <c r="C101" s="165">
        <v>15</v>
      </c>
      <c r="E101" s="210">
        <v>277842117</v>
      </c>
      <c r="F101" s="62"/>
      <c r="G101" s="61">
        <v>0</v>
      </c>
      <c r="I101" s="145">
        <v>125333122</v>
      </c>
      <c r="J101" s="62"/>
      <c r="K101" s="61">
        <v>0</v>
      </c>
      <c r="M101" s="212"/>
    </row>
    <row r="102" spans="1:13" s="57" customFormat="1" ht="18" customHeight="1" x14ac:dyDescent="0.5">
      <c r="A102" s="89" t="s">
        <v>195</v>
      </c>
      <c r="C102" s="165"/>
      <c r="E102" s="145"/>
      <c r="I102" s="145"/>
      <c r="M102" s="212"/>
    </row>
    <row r="103" spans="1:13" s="57" customFormat="1" ht="18" customHeight="1" x14ac:dyDescent="0.5">
      <c r="A103" s="89"/>
      <c r="B103" s="57" t="s">
        <v>199</v>
      </c>
      <c r="C103" s="165">
        <v>15</v>
      </c>
      <c r="E103" s="145">
        <v>-4782825</v>
      </c>
      <c r="F103" s="62"/>
      <c r="G103" s="61">
        <v>0</v>
      </c>
      <c r="I103" s="145">
        <v>-3068498</v>
      </c>
      <c r="J103" s="62"/>
      <c r="K103" s="61">
        <v>0</v>
      </c>
    </row>
    <row r="104" spans="1:13" s="57" customFormat="1" ht="15.6" customHeight="1" x14ac:dyDescent="0.5">
      <c r="A104" s="89" t="s">
        <v>194</v>
      </c>
      <c r="E104" s="145">
        <v>0</v>
      </c>
      <c r="F104" s="62"/>
      <c r="G104" s="61">
        <v>0</v>
      </c>
      <c r="I104" s="145">
        <v>277929</v>
      </c>
      <c r="J104" s="62"/>
      <c r="K104" s="61">
        <v>0</v>
      </c>
    </row>
    <row r="105" spans="1:13" s="57" customFormat="1" ht="15.6" customHeight="1" x14ac:dyDescent="0.5">
      <c r="A105" s="89" t="s">
        <v>209</v>
      </c>
      <c r="E105" s="145"/>
      <c r="F105" s="62"/>
      <c r="G105" s="61"/>
      <c r="I105" s="145"/>
      <c r="J105" s="62"/>
      <c r="K105" s="61"/>
    </row>
    <row r="106" spans="1:13" s="57" customFormat="1" ht="15.6" customHeight="1" x14ac:dyDescent="0.5">
      <c r="A106" s="89"/>
      <c r="B106" s="57" t="s">
        <v>211</v>
      </c>
      <c r="E106" s="145"/>
      <c r="F106" s="62"/>
      <c r="G106" s="61"/>
      <c r="I106" s="145"/>
      <c r="J106" s="62"/>
      <c r="K106" s="61"/>
    </row>
    <row r="107" spans="1:13" s="57" customFormat="1" ht="15.6" customHeight="1" x14ac:dyDescent="0.5">
      <c r="A107" s="89"/>
      <c r="B107" s="57" t="s">
        <v>210</v>
      </c>
      <c r="C107" s="214">
        <v>12</v>
      </c>
      <c r="E107" s="145">
        <v>0</v>
      </c>
      <c r="F107" s="62"/>
      <c r="G107" s="61">
        <v>0</v>
      </c>
      <c r="I107" s="145">
        <v>13740367</v>
      </c>
      <c r="J107" s="62"/>
      <c r="K107" s="61">
        <v>0</v>
      </c>
    </row>
    <row r="108" spans="1:13" s="57" customFormat="1" ht="15.6" customHeight="1" x14ac:dyDescent="0.5">
      <c r="A108" s="89"/>
    </row>
    <row r="109" spans="1:13" s="216" customFormat="1" ht="6.75" customHeight="1" x14ac:dyDescent="0.5">
      <c r="A109" s="217"/>
    </row>
    <row r="110" spans="1:13" ht="21.95" customHeight="1" x14ac:dyDescent="0.5">
      <c r="A110" s="19" t="s">
        <v>73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2" spans="1:13" ht="16.149999999999999" customHeight="1" x14ac:dyDescent="0.5">
      <c r="E112" s="2"/>
      <c r="G112" s="2"/>
      <c r="I112" s="2"/>
      <c r="K112" s="2"/>
    </row>
    <row r="113" spans="5:11" ht="16.149999999999999" customHeight="1" x14ac:dyDescent="0.5">
      <c r="E113" s="22"/>
      <c r="F113" s="12"/>
      <c r="G113" s="22"/>
      <c r="I113" s="22"/>
      <c r="J113" s="12"/>
      <c r="K113" s="22"/>
    </row>
  </sheetData>
  <mergeCells count="9">
    <mergeCell ref="E61:G61"/>
    <mergeCell ref="I61:K61"/>
    <mergeCell ref="E6:G6"/>
    <mergeCell ref="I6:K6"/>
    <mergeCell ref="E7:G7"/>
    <mergeCell ref="I7:K7"/>
    <mergeCell ref="A52:K52"/>
    <mergeCell ref="E60:G60"/>
    <mergeCell ref="I60:K60"/>
  </mergeCells>
  <pageMargins left="0.78740157480314998" right="0.511811023622047" top="0.511811023622047" bottom="0.59055118110236204" header="0.47244094488188998" footer="0.39370078740157499"/>
  <pageSetup paperSize="9" scale="95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54" max="10" man="1"/>
  </rowBreaks>
  <ignoredErrors>
    <ignoredError sqref="E10:K10 E64:K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E5</vt:lpstr>
      <vt:lpstr>E6</vt:lpstr>
      <vt:lpstr>E7</vt:lpstr>
      <vt:lpstr>E8-9 </vt:lpstr>
      <vt:lpstr>'E6'!Print_Area</vt:lpstr>
      <vt:lpstr>'E7'!Print_Area</vt:lpstr>
      <vt:lpstr>'E8-9 '!Print_Area</vt:lpstr>
      <vt:lpstr>'EN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2020-05-14T10:15:48Z</cp:lastPrinted>
  <dcterms:created xsi:type="dcterms:W3CDTF">2016-05-25T05:54:52Z</dcterms:created>
  <dcterms:modified xsi:type="dcterms:W3CDTF">2020-05-14T10:50:19Z</dcterms:modified>
</cp:coreProperties>
</file>