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00_Minor International (MINT)_Mar20 (CLK)\"/>
    </mc:Choice>
  </mc:AlternateContent>
  <xr:revisionPtr revIDLastSave="0" documentId="13_ncr:1_{52876D47-BBFD-43B8-B0AD-B688391B7F61}" xr6:coauthVersionLast="41" xr6:coauthVersionMax="45" xr10:uidLastSave="{00000000-0000-0000-0000-000000000000}"/>
  <bookViews>
    <workbookView xWindow="-120" yWindow="-120" windowWidth="21840" windowHeight="13140" tabRatio="513" activeTab="6" xr2:uid="{00000000-000D-0000-FFFF-FFFF00000000}"/>
  </bookViews>
  <sheets>
    <sheet name="2-4" sheetId="21" r:id="rId1"/>
    <sheet name="5-6" sheetId="37" r:id="rId2"/>
    <sheet name="7" sheetId="40" r:id="rId3"/>
    <sheet name="8" sheetId="44" r:id="rId4"/>
    <sheet name="9" sheetId="41" r:id="rId5"/>
    <sheet name="10" sheetId="43" r:id="rId6"/>
    <sheet name="11-13" sheetId="46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6">'11-13'!$A$1:$J$141</definedName>
    <definedName name="_xlnm.Print_Area" localSheetId="0">'2-4'!$A$1:$J$148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4" i="40" l="1"/>
  <c r="W14" i="40"/>
  <c r="AG21" i="44" l="1"/>
  <c r="AI24" i="44"/>
  <c r="AI25" i="44"/>
  <c r="A141" i="46" l="1"/>
  <c r="J112" i="46"/>
  <c r="H112" i="46"/>
  <c r="F112" i="46"/>
  <c r="D112" i="46"/>
  <c r="A96" i="46"/>
  <c r="J88" i="46"/>
  <c r="H88" i="46"/>
  <c r="F88" i="46"/>
  <c r="D88" i="46"/>
  <c r="J73" i="46"/>
  <c r="H73" i="46"/>
  <c r="F73" i="46"/>
  <c r="D73" i="46"/>
  <c r="A50" i="46"/>
  <c r="J40" i="46"/>
  <c r="J44" i="46" s="1"/>
  <c r="J102" i="46" s="1"/>
  <c r="J106" i="46" s="1"/>
  <c r="H40" i="46"/>
  <c r="H44" i="46" s="1"/>
  <c r="F40" i="46"/>
  <c r="F44" i="46" s="1"/>
  <c r="D40" i="46"/>
  <c r="D44" i="46" s="1"/>
  <c r="H102" i="46" l="1"/>
  <c r="H106" i="46" s="1"/>
  <c r="F102" i="46"/>
  <c r="F106" i="46" s="1"/>
  <c r="D102" i="46"/>
  <c r="D106" i="46" s="1"/>
  <c r="W21" i="44" l="1"/>
  <c r="W30" i="44" s="1"/>
  <c r="E79" i="37" l="1"/>
  <c r="T24" i="43" l="1"/>
  <c r="T25" i="43"/>
  <c r="AC18" i="40"/>
  <c r="Y18" i="40"/>
  <c r="U18" i="40"/>
  <c r="S18" i="40"/>
  <c r="Q18" i="40"/>
  <c r="O18" i="40"/>
  <c r="K18" i="40"/>
  <c r="I18" i="40"/>
  <c r="G18" i="40"/>
  <c r="E18" i="40"/>
  <c r="M18" i="40"/>
  <c r="T19" i="43" l="1"/>
  <c r="AA24" i="40" l="1"/>
  <c r="AE24" i="40" s="1"/>
  <c r="AA23" i="40"/>
  <c r="AE23" i="40" s="1"/>
  <c r="AA22" i="40"/>
  <c r="AE22" i="40" s="1"/>
  <c r="AA21" i="40"/>
  <c r="AE21" i="40" s="1"/>
  <c r="R21" i="43" l="1"/>
  <c r="N21" i="43"/>
  <c r="L21" i="43"/>
  <c r="J21" i="43"/>
  <c r="H21" i="43"/>
  <c r="F21" i="43"/>
  <c r="D21" i="43"/>
  <c r="AA28" i="44"/>
  <c r="AA27" i="44"/>
  <c r="AA26" i="44"/>
  <c r="AA19" i="44"/>
  <c r="AA17" i="44"/>
  <c r="R28" i="43" l="1"/>
  <c r="N28" i="43"/>
  <c r="J28" i="43"/>
  <c r="H28" i="43"/>
  <c r="F28" i="43"/>
  <c r="L28" i="43"/>
  <c r="D28" i="43"/>
  <c r="AC21" i="44" l="1"/>
  <c r="Y21" i="44"/>
  <c r="U21" i="44"/>
  <c r="S21" i="44"/>
  <c r="Q21" i="44"/>
  <c r="O21" i="44"/>
  <c r="K21" i="44"/>
  <c r="I21" i="44"/>
  <c r="G21" i="44"/>
  <c r="E21" i="44"/>
  <c r="A2" i="41" l="1"/>
  <c r="A2" i="43" s="1"/>
  <c r="AE28" i="44"/>
  <c r="AI28" i="44" s="1"/>
  <c r="AE27" i="44"/>
  <c r="AI27" i="44" s="1"/>
  <c r="AE26" i="44"/>
  <c r="AI26" i="44" s="1"/>
  <c r="AG30" i="44"/>
  <c r="AC30" i="44"/>
  <c r="Y30" i="44"/>
  <c r="U30" i="44"/>
  <c r="S30" i="44"/>
  <c r="Q30" i="44"/>
  <c r="O30" i="44"/>
  <c r="K30" i="44"/>
  <c r="I30" i="44"/>
  <c r="G30" i="44"/>
  <c r="E30" i="44"/>
  <c r="P26" i="43"/>
  <c r="T26" i="43" s="1"/>
  <c r="P16" i="43"/>
  <c r="P21" i="43" s="1"/>
  <c r="A3" i="40"/>
  <c r="A3" i="44" s="1"/>
  <c r="A3" i="41" s="1"/>
  <c r="A3" i="43" s="1"/>
  <c r="G71" i="37"/>
  <c r="K71" i="37"/>
  <c r="G79" i="37"/>
  <c r="K79" i="37"/>
  <c r="G18" i="37"/>
  <c r="K18" i="37"/>
  <c r="G30" i="37"/>
  <c r="K30" i="37"/>
  <c r="G45" i="37"/>
  <c r="G60" i="37" s="1"/>
  <c r="K45" i="37"/>
  <c r="K60" i="37" s="1"/>
  <c r="F134" i="21"/>
  <c r="F137" i="21" s="1"/>
  <c r="F140" i="21" s="1"/>
  <c r="J134" i="21"/>
  <c r="J137" i="21" s="1"/>
  <c r="J140" i="21" s="1"/>
  <c r="F76" i="21"/>
  <c r="J76" i="21"/>
  <c r="F88" i="21"/>
  <c r="J88" i="21"/>
  <c r="F23" i="21"/>
  <c r="J23" i="21"/>
  <c r="F43" i="21"/>
  <c r="J43" i="21"/>
  <c r="AA16" i="40"/>
  <c r="W16" i="40"/>
  <c r="M26" i="40"/>
  <c r="E26" i="40"/>
  <c r="G26" i="40"/>
  <c r="I26" i="40"/>
  <c r="K26" i="40"/>
  <c r="O26" i="40"/>
  <c r="Q26" i="40"/>
  <c r="S26" i="40"/>
  <c r="U26" i="40"/>
  <c r="Y26" i="40"/>
  <c r="AC26" i="40"/>
  <c r="P12" i="41"/>
  <c r="T12" i="41"/>
  <c r="R19" i="41"/>
  <c r="N19" i="41"/>
  <c r="L19" i="41"/>
  <c r="J19" i="41"/>
  <c r="H19" i="41"/>
  <c r="F19" i="41"/>
  <c r="D19" i="41"/>
  <c r="P17" i="41"/>
  <c r="T17" i="41" s="1"/>
  <c r="P16" i="41"/>
  <c r="T16" i="41" s="1"/>
  <c r="P15" i="41"/>
  <c r="T15" i="41" s="1"/>
  <c r="A51" i="37"/>
  <c r="A93" i="37" s="1"/>
  <c r="A47" i="46" s="1"/>
  <c r="A148" i="21"/>
  <c r="A99" i="21"/>
  <c r="A53" i="21"/>
  <c r="A102" i="21" s="1"/>
  <c r="AA14" i="40" l="1"/>
  <c r="W18" i="40"/>
  <c r="W26" i="40" s="1"/>
  <c r="K73" i="37"/>
  <c r="G73" i="37"/>
  <c r="J90" i="21"/>
  <c r="J142" i="21" s="1"/>
  <c r="P28" i="43"/>
  <c r="T19" i="41"/>
  <c r="P19" i="41"/>
  <c r="AE17" i="44"/>
  <c r="AI17" i="44" s="1"/>
  <c r="AA21" i="44"/>
  <c r="AA30" i="44" s="1"/>
  <c r="K32" i="37"/>
  <c r="K36" i="37" s="1"/>
  <c r="K39" i="37" s="1"/>
  <c r="G32" i="37"/>
  <c r="G36" i="37" s="1"/>
  <c r="G39" i="37" s="1"/>
  <c r="F90" i="21"/>
  <c r="F142" i="21" s="1"/>
  <c r="J45" i="21"/>
  <c r="F45" i="21"/>
  <c r="A37" i="40"/>
  <c r="AE16" i="40"/>
  <c r="T16" i="43"/>
  <c r="T21" i="43" s="1"/>
  <c r="AA18" i="40" l="1"/>
  <c r="AA26" i="40" s="1"/>
  <c r="AE14" i="40"/>
  <c r="AE18" i="40" s="1"/>
  <c r="AE26" i="40" s="1"/>
  <c r="T28" i="43"/>
  <c r="A34" i="41"/>
  <c r="A42" i="44"/>
  <c r="I71" i="37"/>
  <c r="A34" i="43" l="1"/>
  <c r="M21" i="44" l="1"/>
  <c r="AE19" i="44" l="1"/>
  <c r="AE21" i="44" s="1"/>
  <c r="AE30" i="44" s="1"/>
  <c r="M30" i="44"/>
  <c r="AI19" i="44" l="1"/>
  <c r="AI21" i="44" l="1"/>
  <c r="AI30" i="44" s="1"/>
  <c r="H134" i="21"/>
  <c r="H137" i="21" s="1"/>
  <c r="H140" i="21" s="1"/>
  <c r="D134" i="21" l="1"/>
  <c r="D137" i="21" s="1"/>
  <c r="D140" i="21" s="1"/>
  <c r="H43" i="21" l="1"/>
  <c r="D88" i="21"/>
  <c r="H76" i="21"/>
  <c r="D76" i="21"/>
  <c r="D23" i="21"/>
  <c r="I30" i="37"/>
  <c r="H23" i="21"/>
  <c r="H88" i="21"/>
  <c r="H90" i="21" l="1"/>
  <c r="H142" i="21" s="1"/>
  <c r="H45" i="21"/>
  <c r="D90" i="21"/>
  <c r="D142" i="21" s="1"/>
  <c r="D43" i="21"/>
  <c r="D45" i="21" s="1"/>
  <c r="E18" i="37"/>
  <c r="I18" i="37"/>
  <c r="I32" i="37" s="1"/>
  <c r="I36" i="37" s="1"/>
  <c r="I39" i="37" s="1"/>
  <c r="E30" i="37"/>
  <c r="E32" i="37" l="1"/>
  <c r="E36" i="37" s="1"/>
  <c r="E39" i="37" s="1"/>
  <c r="E45" i="37" l="1"/>
  <c r="E60" i="37" s="1"/>
  <c r="I45" i="37"/>
  <c r="I60" i="37" s="1"/>
  <c r="I73" i="37" l="1"/>
  <c r="I79" i="37" l="1"/>
  <c r="E71" i="37" l="1"/>
  <c r="E73" i="37" s="1"/>
</calcChain>
</file>

<file path=xl/sharedStrings.xml><?xml version="1.0" encoding="utf-8"?>
<sst xmlns="http://schemas.openxmlformats.org/spreadsheetml/2006/main" count="564" uniqueCount="287">
  <si>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</si>
  <si>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</si>
  <si>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</si>
  <si>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</si>
  <si>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</si>
  <si>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</si>
  <si>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</si>
  <si>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</si>
  <si>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</si>
  <si>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</si>
  <si>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</si>
  <si>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</si>
  <si>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</si>
  <si>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</si>
  <si>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</si>
  <si>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</si>
  <si>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</si>
  <si>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-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</si>
  <si>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</si>
  <si>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</si>
  <si>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</si>
  <si>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</si>
  <si>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</si>
  <si>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</si>
  <si>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</si>
  <si>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</si>
  <si>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</si>
  <si>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</si>
  <si>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</si>
  <si>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</si>
  <si>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</si>
  <si>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</si>
  <si>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</si>
  <si>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</si>
  <si>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</si>
  <si>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</si>
  <si>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</si>
  <si>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</si>
  <si>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</si>
  <si>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</si>
  <si>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</si>
  <si>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</si>
  <si>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</si>
  <si>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</si>
  <si>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</si>
  <si>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</si>
  <si>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</si>
  <si>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</si>
  <si>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</si>
  <si>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</si>
  <si>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</si>
  <si>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</si>
  <si>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</si>
  <si>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</si>
  <si>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</si>
  <si>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</si>
  <si>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</si>
  <si>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</si>
  <si>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</si>
  <si>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</si>
  <si>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</si>
  <si>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</si>
  <si>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</si>
  <si>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</si>
  <si>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</si>
  <si>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</si>
  <si>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</si>
  <si>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</si>
  <si>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</si>
  <si>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</si>
  <si>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รวมองค์ประกอบ</t>
  </si>
  <si>
    <t>อื่นของส่วนของ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</si>
  <si>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</si>
  <si>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</si>
  <si>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</si>
  <si>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</si>
  <si>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</si>
  <si>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 xml:space="preserve">    จ่ายดอกเบี้ย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</si>
  <si>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</si>
  <si>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</si>
  <si>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</si>
  <si>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</si>
  <si>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</si>
  <si>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</si>
  <si>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</si>
  <si>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</si>
  <si>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</si>
  <si>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</si>
  <si>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</si>
  <si>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</si>
  <si>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</si>
  <si>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</si>
  <si>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</si>
  <si>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มีนาคม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</si>
  <si>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</si>
  <si>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</si>
  <si>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</si>
  <si>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</si>
  <si>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</si>
  <si>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</si>
  <si>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การควบคุมเดียวกัน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</si>
  <si>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</si>
  <si>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</si>
  <si>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</si>
  <si>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</si>
  <si>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การรวมกิจการภายใต้</t>
  </si>
  <si>
    <t>ข้อมูลทางการเงินรวม</t>
  </si>
  <si>
    <t>ข้อมูลทางการเงินรวม (พันบาท)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</si>
  <si>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</si>
  <si>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</si>
  <si>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</si>
  <si>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</si>
  <si>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</si>
  <si>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</si>
  <si>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เงินลงทุนในหลักทรัพย์เผื่อขาย</t>
  </si>
  <si>
    <t xml:space="preserve">เงินลงทุนระยะยาวอื่น </t>
  </si>
  <si>
    <t>การแปลงค่า</t>
  </si>
  <si>
    <t>ค่าเช่าจ่ายล่วงหน้า</t>
  </si>
  <si>
    <t xml:space="preserve">   ดอกเบี้ยจ่าย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</si>
  <si>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</si>
  <si>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</si>
  <si>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</si>
  <si>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</si>
  <si>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</si>
  <si>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</si>
  <si>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</si>
  <si>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</si>
  <si>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>เงินสดรับจากการออกหุ้นกู้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</si>
  <si>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</si>
  <si>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</si>
  <si>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</si>
  <si>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</si>
  <si>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</si>
  <si>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</si>
  <si>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</si>
  <si>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</si>
  <si>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</si>
  <si>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</si>
  <si>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</si>
  <si>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</si>
  <si>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</si>
  <si>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</si>
  <si>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</si>
  <si>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</si>
  <si>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</si>
  <si>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</si>
  <si>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</si>
  <si>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</si>
  <si>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</si>
  <si>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</si>
  <si>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</si>
  <si>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หนี้สินผลประโยชน์พนักงาน</t>
  </si>
  <si>
    <t>เงินสดจ่ายเพื่อชำระคืนหุ้นกู้</t>
  </si>
  <si>
    <t>เงินปันผลจ่าย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</si>
  <si>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</si>
  <si>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</si>
  <si>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</si>
  <si>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</si>
  <si>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</si>
  <si>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</si>
  <si>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พ.ศ. 2562</t>
  </si>
  <si>
    <t>ยอดคงเหลือ ณ วันที่ 1 มกราคม พ.ศ. 2562</t>
  </si>
  <si>
    <t>ยอดคงเหลือ ณ วันที่ 31 มีนาคม พ.ศ. 2562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</si>
  <si>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</si>
  <si>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</si>
  <si>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</si>
  <si>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</si>
  <si>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หุ้นกู้ที่มีลักษณะ</t>
  </si>
  <si>
    <t>ตามกฎหมาย</t>
  </si>
  <si>
    <t>คล้ายทุน</t>
  </si>
  <si>
    <r>
      <t>งบแสดงการเปลี่ยนแปลงส่วนของเจ้าของ (ยังไม่ได้ตรวจสอบ)</t>
    </r>
    <r>
      <rPr>
        <sz val="13"/>
        <rFont val="Cordia New"/>
        <family val="2"/>
      </rPr>
      <t xml:space="preserve"> </t>
    </r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</si>
  <si>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</si>
  <si>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</si>
  <si>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</si>
  <si>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</si>
  <si>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</si>
  <si>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</si>
  <si>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</si>
  <si>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</si>
  <si>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เงินสดรับจากการขายเงินลงทุน</t>
  </si>
  <si>
    <t>เงินสดและรายการเทียบเท่าเงินสดเพิ่มขึ้น (ลดลง) สุทธิ</t>
  </si>
  <si>
    <t>ค่าใช้จ่ายในการออกหุ้นกู้ที่มีลักษณะคล้ายทุน</t>
  </si>
  <si>
    <t xml:space="preserve">   หนี้สินผลประโยชน์พนักงาน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</si>
  <si>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</si>
  <si>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</si>
  <si>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</si>
  <si>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</si>
  <si>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</si>
  <si>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</si>
  <si>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</si>
  <si>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</si>
  <si>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>เงินกู้ยืมระยะยาว</t>
  </si>
  <si>
    <t xml:space="preserve">      หุ้นสามัญจำนวน 4,849,860,006 หุ้น 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</si>
  <si>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</si>
  <si>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</si>
  <si>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</si>
  <si>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ณ วันที่ 31 มีนาคม พ.ศ. 2563</t>
  </si>
  <si>
    <t>สำหรับงวดสามเดือนสิ้นสุดวันที่ 31 มีนาคม พ.ศ. 2563</t>
  </si>
  <si>
    <t xml:space="preserve">รายการที่ไม่ใช่เงินสดที่มีสาระสำคัญสำหรับงวดสิ้นสุดวันที่ 31 มีนาคม พ.ศ. 2563 และ พ.ศ. 2562 ประกอบด้วย </t>
  </si>
  <si>
    <t>ยอดคงเหลือ ณ วันที่ 1 มกราคม พ.ศ. 2563</t>
  </si>
  <si>
    <t>ยอดคงเหลือ ณ วันที่ 31 มีนาคม พ.ศ. 2563</t>
  </si>
  <si>
    <t xml:space="preserve">   ผลกระทบจาก</t>
  </si>
  <si>
    <t>องค์ประกอบอื่น</t>
  </si>
  <si>
    <t>สภาพเศรษฐกิจ</t>
  </si>
  <si>
    <t>ของส่วนของ</t>
  </si>
  <si>
    <t>ที่มีเงินเฟ้อรุนแรง</t>
  </si>
  <si>
    <t>(ตามที่รายงานไว้เดิม)</t>
  </si>
  <si>
    <t>การปรับปรุงย้อนหลังจาก</t>
  </si>
  <si>
    <t>การเปลี่ยนแปลงนโยบายการบัญชี</t>
  </si>
  <si>
    <t>ยอดคงเหลือที่ปรับปรุงแล้ว</t>
  </si>
  <si>
    <t>การใช้สิทธิใบสำคัญแสดงสิทธิ</t>
  </si>
  <si>
    <t xml:space="preserve">งบแสดงการเปลี่ยนแปลงส่วนของเจ้าของ (ยังไม่ได้ตรวจสอบ) 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</si>
  <si>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</si>
  <si>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สิทธิการใช้สินทรัพย์</t>
  </si>
  <si>
    <t>หนี้สินภายใต้สัญญาเช่า</t>
  </si>
  <si>
    <t xml:space="preserve">      หุ้นสามัญจำนวน 4,619,004,860 หุ้น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</si>
  <si>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</si>
  <si>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</si>
  <si>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</si>
  <si>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</si>
  <si>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</si>
  <si>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</si>
  <si>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</si>
  <si>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</si>
  <si>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</si>
  <si>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</si>
  <si>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</si>
  <si>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</si>
  <si>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</si>
  <si>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</si>
  <si>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</si>
  <si>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</si>
  <si>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</si>
  <si>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</si>
  <si>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</si>
  <si>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</si>
  <si>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</si>
  <si>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</si>
  <si>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</si>
  <si>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เงินสดรับจากการออกหุ้นสามัญเพิ่มจากการใช้สิทธิซื้อหุ้นสามัญ</t>
  </si>
  <si>
    <t>เงินกู้ยืมระยะยาวส่วนที่ถึงกำหนดชำระภายในหนึ่งปี</t>
  </si>
  <si>
    <t>หนี้สินภายใต้สัญญาเช่าที่ถึงกำหนดชำระภายในหนึ่งปี</t>
  </si>
  <si>
    <t>ขาดทุนจากการวัดมูลค่าเงินลงทุนในตราสารทุน</t>
  </si>
  <si>
    <t>นโยบายการบัญชี</t>
  </si>
  <si>
    <t>รายการปรับปรุงจากการเปลี่ยนแปลง</t>
  </si>
  <si>
    <t>ใบสำคัญ</t>
  </si>
  <si>
    <t>แสดงสิทธิซื้อ</t>
  </si>
  <si>
    <t>หุ้นสามัญที่ออก</t>
  </si>
  <si>
    <t>โดยบริษัทย่อย</t>
  </si>
  <si>
    <t>การรวมกิจการ</t>
  </si>
  <si>
    <t>เดียวกัน</t>
  </si>
  <si>
    <t>ภายใต้การควบคุม</t>
  </si>
  <si>
    <t>การลงทุนเพิ่ม</t>
  </si>
  <si>
    <t xml:space="preserve">      ในกิจการร่วมค้า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</si>
  <si>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</si>
  <si>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</si>
  <si>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</si>
  <si>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</si>
  <si>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</si>
  <si>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งบการเงินเฉพาะกิจการ (พันบาท)</t>
  </si>
  <si>
    <t>เงินลงทุน</t>
  </si>
  <si>
    <t>เผื่อขาย</t>
  </si>
  <si>
    <t>ซื้อธุรกิจ</t>
  </si>
  <si>
    <t xml:space="preserve">   ค่าเผื่อสินค้าเสื่อมสภาพ (กลับรายการ)</t>
  </si>
  <si>
    <t xml:space="preserve">    ส่วนแบ่ง (กำไร) ขาดทุนจากเงินลงทุนในบริษัทร่วมและส่วนได้เสีย</t>
  </si>
  <si>
    <t xml:space="preserve">   (กำไร) ขาดทุนที่ยังไม่เกิดขึ้นจากอัตราแลกเปลี่ยน</t>
  </si>
  <si>
    <t xml:space="preserve">   (กำไร) ขาดทุนจากการขาย ตัดจำหน่ายและการด้อยค่า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</si>
  <si>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</si>
  <si>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</si>
  <si>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</si>
  <si>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 xml:space="preserve">         (พ.ศ. 2562 : 4,849,860,006 หุ้น</t>
  </si>
  <si>
    <t xml:space="preserve">         (พ.ศ. 2562 : 4,619,004,550 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</si>
  <si>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</si>
  <si>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</si>
  <si>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</si>
  <si>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สินทรัพย์ไม่มีตัวตนและสิทธิการใช้สินทรัพย์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</si>
  <si>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</si>
  <si>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</si>
  <si>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</si>
  <si>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>มูลค่ายุติธรรม</t>
  </si>
  <si>
    <t>ผ่านกำไร (ขาดทุน)</t>
  </si>
  <si>
    <t xml:space="preserve">   ค่าเผื่อผลขาดทุนของลูกหนี้ (กลับรายการ)</t>
  </si>
  <si>
    <t xml:space="preserve">      ที่ดิน อาคารและอุปกรณ์ สินทรัพย์ไม่มีตัวตนและสิทธิการใช้สินทรัพย์</t>
  </si>
  <si>
    <t>เงินสดรับจากการจำหน่ายที่ดิน อาคารและอุปกรณ์</t>
  </si>
  <si>
    <t>กำไร (ขาดทุน) ทุนเบ็ดเสร็จรวมสำหรับงวด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</si>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</sst>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</numFmts>
  <fonts count="2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2"/>
      <color theme="1"/>
      <name val="Cordia New"/>
      <family val="2"/>
    </font>
    <font>
      <b/>
      <u/>
      <sz val="12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55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5" fontId="10" fillId="0" borderId="0" xfId="26" applyNumberFormat="1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center"/>
    </xf>
    <xf numFmtId="0" fontId="10" fillId="0" borderId="3" xfId="27" applyFont="1" applyFill="1" applyBorder="1" applyAlignment="1">
      <alignment horizontal="center"/>
    </xf>
    <xf numFmtId="0" fontId="10" fillId="0" borderId="0" xfId="27" applyFont="1" applyFill="1" applyBorder="1" applyAlignment="1">
      <alignment horizontal="center"/>
    </xf>
    <xf numFmtId="0" fontId="10" fillId="0" borderId="0" xfId="27" applyFont="1" applyFill="1" applyAlignment="1">
      <alignment horizontal="right"/>
    </xf>
    <xf numFmtId="165" fontId="11" fillId="0" borderId="0" xfId="27" applyNumberFormat="1" applyFont="1" applyFill="1" applyBorder="1" applyAlignment="1">
      <alignment horizontal="left" vertical="center"/>
    </xf>
    <xf numFmtId="0" fontId="10" fillId="0" borderId="0" xfId="27" applyFont="1" applyFill="1"/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5" fontId="15" fillId="0" borderId="0" xfId="27" applyNumberFormat="1" applyFont="1" applyFill="1" applyBorder="1" applyAlignment="1">
      <alignment vertical="center"/>
    </xf>
    <xf numFmtId="166" fontId="15" fillId="0" borderId="0" xfId="27" applyNumberFormat="1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horizontal="right" vertical="center"/>
    </xf>
    <xf numFmtId="165" fontId="14" fillId="0" borderId="0" xfId="27" applyNumberFormat="1" applyFont="1" applyFill="1" applyAlignment="1">
      <alignment horizontal="left"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5" fontId="15" fillId="0" borderId="0" xfId="27" applyNumberFormat="1" applyFont="1" applyFill="1" applyAlignment="1">
      <alignment vertical="center"/>
    </xf>
    <xf numFmtId="166" fontId="15" fillId="0" borderId="3" xfId="2" applyNumberFormat="1" applyFont="1" applyFill="1" applyBorder="1" applyAlignment="1">
      <alignment horizontal="right" vertical="center"/>
    </xf>
    <xf numFmtId="165" fontId="14" fillId="0" borderId="0" xfId="27" applyNumberFormat="1" applyFont="1" applyFill="1" applyBorder="1" applyAlignment="1">
      <alignment horizontal="left" vertical="center"/>
    </xf>
    <xf numFmtId="166" fontId="15" fillId="0" borderId="0" xfId="27" applyNumberFormat="1" applyFont="1" applyFill="1" applyBorder="1" applyAlignment="1">
      <alignment horizontal="centerContinuous" vertical="center"/>
    </xf>
    <xf numFmtId="165" fontId="14" fillId="0" borderId="0" xfId="27" applyNumberFormat="1" applyFont="1" applyFill="1" applyAlignment="1">
      <alignment horizontal="center" vertical="center"/>
    </xf>
    <xf numFmtId="166" fontId="14" fillId="0" borderId="0" xfId="27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right" vertical="center"/>
    </xf>
    <xf numFmtId="166" fontId="15" fillId="0" borderId="0" xfId="27" applyNumberFormat="1" applyFont="1" applyFill="1" applyAlignment="1">
      <alignment vertical="center"/>
    </xf>
    <xf numFmtId="166" fontId="14" fillId="0" borderId="0" xfId="27" applyNumberFormat="1" applyFont="1" applyFill="1" applyBorder="1" applyAlignment="1">
      <alignment horizontal="right" vertical="center"/>
    </xf>
    <xf numFmtId="166" fontId="14" fillId="0" borderId="0" xfId="27" applyNumberFormat="1" applyFont="1" applyFill="1" applyAlignment="1">
      <alignment horizontal="right" vertical="center"/>
    </xf>
    <xf numFmtId="166" fontId="14" fillId="0" borderId="0" xfId="2" quotePrefix="1" applyNumberFormat="1" applyFont="1" applyFill="1" applyBorder="1" applyAlignment="1">
      <alignment horizontal="right" vertical="center"/>
    </xf>
    <xf numFmtId="0" fontId="14" fillId="0" borderId="0" xfId="27" applyFont="1" applyFill="1" applyAlignment="1">
      <alignment horizontal="right" vertical="center"/>
    </xf>
    <xf numFmtId="165" fontId="14" fillId="0" borderId="0" xfId="27" applyNumberFormat="1" applyFont="1" applyFill="1" applyAlignment="1">
      <alignment horizontal="right" vertical="center"/>
    </xf>
    <xf numFmtId="166" fontId="14" fillId="0" borderId="3" xfId="2" applyNumberFormat="1" applyFont="1" applyFill="1" applyBorder="1" applyAlignment="1">
      <alignment horizontal="center" vertical="center"/>
    </xf>
    <xf numFmtId="166" fontId="14" fillId="0" borderId="3" xfId="2" applyNumberFormat="1" applyFont="1" applyFill="1" applyBorder="1" applyAlignment="1">
      <alignment horizontal="right" vertical="center"/>
    </xf>
    <xf numFmtId="166" fontId="14" fillId="0" borderId="3" xfId="27" applyNumberFormat="1" applyFont="1" applyFill="1" applyBorder="1" applyAlignment="1">
      <alignment horizontal="right" vertical="center"/>
    </xf>
    <xf numFmtId="165" fontId="14" fillId="0" borderId="3" xfId="27" applyNumberFormat="1" applyFont="1" applyFill="1" applyBorder="1" applyAlignment="1">
      <alignment horizontal="right" vertical="center"/>
    </xf>
    <xf numFmtId="0" fontId="14" fillId="0" borderId="3" xfId="27" applyFont="1" applyFill="1" applyBorder="1" applyAlignment="1">
      <alignment horizontal="right" vertical="center"/>
    </xf>
    <xf numFmtId="0" fontId="14" fillId="0" borderId="0" xfId="27" applyFont="1" applyFill="1" applyAlignment="1">
      <alignment vertical="center"/>
    </xf>
    <xf numFmtId="165" fontId="15" fillId="0" borderId="0" xfId="27" applyNumberFormat="1" applyFont="1" applyFill="1" applyBorder="1" applyAlignment="1">
      <alignment horizontal="center" vertical="center"/>
    </xf>
    <xf numFmtId="165" fontId="14" fillId="0" borderId="0" xfId="27" applyNumberFormat="1" applyFont="1" applyFill="1" applyAlignment="1">
      <alignment vertical="center"/>
    </xf>
    <xf numFmtId="0" fontId="15" fillId="0" borderId="0" xfId="27" applyFont="1" applyFill="1" applyAlignment="1">
      <alignment vertical="center"/>
    </xf>
    <xf numFmtId="166" fontId="15" fillId="0" borderId="3" xfId="17" applyNumberFormat="1" applyFont="1" applyFill="1" applyBorder="1" applyAlignment="1">
      <alignment horizontal="right" vertical="center"/>
    </xf>
    <xf numFmtId="166" fontId="15" fillId="0" borderId="0" xfId="17" applyNumberFormat="1" applyFont="1" applyFill="1" applyBorder="1" applyAlignment="1">
      <alignment horizontal="right" vertical="center"/>
    </xf>
    <xf numFmtId="166" fontId="18" fillId="0" borderId="3" xfId="27" applyNumberFormat="1" applyFont="1" applyFill="1" applyBorder="1" applyAlignment="1">
      <alignment horizontal="right" vertical="center"/>
    </xf>
    <xf numFmtId="166" fontId="15" fillId="0" borderId="0" xfId="5" quotePrefix="1" applyNumberFormat="1" applyFont="1" applyFill="1" applyBorder="1" applyAlignment="1">
      <alignment horizontal="right" vertical="center"/>
    </xf>
    <xf numFmtId="166" fontId="15" fillId="0" borderId="0" xfId="5" applyNumberFormat="1" applyFont="1" applyFill="1" applyBorder="1" applyAlignment="1">
      <alignment horizontal="right" vertical="center"/>
    </xf>
    <xf numFmtId="166" fontId="14" fillId="0" borderId="0" xfId="27" applyNumberFormat="1" applyFont="1" applyFill="1" applyAlignment="1">
      <alignment horizontal="center" vertical="center"/>
    </xf>
    <xf numFmtId="166" fontId="14" fillId="0" borderId="0" xfId="27" applyNumberFormat="1" applyFont="1" applyFill="1" applyBorder="1" applyAlignment="1">
      <alignment vertical="center"/>
    </xf>
    <xf numFmtId="165" fontId="15" fillId="0" borderId="0" xfId="27" applyNumberFormat="1" applyFont="1" applyFill="1" applyAlignment="1">
      <alignment horizontal="left" vertical="center"/>
    </xf>
    <xf numFmtId="0" fontId="14" fillId="0" borderId="0" xfId="27" applyFont="1" applyFill="1" applyAlignment="1">
      <alignment horizontal="left" vertical="center"/>
    </xf>
    <xf numFmtId="166" fontId="15" fillId="0" borderId="0" xfId="2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6" fontId="18" fillId="0" borderId="0" xfId="27" applyNumberFormat="1" applyFont="1" applyFill="1" applyAlignment="1">
      <alignment horizontal="right" vertical="center"/>
    </xf>
    <xf numFmtId="165" fontId="15" fillId="0" borderId="3" xfId="27" applyNumberFormat="1" applyFont="1" applyFill="1" applyBorder="1" applyAlignment="1">
      <alignment vertical="center"/>
    </xf>
    <xf numFmtId="166" fontId="15" fillId="0" borderId="3" xfId="5" applyNumberFormat="1" applyFont="1" applyFill="1" applyBorder="1" applyAlignment="1">
      <alignment horizontal="right" vertical="center"/>
    </xf>
    <xf numFmtId="166" fontId="15" fillId="0" borderId="3" xfId="27" applyNumberFormat="1" applyFont="1" applyFill="1" applyBorder="1" applyAlignment="1">
      <alignment vertical="center"/>
    </xf>
    <xf numFmtId="165" fontId="14" fillId="0" borderId="0" xfId="27" quotePrefix="1" applyNumberFormat="1" applyFont="1" applyFill="1" applyAlignment="1">
      <alignment horizontal="lef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5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right" vertical="center"/>
    </xf>
    <xf numFmtId="165" fontId="17" fillId="0" borderId="0" xfId="27" applyNumberFormat="1" applyFont="1" applyFill="1" applyBorder="1" applyAlignment="1">
      <alignment vertical="center"/>
    </xf>
    <xf numFmtId="166" fontId="17" fillId="0" borderId="0" xfId="27" applyNumberFormat="1" applyFont="1" applyFill="1" applyBorder="1" applyAlignment="1">
      <alignment vertical="center"/>
    </xf>
    <xf numFmtId="166" fontId="17" fillId="0" borderId="0" xfId="2" applyNumberFormat="1" applyFont="1" applyFill="1" applyBorder="1" applyAlignment="1">
      <alignment horizontal="right" vertical="center"/>
    </xf>
    <xf numFmtId="166" fontId="17" fillId="0" borderId="0" xfId="2" applyNumberFormat="1" applyFont="1" applyFill="1" applyBorder="1" applyAlignment="1">
      <alignment horizontal="centerContinuous" vertical="center"/>
    </xf>
    <xf numFmtId="165" fontId="17" fillId="0" borderId="0" xfId="27" applyNumberFormat="1" applyFont="1" applyFill="1" applyAlignment="1">
      <alignment vertical="center"/>
    </xf>
    <xf numFmtId="166" fontId="17" fillId="0" borderId="3" xfId="2" applyNumberFormat="1" applyFont="1" applyFill="1" applyBorder="1" applyAlignment="1">
      <alignment horizontal="right" vertical="center"/>
    </xf>
    <xf numFmtId="165" fontId="16" fillId="0" borderId="0" xfId="27" applyNumberFormat="1" applyFont="1" applyFill="1" applyBorder="1" applyAlignment="1">
      <alignment horizontal="left" vertical="center"/>
    </xf>
    <xf numFmtId="165" fontId="17" fillId="0" borderId="0" xfId="27" applyNumberFormat="1" applyFont="1" applyFill="1" applyBorder="1" applyAlignment="1">
      <alignment horizontal="centerContinuous" vertical="center"/>
    </xf>
    <xf numFmtId="166" fontId="17" fillId="0" borderId="0" xfId="27" applyNumberFormat="1" applyFont="1" applyFill="1" applyBorder="1" applyAlignment="1">
      <alignment horizontal="centerContinuous" vertical="center"/>
    </xf>
    <xf numFmtId="166" fontId="17" fillId="0" borderId="0" xfId="27" applyNumberFormat="1" applyFont="1" applyFill="1" applyAlignment="1">
      <alignment vertical="center"/>
    </xf>
    <xf numFmtId="166" fontId="17" fillId="0" borderId="3" xfId="27" applyNumberFormat="1" applyFont="1" applyFill="1" applyBorder="1" applyAlignment="1">
      <alignment vertical="center"/>
    </xf>
    <xf numFmtId="165" fontId="17" fillId="0" borderId="3" xfId="27" applyNumberFormat="1" applyFont="1" applyFill="1" applyBorder="1" applyAlignment="1">
      <alignment vertical="center"/>
    </xf>
    <xf numFmtId="165" fontId="17" fillId="0" borderId="3" xfId="27" applyNumberFormat="1" applyFont="1" applyFill="1" applyBorder="1" applyAlignment="1">
      <alignment horizontal="center" vertical="center"/>
    </xf>
    <xf numFmtId="166" fontId="17" fillId="0" borderId="0" xfId="2" applyNumberFormat="1" applyFont="1" applyFill="1" applyAlignment="1">
      <alignment vertical="center"/>
    </xf>
    <xf numFmtId="166" fontId="17" fillId="0" borderId="0" xfId="2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1" fillId="0" borderId="0" xfId="27" applyNumberFormat="1" applyFont="1" applyFill="1" applyAlignment="1">
      <alignment horizontal="centerContinuous" vertical="center"/>
    </xf>
    <xf numFmtId="166" fontId="11" fillId="0" borderId="3" xfId="27" applyNumberFormat="1" applyFont="1" applyFill="1" applyBorder="1" applyAlignment="1">
      <alignment horizontal="centerContinuous" vertical="center"/>
    </xf>
    <xf numFmtId="165" fontId="11" fillId="0" borderId="0" xfId="27" applyNumberFormat="1" applyFont="1" applyFill="1" applyAlignment="1">
      <alignment horizontal="centerContinuous" vertical="center"/>
    </xf>
    <xf numFmtId="165" fontId="11" fillId="0" borderId="3" xfId="27" applyNumberFormat="1" applyFont="1" applyFill="1" applyBorder="1" applyAlignment="1">
      <alignment horizontal="centerContinuous" vertical="center"/>
    </xf>
    <xf numFmtId="165" fontId="14" fillId="0" borderId="0" xfId="27" applyNumberFormat="1" applyFont="1" applyFill="1" applyBorder="1" applyAlignment="1">
      <alignment horizontal="center" vertical="center"/>
    </xf>
    <xf numFmtId="165" fontId="19" fillId="0" borderId="0" xfId="27" applyNumberFormat="1" applyFont="1" applyFill="1" applyAlignment="1">
      <alignment horizontal="center" vertical="center"/>
    </xf>
    <xf numFmtId="165" fontId="14" fillId="0" borderId="3" xfId="27" applyNumberFormat="1" applyFont="1" applyFill="1" applyBorder="1" applyAlignment="1">
      <alignment horizontal="center" vertical="center"/>
    </xf>
    <xf numFmtId="165" fontId="15" fillId="0" borderId="0" xfId="27" applyNumberFormat="1" applyFont="1" applyFill="1" applyAlignment="1">
      <alignment horizontal="center" vertical="center"/>
    </xf>
    <xf numFmtId="165" fontId="15" fillId="0" borderId="0" xfId="27" quotePrefix="1" applyNumberFormat="1" applyFont="1" applyFill="1" applyAlignment="1">
      <alignment horizontal="center" vertical="center"/>
    </xf>
    <xf numFmtId="0" fontId="14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Fill="1" applyAlignment="1">
      <alignment horizontal="right" vertical="center"/>
    </xf>
    <xf numFmtId="0" fontId="15" fillId="0" borderId="0" xfId="27" applyFont="1" applyFill="1" applyAlignment="1">
      <alignment horizontal="lef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0" fontId="11" fillId="0" borderId="3" xfId="27" applyFont="1" applyBorder="1" applyAlignment="1">
      <alignment vertical="center"/>
    </xf>
    <xf numFmtId="0" fontId="11" fillId="0" borderId="4" xfId="27" applyFont="1" applyBorder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0" fontId="10" fillId="0" borderId="0" xfId="27" applyFont="1" applyAlignment="1">
      <alignment horizontal="center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5" fontId="11" fillId="0" borderId="3" xfId="27" applyNumberFormat="1" applyFont="1" applyBorder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 wrapText="1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3" xfId="27" applyFont="1" applyFill="1" applyBorder="1" applyAlignment="1">
      <alignment vertical="center"/>
    </xf>
    <xf numFmtId="0" fontId="11" fillId="0" borderId="4" xfId="27" applyFont="1" applyFill="1" applyBorder="1" applyAlignment="1">
      <alignment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4" fillId="0" borderId="3" xfId="27" applyNumberFormat="1" applyFont="1" applyFill="1" applyBorder="1" applyAlignment="1">
      <alignment horizontal="center" vertical="center"/>
    </xf>
    <xf numFmtId="165" fontId="11" fillId="0" borderId="3" xfId="27" applyNumberFormat="1" applyFont="1" applyFill="1" applyBorder="1" applyAlignment="1">
      <alignment horizontal="left" vertical="center"/>
    </xf>
    <xf numFmtId="166" fontId="10" fillId="0" borderId="3" xfId="27" applyNumberFormat="1" applyFont="1" applyFill="1" applyBorder="1" applyAlignment="1">
      <alignment horizontal="center"/>
    </xf>
    <xf numFmtId="166" fontId="10" fillId="0" borderId="3" xfId="2" applyNumberFormat="1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8"/>
  <sheetViews>
    <sheetView topLeftCell="A136" zoomScaleNormal="100" zoomScaleSheetLayoutView="110" workbookViewId="0">
      <selection activeCell="D148" sqref="D148"/>
    </sheetView>
  </sheetViews>
  <sheetFormatPr defaultRowHeight="20.100000000000001" customHeight="1"/>
  <cols>
    <col min="1" max="1" width="40.85546875" style="6" customWidth="1"/>
    <col min="2" max="2" width="8.140625" style="6" customWidth="1"/>
    <col min="3" max="3" width="0.7109375" style="6" customWidth="1"/>
    <col min="4" max="4" width="15.28515625" style="28" customWidth="1"/>
    <col min="5" max="5" width="0.7109375" style="28" customWidth="1"/>
    <col min="6" max="6" width="13.28515625" style="28" customWidth="1"/>
    <col min="7" max="7" width="0.7109375" style="28" customWidth="1"/>
    <col min="8" max="8" width="15.28515625" style="28" customWidth="1"/>
    <col min="9" max="9" width="0.7109375" style="28" customWidth="1"/>
    <col min="10" max="10" width="13.28515625" style="28" customWidth="1"/>
    <col min="11" max="16384" width="9.140625" style="6"/>
  </cols>
  <sheetData>
    <row r="1" spans="1:10" ht="20.100000000000001" customHeight="1">
      <c r="A1" s="1" t="s">
        <v>41</v>
      </c>
      <c r="B1" s="2"/>
      <c r="C1" s="2"/>
      <c r="D1" s="3"/>
      <c r="E1" s="3"/>
      <c r="F1" s="3"/>
      <c r="G1" s="3"/>
      <c r="H1" s="4"/>
      <c r="I1" s="5"/>
      <c r="J1" s="4"/>
    </row>
    <row r="2" spans="1:10" ht="20.100000000000001" customHeight="1">
      <c r="A2" s="7" t="s">
        <v>67</v>
      </c>
      <c r="B2" s="2"/>
      <c r="C2" s="2"/>
      <c r="D2" s="3"/>
      <c r="E2" s="3"/>
      <c r="F2" s="3"/>
      <c r="G2" s="3"/>
      <c r="H2" s="5"/>
      <c r="I2" s="5"/>
      <c r="J2" s="5"/>
    </row>
    <row r="3" spans="1:10" ht="20.100000000000001" customHeight="1">
      <c r="A3" s="8" t="s">
        <v>196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0.100000000000001" customHeight="1">
      <c r="A4" s="11"/>
      <c r="B4" s="12"/>
      <c r="C4" s="12"/>
      <c r="D4" s="13"/>
      <c r="E4" s="13"/>
      <c r="F4" s="13"/>
      <c r="G4" s="13"/>
      <c r="H4" s="13"/>
      <c r="I4" s="13"/>
      <c r="J4" s="13"/>
    </row>
    <row r="5" spans="1:10" s="14" customFormat="1" ht="20.100000000000001" customHeight="1">
      <c r="B5" s="15"/>
      <c r="C5" s="15"/>
      <c r="D5" s="247" t="s">
        <v>106</v>
      </c>
      <c r="E5" s="247"/>
      <c r="F5" s="247"/>
      <c r="G5" s="17"/>
      <c r="H5" s="247" t="s">
        <v>141</v>
      </c>
      <c r="I5" s="247"/>
      <c r="J5" s="247"/>
    </row>
    <row r="6" spans="1:10" s="14" customFormat="1" ht="20.100000000000001" customHeight="1">
      <c r="B6" s="18"/>
      <c r="C6" s="18"/>
      <c r="D6" s="19" t="s">
        <v>91</v>
      </c>
      <c r="E6" s="20"/>
      <c r="F6" s="19" t="s">
        <v>92</v>
      </c>
      <c r="G6" s="19"/>
      <c r="H6" s="19" t="s">
        <v>91</v>
      </c>
      <c r="I6" s="20"/>
      <c r="J6" s="19" t="s">
        <v>92</v>
      </c>
    </row>
    <row r="7" spans="1:10" s="14" customFormat="1" ht="20.100000000000001" customHeight="1">
      <c r="B7" s="18"/>
      <c r="C7" s="18"/>
      <c r="D7" s="19" t="s">
        <v>93</v>
      </c>
      <c r="E7" s="20"/>
      <c r="F7" s="19" t="s">
        <v>94</v>
      </c>
      <c r="G7" s="19"/>
      <c r="H7" s="19" t="s">
        <v>93</v>
      </c>
      <c r="I7" s="20"/>
      <c r="J7" s="19" t="s">
        <v>94</v>
      </c>
    </row>
    <row r="8" spans="1:10" s="14" customFormat="1" ht="20.100000000000001" customHeight="1">
      <c r="B8" s="18"/>
      <c r="C8" s="18"/>
      <c r="D8" s="19" t="s">
        <v>195</v>
      </c>
      <c r="E8" s="20"/>
      <c r="F8" s="19" t="s">
        <v>160</v>
      </c>
      <c r="G8" s="19"/>
      <c r="H8" s="19" t="s">
        <v>195</v>
      </c>
      <c r="I8" s="20"/>
      <c r="J8" s="19" t="s">
        <v>160</v>
      </c>
    </row>
    <row r="9" spans="1:10" s="14" customFormat="1" ht="20.100000000000001" customHeight="1">
      <c r="B9" s="21" t="s">
        <v>0</v>
      </c>
      <c r="C9" s="18"/>
      <c r="D9" s="22" t="s">
        <v>95</v>
      </c>
      <c r="E9" s="23"/>
      <c r="F9" s="22" t="s">
        <v>95</v>
      </c>
      <c r="G9" s="23"/>
      <c r="H9" s="22" t="s">
        <v>95</v>
      </c>
      <c r="I9" s="23"/>
      <c r="J9" s="22" t="s">
        <v>95</v>
      </c>
    </row>
    <row r="10" spans="1:10" s="14" customFormat="1" ht="15" customHeight="1">
      <c r="B10" s="24"/>
      <c r="C10" s="18"/>
      <c r="D10" s="23"/>
      <c r="E10" s="23"/>
      <c r="F10" s="23"/>
      <c r="G10" s="23"/>
      <c r="H10" s="23"/>
      <c r="I10" s="23"/>
      <c r="J10" s="23"/>
    </row>
    <row r="11" spans="1:10" s="14" customFormat="1" ht="20.100000000000001" customHeight="1">
      <c r="A11" s="14" t="s">
        <v>6</v>
      </c>
      <c r="B11" s="24"/>
      <c r="C11" s="24"/>
      <c r="D11" s="173"/>
      <c r="E11" s="20"/>
      <c r="F11" s="173"/>
      <c r="G11" s="173"/>
      <c r="H11" s="25"/>
      <c r="I11" s="26"/>
      <c r="J11" s="25"/>
    </row>
    <row r="12" spans="1:10" s="14" customFormat="1" ht="6" customHeight="1">
      <c r="A12" s="6"/>
      <c r="B12" s="27"/>
      <c r="C12" s="174"/>
      <c r="D12" s="28"/>
      <c r="E12" s="26"/>
      <c r="F12" s="28"/>
      <c r="G12" s="28"/>
      <c r="H12" s="25"/>
      <c r="I12" s="26"/>
      <c r="J12" s="25"/>
    </row>
    <row r="13" spans="1:10" s="14" customFormat="1" ht="20.100000000000001" customHeight="1">
      <c r="A13" s="14" t="s">
        <v>1</v>
      </c>
      <c r="B13" s="27"/>
      <c r="C13" s="174"/>
      <c r="D13" s="26"/>
      <c r="E13" s="28"/>
      <c r="F13" s="26"/>
      <c r="G13" s="26"/>
      <c r="H13" s="28"/>
      <c r="I13" s="26"/>
      <c r="J13" s="28"/>
    </row>
    <row r="14" spans="1:10" s="14" customFormat="1" ht="6" customHeight="1">
      <c r="A14" s="6"/>
      <c r="B14" s="27"/>
      <c r="C14" s="174"/>
      <c r="D14" s="28"/>
      <c r="E14" s="26"/>
      <c r="F14" s="28"/>
      <c r="G14" s="28"/>
      <c r="H14" s="25"/>
      <c r="I14" s="26"/>
      <c r="J14" s="25"/>
    </row>
    <row r="15" spans="1:10" s="14" customFormat="1" ht="20.100000000000001" customHeight="1">
      <c r="A15" s="175" t="s">
        <v>42</v>
      </c>
      <c r="B15" s="27"/>
      <c r="C15" s="174"/>
      <c r="D15" s="29">
        <v>20711671</v>
      </c>
      <c r="E15" s="29"/>
      <c r="F15" s="29">
        <v>13330821</v>
      </c>
      <c r="G15" s="29"/>
      <c r="H15" s="29">
        <v>127877</v>
      </c>
      <c r="I15" s="29"/>
      <c r="J15" s="29">
        <v>302184</v>
      </c>
    </row>
    <row r="16" spans="1:10" s="14" customFormat="1" ht="20.100000000000001" customHeight="1">
      <c r="A16" s="175" t="s">
        <v>130</v>
      </c>
      <c r="B16" s="27">
        <v>10</v>
      </c>
      <c r="C16" s="174"/>
      <c r="D16" s="29">
        <v>13801177</v>
      </c>
      <c r="E16" s="29"/>
      <c r="F16" s="29">
        <v>15554017</v>
      </c>
      <c r="G16" s="29"/>
      <c r="H16" s="29">
        <v>2644766</v>
      </c>
      <c r="I16" s="29"/>
      <c r="J16" s="29">
        <v>1626296</v>
      </c>
    </row>
    <row r="17" spans="1:10" s="14" customFormat="1" ht="20.100000000000001" customHeight="1">
      <c r="A17" s="175" t="s">
        <v>128</v>
      </c>
      <c r="B17" s="27"/>
      <c r="C17" s="174"/>
      <c r="D17" s="29">
        <v>4168125</v>
      </c>
      <c r="E17" s="29"/>
      <c r="F17" s="29">
        <v>4139131</v>
      </c>
      <c r="G17" s="29"/>
      <c r="H17" s="29">
        <v>3003</v>
      </c>
      <c r="I17" s="29"/>
      <c r="J17" s="29">
        <v>4456</v>
      </c>
    </row>
    <row r="18" spans="1:10" s="14" customFormat="1" ht="20.100000000000001" customHeight="1">
      <c r="A18" s="6" t="s">
        <v>80</v>
      </c>
      <c r="B18" s="27"/>
      <c r="C18" s="174"/>
      <c r="D18" s="29">
        <v>1392895</v>
      </c>
      <c r="E18" s="29"/>
      <c r="F18" s="29">
        <v>1427790</v>
      </c>
      <c r="G18" s="29"/>
      <c r="H18" s="29">
        <v>0</v>
      </c>
      <c r="I18" s="29"/>
      <c r="J18" s="29">
        <v>0</v>
      </c>
    </row>
    <row r="19" spans="1:10" s="14" customFormat="1" ht="20.100000000000001" customHeight="1">
      <c r="A19" s="6" t="s">
        <v>231</v>
      </c>
      <c r="B19" s="27">
        <v>7</v>
      </c>
      <c r="C19" s="174"/>
      <c r="D19" s="29">
        <v>448999</v>
      </c>
      <c r="E19" s="29"/>
      <c r="F19" s="29">
        <v>0</v>
      </c>
      <c r="G19" s="29"/>
      <c r="H19" s="29">
        <v>448999</v>
      </c>
      <c r="I19" s="29"/>
      <c r="J19" s="29">
        <v>0</v>
      </c>
    </row>
    <row r="20" spans="1:10" s="14" customFormat="1" ht="20.100000000000001" customHeight="1">
      <c r="A20" s="175" t="s">
        <v>7</v>
      </c>
      <c r="B20" s="27"/>
      <c r="C20" s="174"/>
      <c r="D20" s="29">
        <v>3736153</v>
      </c>
      <c r="E20" s="29"/>
      <c r="F20" s="29">
        <v>2665313</v>
      </c>
      <c r="G20" s="29"/>
      <c r="H20" s="29">
        <v>31712</v>
      </c>
      <c r="I20" s="29"/>
      <c r="J20" s="29">
        <v>42107</v>
      </c>
    </row>
    <row r="21" spans="1:10" s="14" customFormat="1" ht="20.100000000000001" customHeight="1">
      <c r="A21" s="175" t="s">
        <v>163</v>
      </c>
      <c r="B21" s="27"/>
      <c r="C21" s="174"/>
      <c r="D21" s="31">
        <v>1505415</v>
      </c>
      <c r="E21" s="29"/>
      <c r="F21" s="31">
        <v>1481718</v>
      </c>
      <c r="G21" s="29"/>
      <c r="H21" s="31">
        <v>0</v>
      </c>
      <c r="I21" s="29"/>
      <c r="J21" s="31">
        <v>0</v>
      </c>
    </row>
    <row r="22" spans="1:10" s="14" customFormat="1" ht="6" customHeight="1">
      <c r="A22" s="175"/>
      <c r="B22" s="174"/>
      <c r="C22" s="174"/>
      <c r="D22" s="26"/>
      <c r="E22" s="32"/>
      <c r="F22" s="26"/>
      <c r="G22" s="32"/>
      <c r="H22" s="26"/>
      <c r="I22" s="26"/>
      <c r="J22" s="26"/>
    </row>
    <row r="23" spans="1:10" s="14" customFormat="1" ht="20.100000000000001" customHeight="1">
      <c r="A23" s="7" t="s">
        <v>47</v>
      </c>
      <c r="B23" s="27"/>
      <c r="C23" s="174"/>
      <c r="D23" s="30">
        <f>SUM(D15:D21)</f>
        <v>45764435</v>
      </c>
      <c r="E23" s="28"/>
      <c r="F23" s="30">
        <f>SUM(F15:F21)</f>
        <v>38598790</v>
      </c>
      <c r="G23" s="28"/>
      <c r="H23" s="30">
        <f>SUM(H15:H21)</f>
        <v>3256357</v>
      </c>
      <c r="I23" s="26"/>
      <c r="J23" s="30">
        <f>SUM(J15:J21)</f>
        <v>1975043</v>
      </c>
    </row>
    <row r="24" spans="1:10" s="14" customFormat="1" ht="15" customHeight="1">
      <c r="A24" s="175"/>
      <c r="B24" s="27"/>
      <c r="C24" s="174"/>
      <c r="D24" s="26"/>
      <c r="E24" s="28"/>
      <c r="F24" s="26"/>
      <c r="G24" s="28"/>
      <c r="H24" s="26"/>
      <c r="I24" s="26"/>
      <c r="J24" s="26"/>
    </row>
    <row r="25" spans="1:10" s="14" customFormat="1" ht="20.100000000000001" customHeight="1">
      <c r="A25" s="7" t="s">
        <v>8</v>
      </c>
      <c r="B25" s="27"/>
      <c r="C25" s="174"/>
      <c r="D25" s="26"/>
      <c r="E25" s="28"/>
      <c r="F25" s="26"/>
      <c r="G25" s="28"/>
      <c r="H25" s="26"/>
      <c r="I25" s="26"/>
      <c r="J25" s="25"/>
    </row>
    <row r="26" spans="1:10" s="14" customFormat="1" ht="6" customHeight="1">
      <c r="A26" s="7"/>
      <c r="B26" s="27"/>
      <c r="C26" s="174"/>
      <c r="D26" s="26"/>
      <c r="E26" s="28"/>
      <c r="F26" s="26"/>
      <c r="G26" s="28"/>
      <c r="H26" s="26"/>
      <c r="I26" s="26"/>
      <c r="J26" s="25"/>
    </row>
    <row r="27" spans="1:10" s="14" customFormat="1" ht="20.100000000000001" customHeight="1">
      <c r="A27" s="175" t="s">
        <v>130</v>
      </c>
      <c r="B27" s="27">
        <v>10</v>
      </c>
      <c r="C27" s="174"/>
      <c r="D27" s="29">
        <v>3565589</v>
      </c>
      <c r="E27" s="29"/>
      <c r="F27" s="29">
        <v>3087693</v>
      </c>
      <c r="G27" s="29"/>
      <c r="H27" s="29">
        <v>273286</v>
      </c>
      <c r="I27" s="29"/>
      <c r="J27" s="29">
        <v>0</v>
      </c>
    </row>
    <row r="28" spans="1:10" s="14" customFormat="1" ht="20.100000000000001" customHeight="1">
      <c r="A28" s="6" t="s">
        <v>231</v>
      </c>
      <c r="B28" s="27">
        <v>7</v>
      </c>
      <c r="C28" s="174"/>
      <c r="D28" s="29">
        <v>2422039</v>
      </c>
      <c r="E28" s="29"/>
      <c r="F28" s="29">
        <v>0</v>
      </c>
      <c r="G28" s="29"/>
      <c r="H28" s="29">
        <v>2422039</v>
      </c>
      <c r="I28" s="29"/>
      <c r="J28" s="29">
        <v>0</v>
      </c>
    </row>
    <row r="29" spans="1:10" s="14" customFormat="1" ht="20.100000000000001" customHeight="1">
      <c r="A29" s="6" t="s">
        <v>114</v>
      </c>
      <c r="B29" s="27"/>
      <c r="C29" s="174"/>
      <c r="D29" s="29">
        <v>0</v>
      </c>
      <c r="E29" s="29"/>
      <c r="F29" s="29">
        <v>25632</v>
      </c>
      <c r="G29" s="29"/>
      <c r="H29" s="29">
        <v>0</v>
      </c>
      <c r="I29" s="29"/>
      <c r="J29" s="29">
        <v>23662</v>
      </c>
    </row>
    <row r="30" spans="1:10" s="14" customFormat="1" ht="20.100000000000001" customHeight="1">
      <c r="A30" s="6" t="s">
        <v>110</v>
      </c>
      <c r="B30" s="27">
        <v>11</v>
      </c>
      <c r="C30" s="174"/>
      <c r="D30" s="29">
        <v>0</v>
      </c>
      <c r="E30" s="29"/>
      <c r="F30" s="29">
        <v>0</v>
      </c>
      <c r="G30" s="29"/>
      <c r="H30" s="29">
        <v>8071409</v>
      </c>
      <c r="I30" s="29"/>
      <c r="J30" s="29">
        <v>8071409</v>
      </c>
    </row>
    <row r="31" spans="1:10" s="14" customFormat="1" ht="20.100000000000001" customHeight="1">
      <c r="A31" s="6" t="s">
        <v>109</v>
      </c>
      <c r="B31" s="27">
        <v>11</v>
      </c>
      <c r="C31" s="174"/>
      <c r="D31" s="29">
        <v>6246279</v>
      </c>
      <c r="E31" s="29"/>
      <c r="F31" s="29">
        <v>6359570</v>
      </c>
      <c r="G31" s="29"/>
      <c r="H31" s="29">
        <v>2787459</v>
      </c>
      <c r="I31" s="29"/>
      <c r="J31" s="29">
        <v>2783766</v>
      </c>
    </row>
    <row r="32" spans="1:10" s="14" customFormat="1" ht="20.100000000000001" customHeight="1">
      <c r="A32" s="6" t="s">
        <v>125</v>
      </c>
      <c r="B32" s="27">
        <v>11</v>
      </c>
      <c r="C32" s="174"/>
      <c r="D32" s="29">
        <v>2631222</v>
      </c>
      <c r="E32" s="29"/>
      <c r="F32" s="29">
        <v>2614326</v>
      </c>
      <c r="G32" s="29"/>
      <c r="H32" s="29">
        <v>0</v>
      </c>
      <c r="I32" s="29"/>
      <c r="J32" s="29">
        <v>0</v>
      </c>
    </row>
    <row r="33" spans="1:10" s="14" customFormat="1" ht="20.100000000000001" customHeight="1">
      <c r="A33" s="6" t="s">
        <v>115</v>
      </c>
      <c r="B33" s="27"/>
      <c r="C33" s="174"/>
      <c r="D33" s="29">
        <v>0</v>
      </c>
      <c r="E33" s="29"/>
      <c r="F33" s="29">
        <v>166326</v>
      </c>
      <c r="G33" s="29"/>
      <c r="H33" s="29">
        <v>0</v>
      </c>
      <c r="I33" s="29"/>
      <c r="J33" s="29">
        <v>0</v>
      </c>
    </row>
    <row r="34" spans="1:10" s="14" customFormat="1" ht="20.100000000000001" customHeight="1">
      <c r="A34" s="6" t="s">
        <v>82</v>
      </c>
      <c r="B34" s="27">
        <v>9</v>
      </c>
      <c r="C34" s="174"/>
      <c r="D34" s="29">
        <v>5720877</v>
      </c>
      <c r="E34" s="29"/>
      <c r="F34" s="29">
        <v>5677840</v>
      </c>
      <c r="G34" s="29"/>
      <c r="H34" s="29">
        <v>121807914</v>
      </c>
      <c r="I34" s="29"/>
      <c r="J34" s="29">
        <v>113868225</v>
      </c>
    </row>
    <row r="35" spans="1:10" s="14" customFormat="1" ht="20.100000000000001" customHeight="1">
      <c r="A35" s="6" t="s">
        <v>104</v>
      </c>
      <c r="B35" s="27"/>
      <c r="C35" s="174"/>
      <c r="D35" s="29">
        <v>1244053</v>
      </c>
      <c r="E35" s="29"/>
      <c r="F35" s="29">
        <v>1252329</v>
      </c>
      <c r="G35" s="29"/>
      <c r="H35" s="29">
        <v>0</v>
      </c>
      <c r="I35" s="29"/>
      <c r="J35" s="29">
        <v>0</v>
      </c>
    </row>
    <row r="36" spans="1:10" s="14" customFormat="1" ht="20.100000000000001" customHeight="1">
      <c r="A36" s="176" t="s">
        <v>129</v>
      </c>
      <c r="B36" s="27">
        <v>12</v>
      </c>
      <c r="C36" s="174"/>
      <c r="D36" s="29">
        <v>128176359</v>
      </c>
      <c r="E36" s="29"/>
      <c r="F36" s="29">
        <v>123129061</v>
      </c>
      <c r="G36" s="29"/>
      <c r="H36" s="29">
        <v>157231</v>
      </c>
      <c r="I36" s="29"/>
      <c r="J36" s="29">
        <v>164877</v>
      </c>
    </row>
    <row r="37" spans="1:10" s="14" customFormat="1" ht="20.100000000000001" customHeight="1">
      <c r="A37" s="175" t="s">
        <v>131</v>
      </c>
      <c r="B37" s="27">
        <v>13</v>
      </c>
      <c r="C37" s="174"/>
      <c r="D37" s="29">
        <v>63233660</v>
      </c>
      <c r="E37" s="29"/>
      <c r="F37" s="29">
        <v>59706816</v>
      </c>
      <c r="G37" s="29"/>
      <c r="H37" s="29">
        <v>25042</v>
      </c>
      <c r="I37" s="29"/>
      <c r="J37" s="29">
        <v>26152</v>
      </c>
    </row>
    <row r="38" spans="1:10" s="14" customFormat="1" ht="20.100000000000001" customHeight="1">
      <c r="A38" s="175" t="s">
        <v>117</v>
      </c>
      <c r="B38" s="27"/>
      <c r="C38" s="174"/>
      <c r="D38" s="29">
        <v>0</v>
      </c>
      <c r="E38" s="29"/>
      <c r="F38" s="29">
        <v>2174695</v>
      </c>
      <c r="G38" s="29"/>
      <c r="H38" s="29">
        <v>0</v>
      </c>
      <c r="I38" s="29"/>
      <c r="J38" s="29">
        <v>9240</v>
      </c>
    </row>
    <row r="39" spans="1:10" s="14" customFormat="1" ht="20.100000000000001" customHeight="1">
      <c r="A39" s="175" t="s">
        <v>213</v>
      </c>
      <c r="B39" s="27">
        <v>5</v>
      </c>
      <c r="C39" s="174"/>
      <c r="D39" s="29">
        <v>90947948</v>
      </c>
      <c r="E39" s="29"/>
      <c r="F39" s="29">
        <v>0</v>
      </c>
      <c r="G39" s="29"/>
      <c r="H39" s="29">
        <v>369404</v>
      </c>
      <c r="I39" s="29"/>
      <c r="J39" s="29">
        <v>0</v>
      </c>
    </row>
    <row r="40" spans="1:10" s="14" customFormat="1" ht="20.100000000000001" customHeight="1">
      <c r="A40" s="175" t="s">
        <v>126</v>
      </c>
      <c r="B40" s="27"/>
      <c r="C40" s="174"/>
      <c r="D40" s="29">
        <v>6881533</v>
      </c>
      <c r="E40" s="29"/>
      <c r="F40" s="29">
        <v>5503260</v>
      </c>
      <c r="G40" s="29"/>
      <c r="H40" s="29">
        <v>0</v>
      </c>
      <c r="I40" s="29"/>
      <c r="J40" s="29">
        <v>0</v>
      </c>
    </row>
    <row r="41" spans="1:10" s="14" customFormat="1" ht="20.100000000000001" customHeight="1">
      <c r="A41" s="33" t="s">
        <v>39</v>
      </c>
      <c r="B41" s="27"/>
      <c r="C41" s="174"/>
      <c r="D41" s="31">
        <v>3679924</v>
      </c>
      <c r="E41" s="29"/>
      <c r="F41" s="31">
        <v>5887430</v>
      </c>
      <c r="G41" s="29"/>
      <c r="H41" s="31">
        <v>31017</v>
      </c>
      <c r="I41" s="29"/>
      <c r="J41" s="31">
        <v>2167485</v>
      </c>
    </row>
    <row r="42" spans="1:10" s="14" customFormat="1" ht="6" customHeight="1">
      <c r="A42" s="6"/>
      <c r="B42" s="27"/>
      <c r="C42" s="27"/>
      <c r="D42" s="26"/>
      <c r="E42" s="32"/>
      <c r="F42" s="26"/>
      <c r="G42" s="32"/>
      <c r="H42" s="26"/>
      <c r="I42" s="26"/>
      <c r="J42" s="26"/>
    </row>
    <row r="43" spans="1:10" s="14" customFormat="1" ht="20.100000000000001" customHeight="1">
      <c r="A43" s="14" t="s">
        <v>48</v>
      </c>
      <c r="B43" s="27"/>
      <c r="C43" s="27"/>
      <c r="D43" s="30">
        <f>SUM(D27:D41)</f>
        <v>314749483</v>
      </c>
      <c r="E43" s="32"/>
      <c r="F43" s="30">
        <f>SUM(F27:F41)</f>
        <v>215584978</v>
      </c>
      <c r="G43" s="32"/>
      <c r="H43" s="30">
        <f>SUM(H27:H41)</f>
        <v>135944801</v>
      </c>
      <c r="I43" s="26"/>
      <c r="J43" s="30">
        <f>SUM(J27:J41)</f>
        <v>127114816</v>
      </c>
    </row>
    <row r="44" spans="1:10" s="14" customFormat="1" ht="6" customHeight="1">
      <c r="A44" s="6"/>
      <c r="B44" s="27"/>
      <c r="C44" s="27"/>
      <c r="D44" s="26"/>
      <c r="E44" s="32"/>
      <c r="F44" s="26"/>
      <c r="G44" s="32"/>
      <c r="H44" s="26"/>
      <c r="I44" s="26"/>
      <c r="J44" s="26"/>
    </row>
    <row r="45" spans="1:10" s="14" customFormat="1" ht="20.100000000000001" customHeight="1" thickBot="1">
      <c r="A45" s="14" t="s">
        <v>2</v>
      </c>
      <c r="B45" s="27"/>
      <c r="C45" s="27"/>
      <c r="D45" s="34">
        <f>+D43+D23</f>
        <v>360513918</v>
      </c>
      <c r="E45" s="26"/>
      <c r="F45" s="34">
        <f>+F43+F23</f>
        <v>254183768</v>
      </c>
      <c r="G45" s="26"/>
      <c r="H45" s="34">
        <f>+H43+H23</f>
        <v>139201158</v>
      </c>
      <c r="I45" s="26"/>
      <c r="J45" s="34">
        <f>+J43+J23</f>
        <v>129089859</v>
      </c>
    </row>
    <row r="46" spans="1:10" s="14" customFormat="1" ht="20.100000000000001" customHeight="1" thickTop="1">
      <c r="B46" s="27"/>
      <c r="C46" s="27"/>
      <c r="D46" s="26"/>
      <c r="E46" s="26"/>
      <c r="F46" s="26"/>
      <c r="G46" s="26"/>
      <c r="H46" s="26"/>
      <c r="I46" s="26"/>
      <c r="J46" s="26"/>
    </row>
    <row r="47" spans="1:10" s="14" customFormat="1" ht="20.100000000000001" customHeight="1">
      <c r="B47" s="27"/>
      <c r="C47" s="27"/>
      <c r="D47" s="26"/>
      <c r="E47" s="26"/>
      <c r="F47" s="26"/>
      <c r="G47" s="26"/>
      <c r="H47" s="26"/>
      <c r="I47" s="26"/>
      <c r="J47" s="26"/>
    </row>
    <row r="48" spans="1:10" s="14" customFormat="1" ht="20.100000000000001" customHeight="1">
      <c r="A48" s="6" t="s">
        <v>15</v>
      </c>
      <c r="B48" s="27"/>
      <c r="C48" s="27"/>
      <c r="D48" s="26"/>
      <c r="E48" s="26"/>
      <c r="F48" s="26"/>
      <c r="G48" s="26"/>
      <c r="H48" s="26"/>
      <c r="I48" s="26"/>
      <c r="J48" s="26"/>
    </row>
    <row r="49" spans="1:10" ht="12" customHeight="1">
      <c r="A49" s="14"/>
      <c r="B49" s="27"/>
      <c r="C49" s="27"/>
      <c r="D49" s="26"/>
      <c r="E49" s="26"/>
      <c r="F49" s="26"/>
      <c r="G49" s="26"/>
      <c r="H49" s="26"/>
      <c r="I49" s="26"/>
      <c r="J49" s="26"/>
    </row>
    <row r="50" spans="1:10" s="33" customFormat="1" ht="20.100000000000001" customHeight="1">
      <c r="A50" s="36" t="s">
        <v>272</v>
      </c>
      <c r="B50" s="37"/>
      <c r="C50" s="37"/>
      <c r="D50" s="30"/>
      <c r="E50" s="30"/>
      <c r="F50" s="30"/>
      <c r="G50" s="30"/>
      <c r="H50" s="30"/>
      <c r="I50" s="30"/>
      <c r="J50" s="30"/>
    </row>
    <row r="51" spans="1:10" ht="20.100000000000001" customHeight="1">
      <c r="A51" s="1" t="s">
        <v>41</v>
      </c>
      <c r="B51" s="2"/>
      <c r="C51" s="2"/>
      <c r="D51" s="3"/>
      <c r="E51" s="3"/>
      <c r="F51" s="3"/>
      <c r="G51" s="3"/>
      <c r="H51" s="4"/>
      <c r="I51" s="5"/>
      <c r="J51" s="4"/>
    </row>
    <row r="52" spans="1:10" ht="20.100000000000001" customHeight="1">
      <c r="A52" s="7" t="s">
        <v>84</v>
      </c>
      <c r="B52" s="2"/>
      <c r="C52" s="2"/>
      <c r="D52" s="3"/>
      <c r="E52" s="3"/>
      <c r="F52" s="3"/>
      <c r="G52" s="3"/>
      <c r="H52" s="5"/>
      <c r="I52" s="5"/>
      <c r="J52" s="5"/>
    </row>
    <row r="53" spans="1:10" ht="20.100000000000001" customHeight="1">
      <c r="A53" s="8" t="str">
        <f>A3</f>
        <v>ณ วันที่ 31 มีนาคม พ.ศ. 2563</v>
      </c>
      <c r="B53" s="9"/>
      <c r="C53" s="9"/>
      <c r="D53" s="10"/>
      <c r="E53" s="10"/>
      <c r="F53" s="10"/>
      <c r="G53" s="10"/>
      <c r="H53" s="10"/>
      <c r="I53" s="10"/>
      <c r="J53" s="10"/>
    </row>
    <row r="54" spans="1:10" ht="20.100000000000001" customHeight="1">
      <c r="A54" s="11"/>
      <c r="B54" s="12"/>
      <c r="C54" s="12"/>
      <c r="D54" s="13"/>
      <c r="E54" s="13"/>
      <c r="F54" s="13"/>
      <c r="G54" s="13"/>
      <c r="H54" s="13"/>
      <c r="I54" s="13"/>
      <c r="J54" s="13"/>
    </row>
    <row r="55" spans="1:10" s="14" customFormat="1" ht="20.100000000000001" customHeight="1">
      <c r="B55" s="15"/>
      <c r="C55" s="15"/>
      <c r="D55" s="247" t="s">
        <v>106</v>
      </c>
      <c r="E55" s="247"/>
      <c r="F55" s="247"/>
      <c r="G55" s="17"/>
      <c r="H55" s="247" t="s">
        <v>141</v>
      </c>
      <c r="I55" s="247"/>
      <c r="J55" s="247"/>
    </row>
    <row r="56" spans="1:10" s="14" customFormat="1" ht="20.100000000000001" customHeight="1">
      <c r="B56" s="18"/>
      <c r="C56" s="18"/>
      <c r="D56" s="19" t="s">
        <v>91</v>
      </c>
      <c r="E56" s="20"/>
      <c r="F56" s="19" t="s">
        <v>92</v>
      </c>
      <c r="G56" s="19"/>
      <c r="H56" s="19" t="s">
        <v>91</v>
      </c>
      <c r="I56" s="20"/>
      <c r="J56" s="19" t="s">
        <v>92</v>
      </c>
    </row>
    <row r="57" spans="1:10" s="14" customFormat="1" ht="20.100000000000001" customHeight="1">
      <c r="B57" s="18"/>
      <c r="C57" s="18"/>
      <c r="D57" s="19" t="s">
        <v>93</v>
      </c>
      <c r="E57" s="20"/>
      <c r="F57" s="19" t="s">
        <v>94</v>
      </c>
      <c r="G57" s="19"/>
      <c r="H57" s="19" t="s">
        <v>93</v>
      </c>
      <c r="I57" s="20"/>
      <c r="J57" s="19" t="s">
        <v>94</v>
      </c>
    </row>
    <row r="58" spans="1:10" s="14" customFormat="1" ht="20.100000000000001" customHeight="1">
      <c r="B58" s="18"/>
      <c r="C58" s="18"/>
      <c r="D58" s="19" t="s">
        <v>195</v>
      </c>
      <c r="E58" s="20"/>
      <c r="F58" s="19" t="s">
        <v>160</v>
      </c>
      <c r="G58" s="19"/>
      <c r="H58" s="19" t="s">
        <v>195</v>
      </c>
      <c r="I58" s="20"/>
      <c r="J58" s="19" t="s">
        <v>160</v>
      </c>
    </row>
    <row r="59" spans="1:10" s="14" customFormat="1" ht="20.100000000000001" customHeight="1">
      <c r="B59" s="21" t="s">
        <v>0</v>
      </c>
      <c r="C59" s="18"/>
      <c r="D59" s="22" t="s">
        <v>95</v>
      </c>
      <c r="E59" s="23"/>
      <c r="F59" s="22" t="s">
        <v>95</v>
      </c>
      <c r="G59" s="23"/>
      <c r="H59" s="22" t="s">
        <v>95</v>
      </c>
      <c r="I59" s="23"/>
      <c r="J59" s="22" t="s">
        <v>95</v>
      </c>
    </row>
    <row r="60" spans="1:10" ht="20.100000000000001" customHeight="1">
      <c r="B60" s="27"/>
      <c r="C60" s="27"/>
      <c r="D60" s="26"/>
      <c r="E60" s="26"/>
      <c r="F60" s="26"/>
      <c r="G60" s="26"/>
      <c r="H60" s="25"/>
      <c r="I60" s="26"/>
      <c r="J60" s="25"/>
    </row>
    <row r="61" spans="1:10" ht="20.100000000000001" customHeight="1">
      <c r="A61" s="7" t="s">
        <v>133</v>
      </c>
      <c r="B61" s="24"/>
      <c r="C61" s="24"/>
      <c r="D61" s="20"/>
      <c r="E61" s="20"/>
      <c r="F61" s="20"/>
      <c r="G61" s="20"/>
      <c r="H61" s="25"/>
      <c r="I61" s="26"/>
      <c r="J61" s="25"/>
    </row>
    <row r="62" spans="1:10" ht="8.1" customHeight="1">
      <c r="B62" s="27"/>
      <c r="C62" s="27"/>
      <c r="D62" s="26"/>
      <c r="E62" s="26"/>
      <c r="F62" s="26"/>
      <c r="G62" s="26"/>
      <c r="H62" s="25"/>
      <c r="I62" s="26"/>
      <c r="J62" s="25"/>
    </row>
    <row r="63" spans="1:10" ht="20.100000000000001" customHeight="1">
      <c r="A63" s="14" t="s">
        <v>3</v>
      </c>
      <c r="B63" s="177"/>
      <c r="C63" s="177"/>
      <c r="D63" s="25"/>
      <c r="E63" s="26"/>
      <c r="F63" s="25"/>
      <c r="G63" s="25"/>
      <c r="H63" s="25"/>
      <c r="I63" s="26"/>
      <c r="J63" s="25"/>
    </row>
    <row r="64" spans="1:10" ht="8.1" customHeight="1">
      <c r="A64" s="14"/>
      <c r="B64" s="177"/>
      <c r="C64" s="177"/>
      <c r="D64" s="25"/>
      <c r="E64" s="26"/>
      <c r="F64" s="25"/>
      <c r="G64" s="25"/>
      <c r="H64" s="25"/>
      <c r="I64" s="26"/>
      <c r="J64" s="25"/>
    </row>
    <row r="65" spans="1:10" ht="20.100000000000001" customHeight="1">
      <c r="A65" s="175" t="s">
        <v>59</v>
      </c>
      <c r="B65" s="177"/>
      <c r="C65" s="177"/>
      <c r="D65" s="25"/>
      <c r="E65" s="26"/>
      <c r="F65" s="25"/>
      <c r="G65" s="25"/>
      <c r="H65" s="25"/>
      <c r="I65" s="26"/>
      <c r="J65" s="25"/>
    </row>
    <row r="66" spans="1:10" ht="20.100000000000001" customHeight="1">
      <c r="A66" s="175" t="s">
        <v>60</v>
      </c>
      <c r="B66" s="177">
        <v>15</v>
      </c>
      <c r="C66" s="177"/>
      <c r="D66" s="29">
        <v>4066083</v>
      </c>
      <c r="E66" s="35"/>
      <c r="F66" s="29">
        <v>300000</v>
      </c>
      <c r="G66" s="35"/>
      <c r="H66" s="29">
        <v>3913335</v>
      </c>
      <c r="I66" s="26"/>
      <c r="J66" s="29">
        <v>300000</v>
      </c>
    </row>
    <row r="67" spans="1:10" ht="20.100000000000001" customHeight="1">
      <c r="A67" s="6" t="s">
        <v>81</v>
      </c>
      <c r="B67" s="177">
        <v>14</v>
      </c>
      <c r="C67" s="177"/>
      <c r="D67" s="29">
        <v>17746856</v>
      </c>
      <c r="E67" s="26"/>
      <c r="F67" s="29">
        <v>20036179</v>
      </c>
      <c r="G67" s="26"/>
      <c r="H67" s="29">
        <v>335142</v>
      </c>
      <c r="I67" s="26"/>
      <c r="J67" s="29">
        <v>713649</v>
      </c>
    </row>
    <row r="68" spans="1:10" ht="20.100000000000001" customHeight="1">
      <c r="A68" s="176" t="s">
        <v>83</v>
      </c>
      <c r="B68" s="177">
        <v>15</v>
      </c>
      <c r="C68" s="27"/>
      <c r="D68" s="29">
        <v>0</v>
      </c>
      <c r="E68" s="26"/>
      <c r="F68" s="29">
        <v>0</v>
      </c>
      <c r="G68" s="26"/>
      <c r="H68" s="29">
        <v>4553395</v>
      </c>
      <c r="I68" s="26"/>
      <c r="J68" s="29">
        <v>4338917</v>
      </c>
    </row>
    <row r="69" spans="1:10" ht="20.100000000000001" customHeight="1">
      <c r="A69" s="6" t="s">
        <v>241</v>
      </c>
      <c r="B69" s="177"/>
      <c r="C69" s="27"/>
      <c r="D69" s="29">
        <v>12142160</v>
      </c>
      <c r="E69" s="26"/>
      <c r="F69" s="29">
        <v>11500</v>
      </c>
      <c r="G69" s="26"/>
      <c r="H69" s="29">
        <v>161242</v>
      </c>
      <c r="I69" s="26"/>
      <c r="J69" s="29">
        <v>0</v>
      </c>
    </row>
    <row r="70" spans="1:10" ht="20.100000000000001" customHeight="1">
      <c r="A70" s="178" t="s">
        <v>240</v>
      </c>
      <c r="B70" s="177">
        <v>15</v>
      </c>
      <c r="C70" s="27"/>
      <c r="D70" s="29">
        <v>6285533</v>
      </c>
      <c r="E70" s="26"/>
      <c r="F70" s="29">
        <v>5659718</v>
      </c>
      <c r="G70" s="26"/>
      <c r="H70" s="29">
        <v>2868871</v>
      </c>
      <c r="I70" s="26"/>
      <c r="J70" s="29">
        <v>2935438</v>
      </c>
    </row>
    <row r="71" spans="1:10" ht="20.100000000000001" customHeight="1">
      <c r="A71" s="178" t="s">
        <v>134</v>
      </c>
      <c r="B71" s="177">
        <v>15</v>
      </c>
      <c r="C71" s="27"/>
      <c r="D71" s="29">
        <v>8292545</v>
      </c>
      <c r="E71" s="26"/>
      <c r="F71" s="29">
        <v>4000000</v>
      </c>
      <c r="G71" s="26"/>
      <c r="H71" s="29">
        <v>8292545</v>
      </c>
      <c r="I71" s="26"/>
      <c r="J71" s="29">
        <v>4000000</v>
      </c>
    </row>
    <row r="72" spans="1:10" ht="20.100000000000001" customHeight="1">
      <c r="A72" s="176" t="s">
        <v>45</v>
      </c>
      <c r="B72" s="177"/>
      <c r="C72" s="27"/>
      <c r="D72" s="29">
        <v>358986</v>
      </c>
      <c r="E72" s="26"/>
      <c r="F72" s="29">
        <v>251943</v>
      </c>
      <c r="G72" s="26"/>
      <c r="H72" s="29">
        <v>118</v>
      </c>
      <c r="I72" s="26"/>
      <c r="J72" s="29">
        <v>121</v>
      </c>
    </row>
    <row r="73" spans="1:10" ht="20.100000000000001" customHeight="1">
      <c r="A73" s="175" t="s">
        <v>14</v>
      </c>
      <c r="B73" s="177"/>
      <c r="C73" s="27"/>
      <c r="D73" s="29">
        <v>1156427</v>
      </c>
      <c r="E73" s="26"/>
      <c r="F73" s="29">
        <v>1859596</v>
      </c>
      <c r="G73" s="26"/>
      <c r="H73" s="29">
        <v>95006</v>
      </c>
      <c r="I73" s="26"/>
      <c r="J73" s="29">
        <v>0</v>
      </c>
    </row>
    <row r="74" spans="1:10" ht="20.100000000000001" customHeight="1">
      <c r="A74" s="175" t="s">
        <v>9</v>
      </c>
      <c r="B74" s="177"/>
      <c r="C74" s="27"/>
      <c r="D74" s="31">
        <v>5049802</v>
      </c>
      <c r="E74" s="26"/>
      <c r="F74" s="31">
        <v>3472708</v>
      </c>
      <c r="G74" s="26"/>
      <c r="H74" s="31">
        <v>26559</v>
      </c>
      <c r="I74" s="26"/>
      <c r="J74" s="31">
        <v>28824</v>
      </c>
    </row>
    <row r="75" spans="1:10" ht="8.1" customHeight="1">
      <c r="A75" s="175"/>
      <c r="B75" s="177"/>
      <c r="C75" s="177"/>
      <c r="D75" s="26"/>
      <c r="E75" s="26"/>
      <c r="F75" s="26"/>
      <c r="G75" s="26"/>
      <c r="H75" s="26"/>
      <c r="I75" s="26"/>
      <c r="J75" s="26"/>
    </row>
    <row r="76" spans="1:10" ht="20.100000000000001" customHeight="1">
      <c r="A76" s="14" t="s">
        <v>49</v>
      </c>
      <c r="B76" s="177"/>
      <c r="C76" s="177"/>
      <c r="D76" s="30">
        <f>SUM(D66:D74)</f>
        <v>55098392</v>
      </c>
      <c r="E76" s="26"/>
      <c r="F76" s="30">
        <f>SUM(F66:F74)</f>
        <v>35591644</v>
      </c>
      <c r="G76" s="26"/>
      <c r="H76" s="30">
        <f>SUM(H66:H74)</f>
        <v>20246213</v>
      </c>
      <c r="I76" s="26"/>
      <c r="J76" s="30">
        <f>SUM(J66:J74)</f>
        <v>12316949</v>
      </c>
    </row>
    <row r="77" spans="1:10" ht="20.100000000000001" customHeight="1">
      <c r="B77" s="177"/>
      <c r="C77" s="177"/>
      <c r="D77" s="26"/>
      <c r="E77" s="26"/>
      <c r="F77" s="26"/>
      <c r="G77" s="26"/>
      <c r="H77" s="26"/>
      <c r="I77" s="26"/>
      <c r="J77" s="26"/>
    </row>
    <row r="78" spans="1:10" ht="20.100000000000001" customHeight="1">
      <c r="A78" s="7" t="s">
        <v>10</v>
      </c>
      <c r="B78" s="177"/>
      <c r="C78" s="177"/>
      <c r="D78" s="26"/>
      <c r="E78" s="35"/>
      <c r="F78" s="26"/>
      <c r="G78" s="35"/>
      <c r="H78" s="26"/>
      <c r="I78" s="26"/>
      <c r="J78" s="26"/>
    </row>
    <row r="79" spans="1:10" ht="8.1" customHeight="1">
      <c r="A79" s="7"/>
      <c r="B79" s="177"/>
      <c r="C79" s="177"/>
      <c r="D79" s="26"/>
      <c r="E79" s="35"/>
      <c r="F79" s="26"/>
      <c r="G79" s="35"/>
      <c r="H79" s="26"/>
      <c r="I79" s="26"/>
      <c r="J79" s="26"/>
    </row>
    <row r="80" spans="1:10" ht="20.100000000000001" customHeight="1">
      <c r="A80" s="175" t="s">
        <v>214</v>
      </c>
      <c r="B80" s="177"/>
      <c r="C80" s="27"/>
      <c r="D80" s="29">
        <v>83089129</v>
      </c>
      <c r="E80" s="26"/>
      <c r="F80" s="29">
        <v>15841</v>
      </c>
      <c r="G80" s="26"/>
      <c r="H80" s="29">
        <v>548662</v>
      </c>
      <c r="I80" s="26"/>
      <c r="J80" s="29">
        <v>0</v>
      </c>
    </row>
    <row r="81" spans="1:10" ht="20.100000000000001" customHeight="1">
      <c r="A81" s="175" t="s">
        <v>232</v>
      </c>
      <c r="B81" s="177">
        <v>7</v>
      </c>
      <c r="C81" s="27"/>
      <c r="D81" s="29">
        <v>2098515</v>
      </c>
      <c r="E81" s="26"/>
      <c r="F81" s="29">
        <v>0</v>
      </c>
      <c r="G81" s="26"/>
      <c r="H81" s="29">
        <v>1980062</v>
      </c>
      <c r="I81" s="26"/>
      <c r="J81" s="29">
        <v>0</v>
      </c>
    </row>
    <row r="82" spans="1:10" ht="20.100000000000001" customHeight="1">
      <c r="A82" s="176" t="s">
        <v>191</v>
      </c>
      <c r="B82" s="177">
        <v>15</v>
      </c>
      <c r="C82" s="27"/>
      <c r="D82" s="29">
        <v>50742297</v>
      </c>
      <c r="E82" s="26"/>
      <c r="F82" s="29">
        <v>39010773</v>
      </c>
      <c r="G82" s="26"/>
      <c r="H82" s="29">
        <v>17684391</v>
      </c>
      <c r="I82" s="26"/>
      <c r="J82" s="29">
        <v>16268953</v>
      </c>
    </row>
    <row r="83" spans="1:10" ht="20.100000000000001" customHeight="1">
      <c r="A83" s="175" t="s">
        <v>40</v>
      </c>
      <c r="B83" s="177">
        <v>15</v>
      </c>
      <c r="C83" s="27"/>
      <c r="D83" s="29">
        <v>60125921</v>
      </c>
      <c r="E83" s="26"/>
      <c r="F83" s="29">
        <v>63375520</v>
      </c>
      <c r="G83" s="26"/>
      <c r="H83" s="29">
        <v>47086601</v>
      </c>
      <c r="I83" s="26"/>
      <c r="J83" s="29">
        <v>51064613</v>
      </c>
    </row>
    <row r="84" spans="1:10" ht="20.100000000000001" customHeight="1">
      <c r="A84" s="175" t="s">
        <v>151</v>
      </c>
      <c r="B84" s="177"/>
      <c r="C84" s="27"/>
      <c r="D84" s="29">
        <v>1369485</v>
      </c>
      <c r="E84" s="26"/>
      <c r="F84" s="29">
        <v>1322469</v>
      </c>
      <c r="G84" s="26"/>
      <c r="H84" s="29">
        <v>16578</v>
      </c>
      <c r="I84" s="26"/>
      <c r="J84" s="29">
        <v>17614</v>
      </c>
    </row>
    <row r="85" spans="1:10" ht="20.100000000000001" customHeight="1">
      <c r="A85" s="175" t="s">
        <v>123</v>
      </c>
      <c r="B85" s="177"/>
      <c r="C85" s="27"/>
      <c r="D85" s="29">
        <v>25116663</v>
      </c>
      <c r="E85" s="26"/>
      <c r="F85" s="29">
        <v>24144264</v>
      </c>
      <c r="G85" s="26"/>
      <c r="H85" s="29">
        <v>203694</v>
      </c>
      <c r="I85" s="26"/>
      <c r="J85" s="29">
        <v>200138</v>
      </c>
    </row>
    <row r="86" spans="1:10" ht="20.100000000000001" customHeight="1">
      <c r="A86" s="6" t="s">
        <v>34</v>
      </c>
      <c r="B86" s="177"/>
      <c r="C86" s="27"/>
      <c r="D86" s="31">
        <v>2638878</v>
      </c>
      <c r="E86" s="26"/>
      <c r="F86" s="31">
        <v>4855411</v>
      </c>
      <c r="G86" s="26"/>
      <c r="H86" s="31">
        <v>5397</v>
      </c>
      <c r="I86" s="26"/>
      <c r="J86" s="31">
        <v>5148</v>
      </c>
    </row>
    <row r="87" spans="1:10" ht="8.1" customHeight="1">
      <c r="B87" s="27"/>
      <c r="C87" s="27"/>
      <c r="D87" s="26"/>
      <c r="E87" s="26"/>
      <c r="F87" s="26"/>
      <c r="G87" s="26"/>
      <c r="H87" s="26"/>
      <c r="I87" s="26"/>
      <c r="J87" s="26"/>
    </row>
    <row r="88" spans="1:10" ht="20.100000000000001" customHeight="1">
      <c r="A88" s="14" t="s">
        <v>50</v>
      </c>
      <c r="B88" s="177"/>
      <c r="C88" s="177"/>
      <c r="D88" s="30">
        <f>SUM(D80:D86)</f>
        <v>225180888</v>
      </c>
      <c r="E88" s="26"/>
      <c r="F88" s="30">
        <f>SUM(F80:F86)</f>
        <v>132724278</v>
      </c>
      <c r="G88" s="26"/>
      <c r="H88" s="30">
        <f>SUM(H80:H86)</f>
        <v>67525385</v>
      </c>
      <c r="I88" s="26"/>
      <c r="J88" s="30">
        <f>SUM(J80:J86)</f>
        <v>67556466</v>
      </c>
    </row>
    <row r="89" spans="1:10" ht="8.1" customHeight="1">
      <c r="A89" s="14"/>
      <c r="B89" s="177"/>
      <c r="C89" s="177"/>
      <c r="D89" s="26"/>
      <c r="E89" s="26"/>
      <c r="F89" s="26"/>
      <c r="G89" s="26"/>
      <c r="H89" s="26"/>
      <c r="I89" s="26"/>
      <c r="J89" s="26"/>
    </row>
    <row r="90" spans="1:10" ht="20.100000000000001" customHeight="1">
      <c r="A90" s="14" t="s">
        <v>16</v>
      </c>
      <c r="B90" s="38"/>
      <c r="C90" s="38"/>
      <c r="D90" s="30">
        <f>+D88+D76</f>
        <v>280279280</v>
      </c>
      <c r="E90" s="26"/>
      <c r="F90" s="30">
        <f>+F88+F76</f>
        <v>168315922</v>
      </c>
      <c r="G90" s="26"/>
      <c r="H90" s="30">
        <f>+H88+H76</f>
        <v>87771598</v>
      </c>
      <c r="I90" s="26"/>
      <c r="J90" s="30">
        <f>+J88+J76</f>
        <v>79873415</v>
      </c>
    </row>
    <row r="91" spans="1:10" ht="20.100000000000001" customHeight="1">
      <c r="A91" s="14"/>
      <c r="B91" s="38"/>
      <c r="C91" s="38"/>
      <c r="D91" s="26"/>
      <c r="E91" s="26"/>
      <c r="F91" s="26"/>
      <c r="G91" s="26"/>
      <c r="H91" s="26"/>
      <c r="I91" s="26"/>
      <c r="J91" s="26"/>
    </row>
    <row r="92" spans="1:10" ht="20.100000000000001" customHeight="1">
      <c r="A92" s="14"/>
      <c r="B92" s="38"/>
      <c r="C92" s="38"/>
      <c r="D92" s="26"/>
      <c r="E92" s="26"/>
      <c r="F92" s="26"/>
      <c r="G92" s="26"/>
      <c r="H92" s="26"/>
      <c r="I92" s="26"/>
      <c r="J92" s="26"/>
    </row>
    <row r="93" spans="1:10" ht="20.100000000000001" customHeight="1">
      <c r="A93" s="14"/>
      <c r="B93" s="38"/>
      <c r="C93" s="38"/>
      <c r="D93" s="26"/>
      <c r="E93" s="26"/>
      <c r="F93" s="26"/>
      <c r="G93" s="26"/>
      <c r="H93" s="26"/>
      <c r="I93" s="26"/>
      <c r="J93" s="26"/>
    </row>
    <row r="94" spans="1:10" ht="20.100000000000001" customHeight="1">
      <c r="A94" s="14"/>
      <c r="B94" s="38"/>
      <c r="C94" s="38"/>
      <c r="D94" s="26"/>
      <c r="E94" s="26"/>
      <c r="F94" s="26"/>
      <c r="G94" s="26"/>
      <c r="H94" s="26"/>
      <c r="I94" s="26"/>
      <c r="J94" s="26"/>
    </row>
    <row r="95" spans="1:10" ht="20.100000000000001" customHeight="1">
      <c r="A95" s="14"/>
      <c r="B95" s="38"/>
      <c r="C95" s="38"/>
      <c r="D95" s="26"/>
      <c r="E95" s="26"/>
      <c r="F95" s="26"/>
      <c r="G95" s="26"/>
      <c r="H95" s="26"/>
      <c r="I95" s="26"/>
      <c r="J95" s="26"/>
    </row>
    <row r="96" spans="1:10" ht="20.100000000000001" customHeight="1">
      <c r="A96" s="14"/>
      <c r="B96" s="38"/>
      <c r="C96" s="38"/>
      <c r="D96" s="26"/>
      <c r="E96" s="26"/>
      <c r="F96" s="26"/>
      <c r="G96" s="26"/>
      <c r="H96" s="26"/>
      <c r="I96" s="26"/>
      <c r="J96" s="26"/>
    </row>
    <row r="97" spans="1:10" ht="20.100000000000001" customHeight="1">
      <c r="A97" s="14"/>
      <c r="B97" s="38"/>
      <c r="C97" s="38"/>
      <c r="D97" s="26"/>
      <c r="E97" s="26"/>
      <c r="F97" s="26"/>
      <c r="G97" s="26"/>
      <c r="H97" s="26"/>
      <c r="I97" s="26"/>
      <c r="J97" s="26"/>
    </row>
    <row r="98" spans="1:10" ht="10.5" customHeight="1">
      <c r="A98" s="14"/>
      <c r="B98" s="38"/>
      <c r="C98" s="38"/>
      <c r="D98" s="26"/>
      <c r="E98" s="26"/>
      <c r="F98" s="26"/>
      <c r="G98" s="26"/>
      <c r="H98" s="26"/>
      <c r="I98" s="26"/>
      <c r="J98" s="26"/>
    </row>
    <row r="99" spans="1:10" s="33" customFormat="1" ht="20.100000000000001" customHeight="1">
      <c r="A99" s="3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37"/>
      <c r="C99" s="37"/>
      <c r="D99" s="30"/>
      <c r="E99" s="30"/>
      <c r="F99" s="30"/>
      <c r="G99" s="30"/>
      <c r="H99" s="30"/>
      <c r="I99" s="30"/>
      <c r="J99" s="30"/>
    </row>
    <row r="100" spans="1:10" ht="20.100000000000001" customHeight="1">
      <c r="A100" s="1" t="s">
        <v>41</v>
      </c>
      <c r="B100" s="2"/>
      <c r="C100" s="2"/>
      <c r="D100" s="3"/>
      <c r="E100" s="3"/>
      <c r="F100" s="3"/>
      <c r="G100" s="3"/>
      <c r="H100" s="4"/>
      <c r="I100" s="5"/>
      <c r="J100" s="4"/>
    </row>
    <row r="101" spans="1:10" ht="20.100000000000001" customHeight="1">
      <c r="A101" s="7" t="s">
        <v>84</v>
      </c>
      <c r="B101" s="2"/>
      <c r="C101" s="2"/>
      <c r="D101" s="3"/>
      <c r="E101" s="3"/>
      <c r="F101" s="3"/>
      <c r="G101" s="3"/>
      <c r="H101" s="5"/>
      <c r="I101" s="5"/>
      <c r="J101" s="5"/>
    </row>
    <row r="102" spans="1:10" s="14" customFormat="1" ht="20.100000000000001" customHeight="1">
      <c r="A102" s="8" t="str">
        <f>A53</f>
        <v>ณ วันที่ 31 มีนาคม พ.ศ. 2563</v>
      </c>
      <c r="B102" s="9"/>
      <c r="C102" s="9"/>
      <c r="D102" s="10"/>
      <c r="E102" s="10"/>
      <c r="F102" s="10"/>
      <c r="G102" s="10"/>
      <c r="H102" s="10"/>
      <c r="I102" s="10"/>
      <c r="J102" s="10"/>
    </row>
    <row r="103" spans="1:10" s="14" customFormat="1" ht="20.100000000000001" customHeight="1">
      <c r="A103" s="11"/>
      <c r="B103" s="12"/>
      <c r="C103" s="12"/>
      <c r="D103" s="13"/>
      <c r="E103" s="13"/>
      <c r="F103" s="13"/>
      <c r="G103" s="13"/>
      <c r="H103" s="13"/>
      <c r="I103" s="13"/>
      <c r="J103" s="13"/>
    </row>
    <row r="104" spans="1:10" s="14" customFormat="1" ht="20.100000000000001" customHeight="1">
      <c r="B104" s="15"/>
      <c r="C104" s="15"/>
      <c r="D104" s="247" t="s">
        <v>106</v>
      </c>
      <c r="E104" s="247"/>
      <c r="F104" s="247"/>
      <c r="G104" s="17"/>
      <c r="H104" s="247" t="s">
        <v>141</v>
      </c>
      <c r="I104" s="247"/>
      <c r="J104" s="247"/>
    </row>
    <row r="105" spans="1:10" s="14" customFormat="1" ht="20.100000000000001" customHeight="1">
      <c r="B105" s="18"/>
      <c r="C105" s="18"/>
      <c r="D105" s="19" t="s">
        <v>91</v>
      </c>
      <c r="E105" s="20"/>
      <c r="F105" s="19" t="s">
        <v>92</v>
      </c>
      <c r="G105" s="19"/>
      <c r="H105" s="19" t="s">
        <v>91</v>
      </c>
      <c r="I105" s="20"/>
      <c r="J105" s="19" t="s">
        <v>92</v>
      </c>
    </row>
    <row r="106" spans="1:10" s="14" customFormat="1" ht="20.100000000000001" customHeight="1">
      <c r="B106" s="18"/>
      <c r="C106" s="18"/>
      <c r="D106" s="19" t="s">
        <v>93</v>
      </c>
      <c r="E106" s="20"/>
      <c r="F106" s="19" t="s">
        <v>94</v>
      </c>
      <c r="G106" s="19"/>
      <c r="H106" s="19" t="s">
        <v>93</v>
      </c>
      <c r="I106" s="20"/>
      <c r="J106" s="19" t="s">
        <v>94</v>
      </c>
    </row>
    <row r="107" spans="1:10" s="14" customFormat="1" ht="20.100000000000001" customHeight="1">
      <c r="B107" s="18"/>
      <c r="C107" s="18"/>
      <c r="D107" s="19" t="s">
        <v>195</v>
      </c>
      <c r="E107" s="20"/>
      <c r="F107" s="19" t="s">
        <v>160</v>
      </c>
      <c r="G107" s="19"/>
      <c r="H107" s="19" t="s">
        <v>195</v>
      </c>
      <c r="I107" s="20"/>
      <c r="J107" s="19" t="s">
        <v>160</v>
      </c>
    </row>
    <row r="108" spans="1:10" s="14" customFormat="1" ht="20.100000000000001" customHeight="1">
      <c r="B108" s="21" t="s">
        <v>0</v>
      </c>
      <c r="C108" s="18"/>
      <c r="D108" s="22" t="s">
        <v>95</v>
      </c>
      <c r="E108" s="23"/>
      <c r="F108" s="22" t="s">
        <v>95</v>
      </c>
      <c r="G108" s="23"/>
      <c r="H108" s="22" t="s">
        <v>95</v>
      </c>
      <c r="I108" s="23"/>
      <c r="J108" s="22" t="s">
        <v>95</v>
      </c>
    </row>
    <row r="109" spans="1:10" ht="20.100000000000001" customHeight="1">
      <c r="A109" s="7"/>
      <c r="B109" s="24"/>
      <c r="C109" s="24"/>
      <c r="D109" s="20"/>
      <c r="E109" s="20"/>
      <c r="F109" s="20"/>
      <c r="G109" s="20"/>
      <c r="H109" s="25"/>
      <c r="I109" s="26"/>
      <c r="J109" s="25"/>
    </row>
    <row r="110" spans="1:10" ht="20.100000000000001" customHeight="1">
      <c r="A110" s="7" t="s">
        <v>212</v>
      </c>
      <c r="B110" s="24"/>
      <c r="C110" s="24"/>
      <c r="D110" s="20"/>
      <c r="E110" s="20"/>
      <c r="F110" s="20"/>
      <c r="G110" s="20"/>
      <c r="H110" s="25"/>
      <c r="I110" s="26"/>
      <c r="J110" s="25"/>
    </row>
    <row r="111" spans="1:10" ht="8.1" customHeight="1">
      <c r="A111" s="7"/>
      <c r="B111" s="24"/>
      <c r="C111" s="24"/>
      <c r="D111" s="20"/>
      <c r="E111" s="20"/>
      <c r="F111" s="20"/>
      <c r="G111" s="20"/>
      <c r="H111" s="25"/>
      <c r="I111" s="26"/>
      <c r="J111" s="25"/>
    </row>
    <row r="112" spans="1:10" ht="20.100000000000001" customHeight="1">
      <c r="A112" s="14" t="s">
        <v>135</v>
      </c>
      <c r="B112" s="179"/>
      <c r="C112" s="179"/>
      <c r="D112" s="26"/>
      <c r="E112" s="26"/>
      <c r="F112" s="26"/>
      <c r="G112" s="26"/>
      <c r="H112" s="39"/>
      <c r="I112" s="39"/>
      <c r="J112" s="39"/>
    </row>
    <row r="113" spans="1:10" ht="8.1" customHeight="1">
      <c r="A113" s="14"/>
      <c r="B113" s="179"/>
      <c r="C113" s="179"/>
      <c r="D113" s="26"/>
      <c r="E113" s="26"/>
      <c r="F113" s="26"/>
      <c r="G113" s="26"/>
      <c r="H113" s="39"/>
      <c r="I113" s="39"/>
      <c r="J113" s="39"/>
    </row>
    <row r="114" spans="1:10" ht="20.100000000000001" customHeight="1">
      <c r="A114" s="6" t="s">
        <v>4</v>
      </c>
      <c r="B114" s="27">
        <v>16</v>
      </c>
      <c r="C114" s="27"/>
      <c r="D114" s="26"/>
      <c r="E114" s="26"/>
      <c r="F114" s="26"/>
      <c r="G114" s="26"/>
      <c r="H114" s="26"/>
      <c r="I114" s="26"/>
      <c r="J114" s="26"/>
    </row>
    <row r="115" spans="1:10" ht="20.100000000000001" customHeight="1">
      <c r="A115" s="6" t="s">
        <v>31</v>
      </c>
      <c r="B115" s="27"/>
      <c r="C115" s="27"/>
      <c r="D115" s="26"/>
      <c r="E115" s="26"/>
      <c r="F115" s="26"/>
      <c r="G115" s="26"/>
      <c r="H115" s="26"/>
      <c r="I115" s="26"/>
      <c r="J115" s="26"/>
    </row>
    <row r="116" spans="1:10" ht="20.100000000000001" customHeight="1">
      <c r="A116" s="6" t="s">
        <v>192</v>
      </c>
      <c r="B116" s="27"/>
      <c r="C116" s="27"/>
    </row>
    <row r="117" spans="1:10" ht="20.100000000000001" customHeight="1">
      <c r="A117" s="6" t="s">
        <v>64</v>
      </c>
      <c r="B117" s="27"/>
      <c r="C117" s="27"/>
    </row>
    <row r="118" spans="1:10" ht="20.100000000000001" customHeight="1">
      <c r="A118" s="6" t="s">
        <v>270</v>
      </c>
      <c r="B118" s="27"/>
      <c r="C118" s="27"/>
    </row>
    <row r="119" spans="1:10" ht="20.100000000000001" customHeight="1" thickBot="1">
      <c r="A119" s="6" t="s">
        <v>193</v>
      </c>
      <c r="B119" s="27"/>
      <c r="C119" s="27"/>
      <c r="D119" s="40">
        <v>4849860</v>
      </c>
      <c r="E119" s="6"/>
      <c r="F119" s="40">
        <v>4849860</v>
      </c>
      <c r="G119" s="6"/>
      <c r="H119" s="40">
        <v>4849860</v>
      </c>
      <c r="I119" s="6"/>
      <c r="J119" s="40">
        <v>4849860</v>
      </c>
    </row>
    <row r="120" spans="1:10" ht="8.1" customHeight="1" thickTop="1">
      <c r="B120" s="27"/>
      <c r="C120" s="27"/>
      <c r="D120" s="26"/>
      <c r="E120" s="6"/>
      <c r="F120" s="26"/>
      <c r="G120" s="6"/>
      <c r="H120" s="26"/>
      <c r="I120" s="6"/>
      <c r="J120" s="26"/>
    </row>
    <row r="121" spans="1:10" ht="20.100000000000001" customHeight="1">
      <c r="A121" s="6" t="s">
        <v>32</v>
      </c>
      <c r="B121" s="27"/>
      <c r="C121" s="27"/>
      <c r="D121" s="26"/>
      <c r="E121" s="6"/>
      <c r="F121" s="26"/>
      <c r="G121" s="6"/>
      <c r="H121" s="26"/>
      <c r="I121" s="6"/>
      <c r="J121" s="26"/>
    </row>
    <row r="122" spans="1:10" ht="20.100000000000001" customHeight="1">
      <c r="A122" s="6" t="s">
        <v>215</v>
      </c>
      <c r="B122" s="27"/>
      <c r="C122" s="27"/>
      <c r="D122" s="6"/>
      <c r="E122" s="6"/>
      <c r="F122" s="6"/>
      <c r="G122" s="6"/>
      <c r="H122" s="6"/>
      <c r="I122" s="6"/>
      <c r="J122" s="6"/>
    </row>
    <row r="123" spans="1:10" ht="20.100000000000001" customHeight="1">
      <c r="A123" s="6" t="s">
        <v>64</v>
      </c>
      <c r="B123" s="27"/>
      <c r="C123" s="29"/>
      <c r="D123" s="29"/>
      <c r="E123" s="29"/>
      <c r="F123" s="29"/>
      <c r="G123" s="29"/>
      <c r="H123" s="29"/>
      <c r="I123" s="29"/>
      <c r="J123" s="29"/>
    </row>
    <row r="124" spans="1:10" ht="20.100000000000001" customHeight="1">
      <c r="A124" s="6" t="s">
        <v>271</v>
      </c>
      <c r="B124" s="27"/>
      <c r="C124" s="29"/>
      <c r="D124" s="29"/>
      <c r="E124" s="29"/>
      <c r="F124" s="29"/>
      <c r="G124" s="29"/>
      <c r="H124" s="29"/>
      <c r="I124" s="29"/>
      <c r="J124" s="29"/>
    </row>
    <row r="125" spans="1:10" ht="20.100000000000001" customHeight="1">
      <c r="A125" s="6" t="s">
        <v>193</v>
      </c>
      <c r="B125" s="27">
        <v>16</v>
      </c>
      <c r="C125" s="29"/>
      <c r="D125" s="29">
        <v>4619005</v>
      </c>
      <c r="E125" s="29"/>
      <c r="F125" s="29">
        <v>4619005</v>
      </c>
      <c r="G125" s="29"/>
      <c r="H125" s="29">
        <v>4619005</v>
      </c>
      <c r="I125" s="29"/>
      <c r="J125" s="29">
        <v>4619005</v>
      </c>
    </row>
    <row r="126" spans="1:10" ht="20.100000000000001" customHeight="1">
      <c r="A126" s="175" t="s">
        <v>149</v>
      </c>
      <c r="B126" s="27">
        <v>16</v>
      </c>
      <c r="C126" s="27"/>
      <c r="D126" s="29">
        <v>15018414</v>
      </c>
      <c r="E126" s="29"/>
      <c r="F126" s="29">
        <v>15018401</v>
      </c>
      <c r="G126" s="29"/>
      <c r="H126" s="26">
        <v>14992761</v>
      </c>
      <c r="I126" s="29"/>
      <c r="J126" s="29">
        <v>14992748</v>
      </c>
    </row>
    <row r="127" spans="1:10" ht="20.100000000000001" customHeight="1">
      <c r="A127" s="175" t="s">
        <v>33</v>
      </c>
      <c r="B127" s="27"/>
      <c r="C127" s="27"/>
      <c r="D127" s="6"/>
      <c r="E127" s="29"/>
      <c r="F127" s="6"/>
      <c r="G127" s="29"/>
      <c r="H127" s="6"/>
      <c r="I127" s="29"/>
      <c r="J127" s="6"/>
    </row>
    <row r="128" spans="1:10" ht="20.100000000000001" customHeight="1">
      <c r="A128" s="175" t="s">
        <v>194</v>
      </c>
      <c r="B128" s="27"/>
      <c r="C128" s="27"/>
      <c r="D128" s="29">
        <v>104789</v>
      </c>
      <c r="E128" s="29"/>
      <c r="F128" s="29">
        <v>104789</v>
      </c>
      <c r="G128" s="29"/>
      <c r="H128" s="29">
        <v>0</v>
      </c>
      <c r="I128" s="29"/>
      <c r="J128" s="29">
        <v>0</v>
      </c>
    </row>
    <row r="129" spans="1:10" ht="20.100000000000001" customHeight="1">
      <c r="A129" s="6" t="s">
        <v>5</v>
      </c>
      <c r="B129" s="27"/>
      <c r="D129" s="29"/>
      <c r="E129" s="29"/>
      <c r="F129" s="29"/>
      <c r="G129" s="29"/>
      <c r="H129" s="29"/>
      <c r="I129" s="29"/>
      <c r="J129" s="29"/>
    </row>
    <row r="130" spans="1:10" ht="20.100000000000001" customHeight="1">
      <c r="A130" s="6" t="s">
        <v>132</v>
      </c>
      <c r="B130" s="27"/>
      <c r="C130" s="27"/>
      <c r="D130" s="29">
        <v>484986</v>
      </c>
      <c r="E130" s="29"/>
      <c r="F130" s="29">
        <v>484986</v>
      </c>
      <c r="G130" s="29"/>
      <c r="H130" s="29">
        <v>484986</v>
      </c>
      <c r="I130" s="29"/>
      <c r="J130" s="29">
        <v>484986</v>
      </c>
    </row>
    <row r="131" spans="1:10" ht="20.100000000000001" customHeight="1">
      <c r="A131" s="33" t="s">
        <v>136</v>
      </c>
      <c r="B131" s="27"/>
      <c r="C131" s="27"/>
      <c r="D131" s="29">
        <v>35635420</v>
      </c>
      <c r="E131" s="29"/>
      <c r="F131" s="29">
        <v>40916450</v>
      </c>
      <c r="G131" s="29"/>
      <c r="H131" s="29">
        <v>8136374</v>
      </c>
      <c r="I131" s="29"/>
      <c r="J131" s="29">
        <v>5916610</v>
      </c>
    </row>
    <row r="132" spans="1:10" ht="20.100000000000001" customHeight="1">
      <c r="A132" s="33" t="s">
        <v>137</v>
      </c>
      <c r="B132" s="27"/>
      <c r="C132" s="174"/>
      <c r="D132" s="31">
        <v>-9676113</v>
      </c>
      <c r="E132" s="26"/>
      <c r="F132" s="31">
        <v>-9470039</v>
      </c>
      <c r="G132" s="26"/>
      <c r="H132" s="31">
        <v>-591224</v>
      </c>
      <c r="I132" s="26"/>
      <c r="J132" s="31">
        <v>-584563</v>
      </c>
    </row>
    <row r="133" spans="1:10" ht="8.1" customHeight="1">
      <c r="A133" s="33"/>
      <c r="B133" s="174"/>
      <c r="C133" s="174"/>
      <c r="D133" s="26"/>
      <c r="E133" s="26"/>
      <c r="F133" s="26"/>
      <c r="G133" s="26"/>
      <c r="H133" s="26"/>
      <c r="I133" s="26"/>
      <c r="J133" s="26"/>
    </row>
    <row r="134" spans="1:10" ht="20.100000000000001" customHeight="1">
      <c r="A134" s="47" t="s">
        <v>164</v>
      </c>
      <c r="B134" s="70"/>
      <c r="C134" s="67"/>
      <c r="D134" s="29">
        <f>SUM(D123:D132)</f>
        <v>46186501</v>
      </c>
      <c r="E134" s="26"/>
      <c r="F134" s="29">
        <f>SUM(F123:F132)</f>
        <v>51673592</v>
      </c>
      <c r="G134" s="26"/>
      <c r="H134" s="29">
        <f>SUM(H123:H132)</f>
        <v>27641902</v>
      </c>
      <c r="I134" s="26"/>
      <c r="J134" s="29">
        <f>SUM(J123:J132)</f>
        <v>25428786</v>
      </c>
    </row>
    <row r="135" spans="1:10" ht="20.100000000000001" customHeight="1">
      <c r="A135" s="73" t="s">
        <v>165</v>
      </c>
      <c r="B135" s="67">
        <v>22</v>
      </c>
      <c r="C135" s="67"/>
      <c r="D135" s="30">
        <v>23787658</v>
      </c>
      <c r="E135" s="26"/>
      <c r="F135" s="30">
        <v>23787658</v>
      </c>
      <c r="G135" s="26"/>
      <c r="H135" s="30">
        <v>23787658</v>
      </c>
      <c r="I135" s="26"/>
      <c r="J135" s="30">
        <v>23787658</v>
      </c>
    </row>
    <row r="136" spans="1:10" ht="8.1" customHeight="1">
      <c r="A136" s="73"/>
      <c r="B136" s="67"/>
      <c r="C136" s="67"/>
      <c r="D136" s="26"/>
      <c r="E136" s="26"/>
      <c r="F136" s="26"/>
      <c r="G136" s="26"/>
      <c r="H136" s="26"/>
      <c r="I136" s="26"/>
      <c r="J136" s="26"/>
    </row>
    <row r="137" spans="1:10" ht="20.100000000000001" customHeight="1">
      <c r="A137" s="176" t="s">
        <v>138</v>
      </c>
      <c r="B137" s="179"/>
      <c r="C137" s="179"/>
      <c r="D137" s="26">
        <f>SUM(D134:D135)</f>
        <v>69974159</v>
      </c>
      <c r="E137" s="26"/>
      <c r="F137" s="26">
        <f>SUM(F134:F135)</f>
        <v>75461250</v>
      </c>
      <c r="G137" s="26"/>
      <c r="H137" s="26">
        <f>SUM(H134:H135)</f>
        <v>51429560</v>
      </c>
      <c r="I137" s="26"/>
      <c r="J137" s="26">
        <f>SUM(J134:J135)</f>
        <v>49216444</v>
      </c>
    </row>
    <row r="138" spans="1:10" ht="20.100000000000001" customHeight="1">
      <c r="A138" s="175" t="s">
        <v>89</v>
      </c>
      <c r="B138" s="27"/>
      <c r="C138" s="179"/>
      <c r="D138" s="31">
        <v>10260479</v>
      </c>
      <c r="E138" s="26"/>
      <c r="F138" s="31">
        <v>10406596</v>
      </c>
      <c r="G138" s="26"/>
      <c r="H138" s="31">
        <v>0</v>
      </c>
      <c r="I138" s="41"/>
      <c r="J138" s="31">
        <v>0</v>
      </c>
    </row>
    <row r="139" spans="1:10" ht="8.1" customHeight="1">
      <c r="A139" s="175"/>
      <c r="B139" s="27"/>
      <c r="C139" s="179"/>
      <c r="D139" s="26"/>
      <c r="E139" s="26"/>
      <c r="F139" s="26"/>
      <c r="G139" s="26"/>
      <c r="H139" s="26"/>
      <c r="I139" s="26"/>
      <c r="J139" s="26"/>
    </row>
    <row r="140" spans="1:10" ht="20.100000000000001" customHeight="1">
      <c r="A140" s="7" t="s">
        <v>139</v>
      </c>
      <c r="B140" s="27"/>
      <c r="C140" s="179"/>
      <c r="D140" s="30">
        <f>SUM(D137:D138)</f>
        <v>80234638</v>
      </c>
      <c r="E140" s="26"/>
      <c r="F140" s="30">
        <f>SUM(F137:F138)</f>
        <v>85867846</v>
      </c>
      <c r="G140" s="26"/>
      <c r="H140" s="30">
        <f>SUM(H137:H138)</f>
        <v>51429560</v>
      </c>
      <c r="I140" s="26"/>
      <c r="J140" s="30">
        <f>SUM(J137:J138)</f>
        <v>49216444</v>
      </c>
    </row>
    <row r="141" spans="1:10" ht="8.1" customHeight="1">
      <c r="A141" s="7"/>
      <c r="B141" s="27"/>
      <c r="C141" s="179"/>
      <c r="D141" s="26"/>
      <c r="E141" s="26"/>
      <c r="F141" s="26"/>
      <c r="G141" s="26"/>
      <c r="H141" s="26"/>
      <c r="I141" s="26"/>
      <c r="J141" s="26"/>
    </row>
    <row r="142" spans="1:10" ht="20.100000000000001" customHeight="1" thickBot="1">
      <c r="A142" s="7" t="s">
        <v>140</v>
      </c>
      <c r="B142" s="27"/>
      <c r="C142" s="27"/>
      <c r="D142" s="34">
        <f>D90+D140</f>
        <v>360513918</v>
      </c>
      <c r="E142" s="26"/>
      <c r="F142" s="34">
        <f>F90+F140</f>
        <v>254183768</v>
      </c>
      <c r="G142" s="26"/>
      <c r="H142" s="34">
        <f>H90+H140</f>
        <v>139201158</v>
      </c>
      <c r="I142" s="26"/>
      <c r="J142" s="34">
        <f>J90+J140</f>
        <v>129089859</v>
      </c>
    </row>
    <row r="143" spans="1:10" ht="20.100000000000001" customHeight="1" thickTop="1">
      <c r="A143" s="7"/>
      <c r="B143" s="27"/>
      <c r="C143" s="27"/>
      <c r="D143" s="26"/>
      <c r="E143" s="26"/>
      <c r="F143" s="26"/>
      <c r="G143" s="26"/>
      <c r="H143" s="26"/>
      <c r="I143" s="26"/>
      <c r="J143" s="26"/>
    </row>
    <row r="144" spans="1:10" ht="20.100000000000001" customHeight="1">
      <c r="A144" s="7"/>
      <c r="B144" s="27"/>
      <c r="C144" s="27"/>
      <c r="D144" s="26"/>
      <c r="E144" s="26"/>
      <c r="F144" s="26"/>
      <c r="G144" s="26"/>
      <c r="H144" s="26"/>
      <c r="I144" s="26"/>
      <c r="J144" s="26"/>
    </row>
    <row r="145" spans="1:10" ht="20.100000000000001" customHeight="1">
      <c r="A145" s="7"/>
      <c r="B145" s="27"/>
      <c r="C145" s="27"/>
      <c r="D145" s="26"/>
      <c r="E145" s="26"/>
      <c r="F145" s="26"/>
      <c r="G145" s="26"/>
      <c r="H145" s="26"/>
      <c r="I145" s="26"/>
      <c r="J145" s="26"/>
    </row>
    <row r="146" spans="1:10" ht="20.100000000000001" customHeight="1">
      <c r="A146" s="7"/>
      <c r="B146" s="27"/>
      <c r="C146" s="27"/>
      <c r="D146" s="26"/>
      <c r="E146" s="26"/>
      <c r="F146" s="26"/>
      <c r="G146" s="26"/>
      <c r="H146" s="26"/>
      <c r="I146" s="26"/>
      <c r="J146" s="26"/>
    </row>
    <row r="147" spans="1:10" ht="21" customHeight="1">
      <c r="A147" s="7"/>
      <c r="B147" s="27"/>
      <c r="C147" s="27"/>
      <c r="D147" s="26"/>
      <c r="E147" s="26"/>
      <c r="F147" s="26"/>
      <c r="G147" s="26"/>
      <c r="H147" s="26"/>
      <c r="I147" s="26"/>
      <c r="J147" s="26"/>
    </row>
    <row r="148" spans="1:10" s="33" customFormat="1" ht="21.95" customHeight="1">
      <c r="A148" s="3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8" s="37"/>
      <c r="C148" s="37"/>
      <c r="D148" s="30"/>
      <c r="E148" s="30"/>
      <c r="F148" s="30"/>
      <c r="G148" s="30"/>
      <c r="H148" s="30"/>
      <c r="I148" s="30"/>
      <c r="J148" s="30"/>
    </row>
  </sheetData>
  <mergeCells count="6">
    <mergeCell ref="D5:F5"/>
    <mergeCell ref="H5:J5"/>
    <mergeCell ref="D55:F55"/>
    <mergeCell ref="H55:J55"/>
    <mergeCell ref="D104:F104"/>
    <mergeCell ref="H104:J10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topLeftCell="A91" zoomScaleNormal="100" zoomScaleSheetLayoutView="100" workbookViewId="0">
      <selection activeCell="I96" sqref="I96"/>
    </sheetView>
  </sheetViews>
  <sheetFormatPr defaultRowHeight="19.5"/>
  <cols>
    <col min="1" max="1" width="1.42578125" style="47" customWidth="1"/>
    <col min="2" max="2" width="39.28515625" style="47" customWidth="1"/>
    <col min="3" max="3" width="7.85546875" style="47" customWidth="1"/>
    <col min="4" max="4" width="0.85546875" style="47" customWidth="1"/>
    <col min="5" max="5" width="10.7109375" style="71" customWidth="1"/>
    <col min="6" max="6" width="0.85546875" style="47" customWidth="1"/>
    <col min="7" max="7" width="10.7109375" style="68" customWidth="1"/>
    <col min="8" max="8" width="0.85546875" style="68" customWidth="1"/>
    <col min="9" max="9" width="12.28515625" style="71" customWidth="1"/>
    <col min="10" max="10" width="0.85546875" style="68" customWidth="1"/>
    <col min="11" max="11" width="12.28515625" style="71" customWidth="1"/>
    <col min="12" max="16384" width="9.140625" style="47"/>
  </cols>
  <sheetData>
    <row r="1" spans="1:11" s="29" customFormat="1" ht="18" customHeight="1">
      <c r="A1" s="1" t="s">
        <v>41</v>
      </c>
      <c r="B1" s="42"/>
      <c r="C1" s="43"/>
      <c r="D1" s="43"/>
      <c r="E1" s="44"/>
      <c r="F1" s="43"/>
      <c r="I1" s="45"/>
      <c r="K1" s="46"/>
    </row>
    <row r="2" spans="1:11" s="29" customFormat="1" ht="18" customHeight="1">
      <c r="A2" s="48" t="s">
        <v>96</v>
      </c>
      <c r="B2" s="48"/>
      <c r="C2" s="43"/>
      <c r="D2" s="43"/>
      <c r="E2" s="44"/>
      <c r="F2" s="43"/>
      <c r="I2" s="46"/>
      <c r="K2" s="46"/>
    </row>
    <row r="3" spans="1:11" s="29" customFormat="1" ht="18" customHeight="1">
      <c r="A3" s="49" t="s">
        <v>197</v>
      </c>
      <c r="B3" s="49"/>
      <c r="C3" s="50"/>
      <c r="D3" s="50"/>
      <c r="E3" s="51"/>
      <c r="F3" s="50"/>
      <c r="G3" s="31"/>
      <c r="H3" s="31"/>
      <c r="I3" s="51"/>
      <c r="J3" s="31"/>
      <c r="K3" s="51"/>
    </row>
    <row r="4" spans="1:11" s="29" customFormat="1" ht="18" customHeight="1">
      <c r="A4" s="52"/>
      <c r="B4" s="52"/>
      <c r="C4" s="53"/>
      <c r="D4" s="53"/>
      <c r="E4" s="54"/>
      <c r="F4" s="53"/>
      <c r="G4" s="55"/>
      <c r="H4" s="55"/>
      <c r="I4" s="54"/>
      <c r="J4" s="55"/>
      <c r="K4" s="54"/>
    </row>
    <row r="5" spans="1:11" s="29" customFormat="1" ht="18" customHeight="1">
      <c r="A5" s="56"/>
      <c r="B5" s="56"/>
      <c r="C5" s="57"/>
      <c r="D5" s="58"/>
      <c r="E5" s="249" t="s">
        <v>106</v>
      </c>
      <c r="F5" s="249"/>
      <c r="G5" s="249"/>
      <c r="H5" s="59"/>
      <c r="I5" s="249" t="s">
        <v>141</v>
      </c>
      <c r="J5" s="249"/>
      <c r="K5" s="249"/>
    </row>
    <row r="6" spans="1:11" s="29" customFormat="1" ht="18" customHeight="1">
      <c r="A6" s="47"/>
      <c r="B6" s="47"/>
      <c r="C6" s="60"/>
      <c r="D6" s="61"/>
      <c r="E6" s="62" t="s">
        <v>195</v>
      </c>
      <c r="F6" s="62"/>
      <c r="G6" s="62" t="s">
        <v>160</v>
      </c>
      <c r="H6" s="63"/>
      <c r="I6" s="62" t="s">
        <v>195</v>
      </c>
      <c r="J6" s="62"/>
      <c r="K6" s="62" t="s">
        <v>160</v>
      </c>
    </row>
    <row r="7" spans="1:11" s="29" customFormat="1" ht="18" customHeight="1">
      <c r="A7" s="47"/>
      <c r="B7" s="47"/>
      <c r="C7" s="64" t="s">
        <v>0</v>
      </c>
      <c r="D7" s="65"/>
      <c r="E7" s="66" t="s">
        <v>95</v>
      </c>
      <c r="F7" s="63"/>
      <c r="G7" s="66" t="s">
        <v>95</v>
      </c>
      <c r="H7" s="63"/>
      <c r="I7" s="66" t="s">
        <v>95</v>
      </c>
      <c r="J7" s="63"/>
      <c r="K7" s="66" t="s">
        <v>95</v>
      </c>
    </row>
    <row r="8" spans="1:11" s="29" customFormat="1" ht="5.0999999999999996" customHeight="1">
      <c r="A8" s="47"/>
      <c r="B8" s="47"/>
      <c r="C8" s="58"/>
      <c r="D8" s="65"/>
      <c r="E8" s="63"/>
      <c r="F8" s="63"/>
      <c r="G8" s="63"/>
      <c r="H8" s="63"/>
      <c r="I8" s="63"/>
      <c r="J8" s="63"/>
      <c r="K8" s="63"/>
    </row>
    <row r="9" spans="1:11" s="29" customFormat="1" ht="18" customHeight="1">
      <c r="A9" s="56" t="s">
        <v>11</v>
      </c>
      <c r="B9" s="56"/>
      <c r="C9" s="67"/>
      <c r="D9" s="67"/>
      <c r="E9" s="68"/>
      <c r="F9" s="67"/>
      <c r="G9" s="68"/>
      <c r="I9" s="68"/>
      <c r="K9" s="68"/>
    </row>
    <row r="10" spans="1:11" s="29" customFormat="1" ht="18" customHeight="1">
      <c r="A10" s="69" t="s">
        <v>184</v>
      </c>
      <c r="B10" s="69"/>
      <c r="C10" s="70"/>
      <c r="D10" s="67"/>
      <c r="E10" s="25">
        <v>14721787</v>
      </c>
      <c r="F10" s="26"/>
      <c r="G10" s="25">
        <v>19457720</v>
      </c>
      <c r="H10" s="26"/>
      <c r="I10" s="25">
        <v>113291</v>
      </c>
      <c r="J10" s="26"/>
      <c r="K10" s="25">
        <v>174766</v>
      </c>
    </row>
    <row r="11" spans="1:11" s="29" customFormat="1" ht="18" customHeight="1">
      <c r="A11" s="69" t="s">
        <v>158</v>
      </c>
      <c r="B11" s="69"/>
      <c r="C11" s="70"/>
      <c r="D11" s="67"/>
      <c r="E11" s="25">
        <v>719031</v>
      </c>
      <c r="F11" s="26"/>
      <c r="G11" s="25">
        <v>1173076</v>
      </c>
      <c r="H11" s="26"/>
      <c r="I11" s="25">
        <v>0</v>
      </c>
      <c r="J11" s="26"/>
      <c r="K11" s="25">
        <v>0</v>
      </c>
    </row>
    <row r="12" spans="1:11" s="29" customFormat="1" ht="18" customHeight="1">
      <c r="A12" s="69" t="s">
        <v>35</v>
      </c>
      <c r="B12" s="69"/>
      <c r="C12" s="70"/>
      <c r="D12" s="67"/>
      <c r="E12" s="25">
        <v>5412150</v>
      </c>
      <c r="F12" s="26"/>
      <c r="G12" s="25">
        <v>5927343</v>
      </c>
      <c r="H12" s="26"/>
      <c r="I12" s="25">
        <v>0</v>
      </c>
      <c r="J12" s="26"/>
      <c r="K12" s="25">
        <v>0</v>
      </c>
    </row>
    <row r="13" spans="1:11" s="29" customFormat="1" ht="18" customHeight="1">
      <c r="A13" s="69" t="s">
        <v>57</v>
      </c>
      <c r="B13" s="69"/>
      <c r="C13" s="70"/>
      <c r="D13" s="67"/>
      <c r="E13" s="25">
        <v>989076</v>
      </c>
      <c r="F13" s="26"/>
      <c r="G13" s="25">
        <v>1236429</v>
      </c>
      <c r="H13" s="26"/>
      <c r="I13" s="25">
        <v>0</v>
      </c>
      <c r="J13" s="26"/>
      <c r="K13" s="25">
        <v>0</v>
      </c>
    </row>
    <row r="14" spans="1:11" s="29" customFormat="1" ht="18" customHeight="1">
      <c r="A14" s="69" t="s">
        <v>178</v>
      </c>
      <c r="B14" s="69"/>
      <c r="C14" s="70"/>
      <c r="D14" s="67"/>
      <c r="E14" s="25">
        <v>702</v>
      </c>
      <c r="F14" s="26"/>
      <c r="G14" s="25">
        <v>0</v>
      </c>
      <c r="H14" s="26"/>
      <c r="I14" s="25">
        <v>702</v>
      </c>
      <c r="J14" s="26"/>
      <c r="K14" s="25">
        <v>0</v>
      </c>
    </row>
    <row r="15" spans="1:11" s="29" customFormat="1" ht="18" customHeight="1">
      <c r="A15" s="69" t="s">
        <v>53</v>
      </c>
      <c r="B15" s="69"/>
      <c r="C15" s="70"/>
      <c r="D15" s="67"/>
      <c r="E15" s="25">
        <v>164429</v>
      </c>
      <c r="F15" s="26"/>
      <c r="G15" s="25">
        <v>128058</v>
      </c>
      <c r="H15" s="26"/>
      <c r="I15" s="25">
        <v>952832</v>
      </c>
      <c r="J15" s="26"/>
      <c r="K15" s="25">
        <v>1149970</v>
      </c>
    </row>
    <row r="16" spans="1:11" s="29" customFormat="1" ht="18" customHeight="1">
      <c r="A16" s="69" t="s">
        <v>12</v>
      </c>
      <c r="B16" s="69"/>
      <c r="C16" s="70">
        <v>18</v>
      </c>
      <c r="D16" s="67"/>
      <c r="E16" s="30">
        <v>569145</v>
      </c>
      <c r="F16" s="26"/>
      <c r="G16" s="30">
        <v>905363</v>
      </c>
      <c r="H16" s="26"/>
      <c r="I16" s="30">
        <v>15316</v>
      </c>
      <c r="J16" s="26"/>
      <c r="K16" s="30">
        <v>8493</v>
      </c>
    </row>
    <row r="17" spans="1:11" s="29" customFormat="1" ht="5.0999999999999996" customHeight="1">
      <c r="A17" s="69"/>
      <c r="B17" s="69"/>
      <c r="C17" s="70"/>
      <c r="D17" s="67"/>
    </row>
    <row r="18" spans="1:11" s="29" customFormat="1" ht="18" customHeight="1">
      <c r="A18" s="56" t="s">
        <v>51</v>
      </c>
      <c r="B18" s="47"/>
      <c r="C18" s="70"/>
      <c r="D18" s="67"/>
      <c r="E18" s="31">
        <f>SUM(E10:E16)</f>
        <v>22576320</v>
      </c>
      <c r="F18" s="67"/>
      <c r="G18" s="31">
        <f>SUM(G10:G16)</f>
        <v>28827989</v>
      </c>
      <c r="H18" s="67"/>
      <c r="I18" s="31">
        <f>SUM(I10:I16)</f>
        <v>1082141</v>
      </c>
      <c r="J18" s="67"/>
      <c r="K18" s="31">
        <f>SUM(K10:K16)</f>
        <v>1333229</v>
      </c>
    </row>
    <row r="19" spans="1:11" s="29" customFormat="1" ht="12" customHeight="1">
      <c r="A19" s="56"/>
      <c r="B19" s="47"/>
      <c r="C19" s="70"/>
      <c r="D19" s="67"/>
      <c r="F19" s="67"/>
      <c r="H19" s="67"/>
      <c r="J19" s="67"/>
    </row>
    <row r="20" spans="1:11" s="29" customFormat="1" ht="18" customHeight="1">
      <c r="A20" s="56" t="s">
        <v>13</v>
      </c>
      <c r="B20" s="56"/>
      <c r="C20" s="70"/>
      <c r="D20" s="70"/>
      <c r="E20" s="68"/>
      <c r="F20" s="70"/>
      <c r="G20" s="68"/>
      <c r="H20" s="70"/>
      <c r="I20" s="68"/>
      <c r="J20" s="70"/>
      <c r="K20" s="68"/>
    </row>
    <row r="21" spans="1:11" s="29" customFormat="1" ht="18" customHeight="1">
      <c r="A21" s="69" t="s">
        <v>113</v>
      </c>
      <c r="B21" s="69"/>
      <c r="C21" s="70"/>
      <c r="D21" s="70"/>
      <c r="E21" s="25">
        <v>12083146</v>
      </c>
      <c r="F21" s="26"/>
      <c r="G21" s="25">
        <v>12808403</v>
      </c>
      <c r="H21" s="26"/>
      <c r="I21" s="25">
        <v>62660</v>
      </c>
      <c r="J21" s="26"/>
      <c r="K21" s="25">
        <v>60410</v>
      </c>
    </row>
    <row r="22" spans="1:11" s="29" customFormat="1" ht="18" customHeight="1">
      <c r="A22" s="69" t="s">
        <v>159</v>
      </c>
      <c r="B22" s="69"/>
      <c r="C22" s="70"/>
      <c r="D22" s="70"/>
      <c r="E22" s="25">
        <v>165457</v>
      </c>
      <c r="F22" s="26"/>
      <c r="G22" s="25">
        <v>335657</v>
      </c>
      <c r="H22" s="26"/>
      <c r="I22" s="25">
        <v>0</v>
      </c>
      <c r="J22" s="26"/>
      <c r="K22" s="25">
        <v>0</v>
      </c>
    </row>
    <row r="23" spans="1:11" s="29" customFormat="1" ht="18" customHeight="1">
      <c r="A23" s="69" t="s">
        <v>36</v>
      </c>
      <c r="B23" s="69"/>
      <c r="C23" s="70"/>
      <c r="D23" s="70"/>
      <c r="E23" s="25">
        <v>1689182</v>
      </c>
      <c r="F23" s="26"/>
      <c r="G23" s="25">
        <v>1740095</v>
      </c>
      <c r="H23" s="26"/>
      <c r="I23" s="25">
        <v>0</v>
      </c>
      <c r="J23" s="26"/>
      <c r="K23" s="25">
        <v>0</v>
      </c>
    </row>
    <row r="24" spans="1:11" s="29" customFormat="1" ht="18" customHeight="1">
      <c r="A24" s="69" t="s">
        <v>58</v>
      </c>
      <c r="B24" s="69"/>
      <c r="C24" s="70"/>
      <c r="D24" s="70"/>
      <c r="E24" s="25">
        <v>605691</v>
      </c>
      <c r="F24" s="26"/>
      <c r="G24" s="25">
        <v>721387</v>
      </c>
      <c r="H24" s="26"/>
      <c r="I24" s="25">
        <v>0</v>
      </c>
      <c r="J24" s="26"/>
      <c r="K24" s="25">
        <v>0</v>
      </c>
    </row>
    <row r="25" spans="1:11" s="29" customFormat="1" ht="18" customHeight="1">
      <c r="A25" s="47" t="s">
        <v>61</v>
      </c>
      <c r="B25" s="47"/>
      <c r="C25" s="70"/>
      <c r="D25" s="70"/>
      <c r="E25" s="25">
        <v>5374890</v>
      </c>
      <c r="F25" s="26"/>
      <c r="G25" s="25">
        <v>5784869</v>
      </c>
      <c r="H25" s="26"/>
      <c r="I25" s="25">
        <v>25411</v>
      </c>
      <c r="J25" s="26"/>
      <c r="K25" s="25">
        <v>27983</v>
      </c>
    </row>
    <row r="26" spans="1:11" s="29" customFormat="1" ht="18" customHeight="1">
      <c r="A26" s="47" t="s">
        <v>55</v>
      </c>
      <c r="B26" s="47"/>
      <c r="C26" s="70"/>
      <c r="D26" s="70"/>
      <c r="E26" s="25">
        <v>4379177</v>
      </c>
      <c r="F26" s="26"/>
      <c r="G26" s="25">
        <v>5459555</v>
      </c>
      <c r="H26" s="26"/>
      <c r="I26" s="25">
        <v>105279</v>
      </c>
      <c r="J26" s="26"/>
      <c r="K26" s="25">
        <v>177949</v>
      </c>
    </row>
    <row r="27" spans="1:11" s="29" customFormat="1" ht="18" customHeight="1">
      <c r="A27" s="47" t="s">
        <v>258</v>
      </c>
      <c r="B27" s="47"/>
      <c r="C27" s="70">
        <v>19</v>
      </c>
      <c r="D27" s="70"/>
      <c r="E27" s="25">
        <v>-1279162</v>
      </c>
      <c r="F27" s="26"/>
      <c r="G27" s="25">
        <v>184896</v>
      </c>
      <c r="H27" s="26"/>
      <c r="I27" s="25">
        <v>-1374208</v>
      </c>
      <c r="J27" s="26"/>
      <c r="K27" s="25">
        <v>211537</v>
      </c>
    </row>
    <row r="28" spans="1:11" s="29" customFormat="1" ht="18" customHeight="1">
      <c r="A28" s="47" t="s">
        <v>56</v>
      </c>
      <c r="B28" s="47"/>
      <c r="C28" s="70"/>
      <c r="D28" s="70"/>
      <c r="E28" s="30">
        <v>1808047</v>
      </c>
      <c r="F28" s="26"/>
      <c r="G28" s="30">
        <v>1031599</v>
      </c>
      <c r="H28" s="26"/>
      <c r="I28" s="30">
        <v>451567</v>
      </c>
      <c r="J28" s="26"/>
      <c r="K28" s="30">
        <v>555165</v>
      </c>
    </row>
    <row r="29" spans="1:11" s="29" customFormat="1" ht="5.0999999999999996" customHeight="1">
      <c r="A29" s="69"/>
      <c r="B29" s="69"/>
      <c r="C29" s="70"/>
      <c r="D29" s="67"/>
    </row>
    <row r="30" spans="1:11" s="29" customFormat="1" ht="18" customHeight="1">
      <c r="A30" s="56" t="s">
        <v>52</v>
      </c>
      <c r="B30" s="47"/>
      <c r="C30" s="70"/>
      <c r="D30" s="70"/>
      <c r="E30" s="31">
        <f>SUM(E21:E28)</f>
        <v>24826428</v>
      </c>
      <c r="F30" s="70"/>
      <c r="G30" s="31">
        <f>SUM(G21:G28)</f>
        <v>28066461</v>
      </c>
      <c r="H30" s="70"/>
      <c r="I30" s="31">
        <f>SUM(I21:I28)</f>
        <v>-729291</v>
      </c>
      <c r="J30" s="70"/>
      <c r="K30" s="31">
        <f>SUM(K21:K28)</f>
        <v>1033044</v>
      </c>
    </row>
    <row r="31" spans="1:11" s="29" customFormat="1" ht="12" customHeight="1">
      <c r="A31" s="56"/>
      <c r="B31" s="47"/>
      <c r="C31" s="70"/>
      <c r="D31" s="67"/>
      <c r="F31" s="67"/>
      <c r="H31" s="67"/>
      <c r="J31" s="67"/>
    </row>
    <row r="32" spans="1:11" s="29" customFormat="1" ht="18" customHeight="1">
      <c r="A32" s="48" t="s">
        <v>216</v>
      </c>
      <c r="B32" s="69"/>
      <c r="C32" s="70"/>
      <c r="D32" s="47"/>
      <c r="E32" s="29">
        <f>SUM(E18-E30)</f>
        <v>-2250108</v>
      </c>
      <c r="F32" s="47"/>
      <c r="G32" s="29">
        <f>SUM(G18-G30)</f>
        <v>761528</v>
      </c>
      <c r="H32" s="47"/>
      <c r="I32" s="29">
        <f>SUM(I18-I30)</f>
        <v>1811432</v>
      </c>
      <c r="J32" s="47"/>
      <c r="K32" s="29">
        <f>SUM(K18-K30)</f>
        <v>300185</v>
      </c>
    </row>
    <row r="33" spans="1:11" s="29" customFormat="1" ht="18" customHeight="1">
      <c r="A33" s="69" t="s">
        <v>217</v>
      </c>
      <c r="B33" s="69"/>
      <c r="C33" s="70"/>
      <c r="D33" s="47"/>
      <c r="F33" s="47"/>
      <c r="H33" s="47"/>
      <c r="J33" s="47"/>
    </row>
    <row r="34" spans="1:11" s="29" customFormat="1" ht="18" customHeight="1">
      <c r="B34" s="69" t="s">
        <v>185</v>
      </c>
      <c r="C34" s="70">
        <v>11</v>
      </c>
      <c r="D34" s="47"/>
      <c r="E34" s="31">
        <v>-43175</v>
      </c>
      <c r="F34" s="47"/>
      <c r="G34" s="31">
        <v>201873</v>
      </c>
      <c r="H34" s="47"/>
      <c r="I34" s="31">
        <v>0</v>
      </c>
      <c r="J34" s="47"/>
      <c r="K34" s="31">
        <v>0</v>
      </c>
    </row>
    <row r="35" spans="1:11" s="29" customFormat="1" ht="6" customHeight="1">
      <c r="A35" s="69"/>
      <c r="B35" s="69"/>
      <c r="C35" s="70"/>
      <c r="D35" s="67"/>
    </row>
    <row r="36" spans="1:11" s="29" customFormat="1" ht="18" customHeight="1">
      <c r="A36" s="56" t="s">
        <v>218</v>
      </c>
      <c r="B36" s="47"/>
      <c r="C36" s="70"/>
      <c r="D36" s="70"/>
      <c r="E36" s="71">
        <f>E32+E34</f>
        <v>-2293283</v>
      </c>
      <c r="F36" s="70"/>
      <c r="G36" s="71">
        <f>G32+G34</f>
        <v>963401</v>
      </c>
      <c r="H36" s="70"/>
      <c r="I36" s="71">
        <f>I32+I34</f>
        <v>1811432</v>
      </c>
      <c r="J36" s="70"/>
      <c r="K36" s="71">
        <f>K32+K34</f>
        <v>300185</v>
      </c>
    </row>
    <row r="37" spans="1:11" s="29" customFormat="1" ht="18" customHeight="1">
      <c r="A37" s="69" t="s">
        <v>90</v>
      </c>
      <c r="B37" s="69"/>
      <c r="C37" s="70">
        <v>20</v>
      </c>
      <c r="D37" s="70"/>
      <c r="E37" s="30">
        <v>337271</v>
      </c>
      <c r="F37" s="70"/>
      <c r="G37" s="30">
        <v>-317667</v>
      </c>
      <c r="H37" s="70"/>
      <c r="I37" s="31">
        <v>-11731</v>
      </c>
      <c r="J37" s="70"/>
      <c r="K37" s="31">
        <v>-16348</v>
      </c>
    </row>
    <row r="38" spans="1:11" s="29" customFormat="1" ht="5.0999999999999996" customHeight="1">
      <c r="A38" s="69"/>
      <c r="B38" s="69"/>
      <c r="C38" s="70"/>
      <c r="D38" s="67"/>
    </row>
    <row r="39" spans="1:11" s="29" customFormat="1" ht="18" customHeight="1" thickBot="1">
      <c r="A39" s="72" t="s">
        <v>219</v>
      </c>
      <c r="B39" s="72"/>
      <c r="C39" s="67"/>
      <c r="D39" s="73"/>
      <c r="E39" s="40">
        <f>SUM(E36:E37)</f>
        <v>-1956012</v>
      </c>
      <c r="F39" s="73"/>
      <c r="G39" s="40">
        <f>SUM(G36:G37)</f>
        <v>645734</v>
      </c>
      <c r="H39" s="73"/>
      <c r="I39" s="40">
        <f>SUM(I36:I37)</f>
        <v>1799701</v>
      </c>
      <c r="J39" s="73"/>
      <c r="K39" s="40">
        <f>SUM(K36:K37)</f>
        <v>283837</v>
      </c>
    </row>
    <row r="40" spans="1:11" s="29" customFormat="1" ht="12" customHeight="1" thickTop="1">
      <c r="A40" s="56"/>
      <c r="B40" s="47"/>
      <c r="C40" s="70"/>
      <c r="D40" s="67"/>
      <c r="F40" s="67"/>
      <c r="H40" s="67"/>
      <c r="J40" s="67"/>
    </row>
    <row r="41" spans="1:11" s="29" customFormat="1" ht="18" customHeight="1">
      <c r="A41" s="72" t="s">
        <v>220</v>
      </c>
      <c r="B41" s="72"/>
      <c r="C41" s="67"/>
      <c r="D41" s="73"/>
      <c r="E41" s="74"/>
      <c r="F41" s="73"/>
      <c r="G41" s="74"/>
      <c r="H41" s="73"/>
      <c r="I41" s="74"/>
      <c r="J41" s="73"/>
      <c r="K41" s="74"/>
    </row>
    <row r="42" spans="1:11" s="29" customFormat="1" ht="18" customHeight="1">
      <c r="B42" s="73" t="s">
        <v>146</v>
      </c>
      <c r="C42" s="67"/>
      <c r="D42" s="73"/>
      <c r="E42" s="29">
        <v>-1773522</v>
      </c>
      <c r="F42" s="73"/>
      <c r="G42" s="29">
        <v>583135</v>
      </c>
      <c r="H42" s="73"/>
      <c r="I42" s="29">
        <v>1799701</v>
      </c>
      <c r="J42" s="73"/>
      <c r="K42" s="29">
        <v>283837</v>
      </c>
    </row>
    <row r="43" spans="1:11" s="29" customFormat="1" ht="18" customHeight="1">
      <c r="B43" s="73" t="s">
        <v>68</v>
      </c>
      <c r="C43" s="67"/>
      <c r="D43" s="73"/>
      <c r="E43" s="31">
        <v>-182490</v>
      </c>
      <c r="F43" s="73"/>
      <c r="G43" s="31">
        <v>62599</v>
      </c>
      <c r="H43" s="73"/>
      <c r="I43" s="31">
        <v>0</v>
      </c>
      <c r="J43" s="73"/>
      <c r="K43" s="31">
        <v>0</v>
      </c>
    </row>
    <row r="44" spans="1:11" s="29" customFormat="1" ht="5.0999999999999996" customHeight="1">
      <c r="A44" s="69"/>
      <c r="B44" s="69"/>
      <c r="C44" s="70"/>
      <c r="D44" s="67"/>
    </row>
    <row r="45" spans="1:11" s="29" customFormat="1" ht="16.5" customHeight="1" thickBot="1">
      <c r="A45" s="72"/>
      <c r="B45" s="72"/>
      <c r="C45" s="67"/>
      <c r="D45" s="73"/>
      <c r="E45" s="40">
        <f>SUM(E42:E43)</f>
        <v>-1956012</v>
      </c>
      <c r="F45" s="73"/>
      <c r="G45" s="40">
        <f>SUM(G42:G43)</f>
        <v>645734</v>
      </c>
      <c r="H45" s="73"/>
      <c r="I45" s="40">
        <f>SUM(I42:I43)</f>
        <v>1799701</v>
      </c>
      <c r="J45" s="73"/>
      <c r="K45" s="40">
        <f>SUM(K42:K43)</f>
        <v>283837</v>
      </c>
    </row>
    <row r="46" spans="1:11" s="29" customFormat="1" ht="12" customHeight="1" thickTop="1">
      <c r="A46" s="56"/>
      <c r="B46" s="47"/>
      <c r="C46" s="70"/>
      <c r="D46" s="67"/>
      <c r="F46" s="67"/>
      <c r="H46" s="67"/>
      <c r="J46" s="67"/>
    </row>
    <row r="47" spans="1:11" s="29" customFormat="1" ht="18" customHeight="1">
      <c r="A47" s="48" t="s">
        <v>221</v>
      </c>
      <c r="B47" s="48"/>
      <c r="C47" s="70">
        <v>21</v>
      </c>
      <c r="D47" s="70"/>
      <c r="E47" s="74"/>
      <c r="F47" s="70"/>
      <c r="G47" s="74"/>
      <c r="H47" s="70"/>
      <c r="I47" s="74"/>
      <c r="J47" s="70"/>
      <c r="K47" s="74"/>
    </row>
    <row r="48" spans="1:11" s="73" customFormat="1" ht="18" customHeight="1">
      <c r="B48" s="47" t="s">
        <v>222</v>
      </c>
      <c r="C48" s="67"/>
      <c r="D48" s="58"/>
      <c r="E48" s="75">
        <v>-0.45490000000000003</v>
      </c>
      <c r="F48" s="75"/>
      <c r="G48" s="75">
        <v>5.5800000000000002E-2</v>
      </c>
      <c r="H48" s="75"/>
      <c r="I48" s="75">
        <v>0.31869999999999998</v>
      </c>
      <c r="J48" s="75"/>
      <c r="K48" s="75">
        <v>-8.9999999999999993E-3</v>
      </c>
    </row>
    <row r="49" spans="1:11" s="73" customFormat="1" ht="18" customHeight="1">
      <c r="B49" s="47" t="s">
        <v>223</v>
      </c>
      <c r="C49" s="67"/>
      <c r="D49" s="61"/>
      <c r="E49" s="75">
        <v>-0.45490000000000003</v>
      </c>
      <c r="F49" s="75"/>
      <c r="G49" s="75">
        <v>5.5800000000000002E-2</v>
      </c>
      <c r="H49" s="75"/>
      <c r="I49" s="75">
        <v>0.31869999999999998</v>
      </c>
      <c r="J49" s="75"/>
      <c r="K49" s="75">
        <v>-8.9999999999999993E-3</v>
      </c>
    </row>
    <row r="50" spans="1:11" s="73" customFormat="1" ht="9" customHeight="1">
      <c r="B50" s="47"/>
      <c r="C50" s="67"/>
      <c r="D50" s="61"/>
      <c r="E50" s="75"/>
      <c r="F50" s="75"/>
      <c r="G50" s="75"/>
      <c r="H50" s="75"/>
      <c r="I50" s="75"/>
      <c r="J50" s="75"/>
      <c r="K50" s="75"/>
    </row>
    <row r="51" spans="1:11" s="73" customFormat="1" ht="21.95" customHeight="1">
      <c r="A51" s="250" t="str">
        <f>+'2-4'!A50</f>
        <v>หมายเหตุประกอบข้อมูลทางการเงินเป็นส่วนหนึ่งของข้อมูลทางการเงินระหว่างกาลนี้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</row>
    <row r="52" spans="1:11" ht="21.6" customHeight="1">
      <c r="A52" s="1" t="s">
        <v>41</v>
      </c>
      <c r="B52" s="42"/>
      <c r="C52" s="43"/>
      <c r="D52" s="43"/>
      <c r="E52" s="44"/>
      <c r="F52" s="43"/>
      <c r="G52" s="29"/>
      <c r="H52" s="29"/>
      <c r="I52" s="45"/>
      <c r="J52" s="29"/>
      <c r="K52" s="46"/>
    </row>
    <row r="53" spans="1:11" ht="21.6" customHeight="1">
      <c r="A53" s="48" t="s">
        <v>97</v>
      </c>
      <c r="B53" s="48"/>
      <c r="C53" s="43"/>
      <c r="D53" s="43"/>
      <c r="E53" s="44"/>
      <c r="F53" s="43"/>
      <c r="G53" s="29"/>
      <c r="H53" s="29"/>
      <c r="I53" s="46"/>
      <c r="J53" s="29"/>
      <c r="K53" s="46"/>
    </row>
    <row r="54" spans="1:11" ht="21.6" customHeight="1">
      <c r="A54" s="49" t="s">
        <v>197</v>
      </c>
      <c r="B54" s="49"/>
      <c r="C54" s="50"/>
      <c r="D54" s="50"/>
      <c r="E54" s="51"/>
      <c r="F54" s="50"/>
      <c r="G54" s="31"/>
      <c r="H54" s="31"/>
      <c r="I54" s="51"/>
      <c r="J54" s="31"/>
      <c r="K54" s="51"/>
    </row>
    <row r="55" spans="1:11" ht="21.6" customHeight="1">
      <c r="A55" s="52"/>
      <c r="B55" s="52"/>
      <c r="C55" s="53"/>
      <c r="D55" s="53"/>
      <c r="E55" s="76"/>
      <c r="F55" s="67"/>
      <c r="G55" s="55"/>
      <c r="H55" s="55"/>
      <c r="I55" s="76"/>
      <c r="J55" s="55"/>
      <c r="K55" s="76"/>
    </row>
    <row r="56" spans="1:11" ht="21.6" customHeight="1">
      <c r="A56" s="56"/>
      <c r="B56" s="56"/>
      <c r="C56" s="57"/>
      <c r="D56" s="58"/>
      <c r="E56" s="249" t="s">
        <v>106</v>
      </c>
      <c r="F56" s="249"/>
      <c r="G56" s="249"/>
      <c r="H56" s="59"/>
      <c r="I56" s="249" t="s">
        <v>141</v>
      </c>
      <c r="J56" s="249"/>
      <c r="K56" s="249"/>
    </row>
    <row r="57" spans="1:11" ht="21.6" customHeight="1">
      <c r="C57" s="60"/>
      <c r="D57" s="61"/>
      <c r="E57" s="62" t="s">
        <v>195</v>
      </c>
      <c r="F57" s="62"/>
      <c r="G57" s="62" t="s">
        <v>160</v>
      </c>
      <c r="H57" s="63"/>
      <c r="I57" s="62" t="s">
        <v>195</v>
      </c>
      <c r="J57" s="62"/>
      <c r="K57" s="62" t="s">
        <v>160</v>
      </c>
    </row>
    <row r="58" spans="1:11" ht="21.6" customHeight="1">
      <c r="C58" s="58"/>
      <c r="D58" s="58"/>
      <c r="E58" s="66" t="s">
        <v>95</v>
      </c>
      <c r="F58" s="63"/>
      <c r="G58" s="66" t="s">
        <v>95</v>
      </c>
      <c r="H58" s="63"/>
      <c r="I58" s="66" t="s">
        <v>95</v>
      </c>
      <c r="J58" s="63"/>
      <c r="K58" s="66" t="s">
        <v>95</v>
      </c>
    </row>
    <row r="59" spans="1:11" ht="8.1" customHeight="1">
      <c r="C59" s="58"/>
      <c r="D59" s="58"/>
      <c r="E59" s="63"/>
      <c r="F59" s="58"/>
      <c r="G59" s="63"/>
      <c r="H59" s="63"/>
      <c r="I59" s="63"/>
      <c r="J59" s="63"/>
      <c r="K59" s="63"/>
    </row>
    <row r="60" spans="1:11" ht="21.6" customHeight="1">
      <c r="A60" s="47" t="s">
        <v>219</v>
      </c>
      <c r="C60" s="77"/>
      <c r="D60" s="78"/>
      <c r="E60" s="74">
        <f>E45</f>
        <v>-1956012</v>
      </c>
      <c r="F60" s="58"/>
      <c r="G60" s="74">
        <f>G45</f>
        <v>645734</v>
      </c>
      <c r="H60" s="58"/>
      <c r="I60" s="74">
        <f>I45</f>
        <v>1799701</v>
      </c>
      <c r="J60" s="58"/>
      <c r="K60" s="74">
        <f>K45</f>
        <v>283837</v>
      </c>
    </row>
    <row r="61" spans="1:11" ht="8.1" customHeight="1">
      <c r="A61" s="56"/>
      <c r="C61" s="77"/>
      <c r="D61" s="78"/>
      <c r="E61" s="68"/>
      <c r="F61" s="58"/>
      <c r="H61" s="58"/>
      <c r="I61" s="68"/>
      <c r="J61" s="58"/>
      <c r="K61" s="68"/>
    </row>
    <row r="62" spans="1:11" ht="21.6" customHeight="1">
      <c r="A62" s="14" t="s">
        <v>224</v>
      </c>
      <c r="C62" s="33"/>
      <c r="D62" s="58"/>
      <c r="E62" s="68"/>
      <c r="F62" s="58"/>
      <c r="H62" s="58"/>
      <c r="I62" s="68"/>
      <c r="J62" s="58"/>
      <c r="K62" s="68"/>
    </row>
    <row r="63" spans="1:11" ht="8.1" customHeight="1">
      <c r="A63" s="14"/>
      <c r="C63" s="33"/>
      <c r="D63" s="58"/>
      <c r="E63" s="68"/>
      <c r="F63" s="58"/>
      <c r="H63" s="58"/>
      <c r="I63" s="68"/>
      <c r="J63" s="58"/>
      <c r="K63" s="68"/>
    </row>
    <row r="64" spans="1:11" ht="21.6" customHeight="1">
      <c r="A64" s="14" t="s">
        <v>187</v>
      </c>
      <c r="C64" s="33"/>
      <c r="D64" s="58"/>
      <c r="E64" s="68"/>
      <c r="F64" s="58"/>
      <c r="H64" s="58"/>
      <c r="I64" s="68"/>
      <c r="J64" s="58"/>
      <c r="K64" s="68"/>
    </row>
    <row r="65" spans="1:11" ht="21.6" customHeight="1">
      <c r="B65" s="14" t="s">
        <v>186</v>
      </c>
      <c r="C65" s="33"/>
      <c r="D65" s="58"/>
      <c r="E65" s="68"/>
      <c r="F65" s="58"/>
      <c r="H65" s="58"/>
      <c r="I65" s="68"/>
      <c r="J65" s="58"/>
      <c r="K65" s="68"/>
    </row>
    <row r="66" spans="1:11" ht="21.6" customHeight="1">
      <c r="B66" s="6" t="s">
        <v>242</v>
      </c>
      <c r="C66" s="33"/>
      <c r="D66" s="58"/>
      <c r="E66" s="68"/>
      <c r="F66" s="58"/>
      <c r="H66" s="58"/>
      <c r="I66" s="68"/>
      <c r="J66" s="58"/>
      <c r="K66" s="68"/>
    </row>
    <row r="67" spans="1:11" ht="21.6" customHeight="1">
      <c r="B67" s="6" t="s">
        <v>276</v>
      </c>
      <c r="C67" s="58"/>
      <c r="D67" s="58"/>
      <c r="E67" s="29">
        <v>-6903</v>
      </c>
      <c r="F67" s="58"/>
      <c r="G67" s="29">
        <v>-291</v>
      </c>
      <c r="H67" s="58"/>
      <c r="I67" s="29">
        <v>-6661</v>
      </c>
      <c r="J67" s="58"/>
      <c r="K67" s="29">
        <v>-366</v>
      </c>
    </row>
    <row r="68" spans="1:11" ht="21.6" customHeight="1">
      <c r="B68" s="6" t="s">
        <v>254</v>
      </c>
      <c r="C68" s="58"/>
      <c r="D68" s="58"/>
      <c r="E68" s="29">
        <v>-16003</v>
      </c>
      <c r="F68" s="58"/>
      <c r="G68" s="29">
        <v>0</v>
      </c>
      <c r="H68" s="58"/>
      <c r="I68" s="29">
        <v>0</v>
      </c>
      <c r="J68" s="58"/>
      <c r="K68" s="29">
        <v>0</v>
      </c>
    </row>
    <row r="69" spans="1:11" ht="21.6" customHeight="1">
      <c r="B69" s="6" t="s">
        <v>69</v>
      </c>
      <c r="C69" s="58"/>
      <c r="D69" s="58"/>
      <c r="E69" s="31">
        <v>152892</v>
      </c>
      <c r="F69" s="58"/>
      <c r="G69" s="31">
        <v>-1056274</v>
      </c>
      <c r="H69" s="58"/>
      <c r="I69" s="31">
        <v>0</v>
      </c>
      <c r="J69" s="58"/>
      <c r="K69" s="31">
        <v>0</v>
      </c>
    </row>
    <row r="70" spans="1:11" ht="8.1" customHeight="1">
      <c r="A70" s="6"/>
      <c r="C70" s="6"/>
      <c r="D70" s="58"/>
      <c r="E70" s="68"/>
      <c r="F70" s="58"/>
      <c r="H70" s="58"/>
      <c r="I70" s="68"/>
      <c r="J70" s="58"/>
      <c r="K70" s="68"/>
    </row>
    <row r="71" spans="1:11" ht="21.6" customHeight="1">
      <c r="A71" s="14" t="s">
        <v>225</v>
      </c>
      <c r="C71" s="6"/>
      <c r="D71" s="58"/>
      <c r="E71" s="31">
        <f>SUM(E67:E69)</f>
        <v>129986</v>
      </c>
      <c r="F71" s="58"/>
      <c r="G71" s="31">
        <f>SUM(G67:G69)</f>
        <v>-1056565</v>
      </c>
      <c r="H71" s="58"/>
      <c r="I71" s="31">
        <f>SUM(I67:I69)</f>
        <v>-6661</v>
      </c>
      <c r="J71" s="58"/>
      <c r="K71" s="31">
        <f>SUM(K67:K69)</f>
        <v>-366</v>
      </c>
    </row>
    <row r="72" spans="1:11" ht="8.1" customHeight="1">
      <c r="D72" s="58"/>
      <c r="E72" s="68"/>
      <c r="F72" s="58"/>
      <c r="H72" s="58"/>
      <c r="I72" s="68"/>
      <c r="J72" s="58"/>
      <c r="K72" s="68"/>
    </row>
    <row r="73" spans="1:11" ht="21.6" customHeight="1" thickBot="1">
      <c r="A73" s="14" t="s">
        <v>226</v>
      </c>
      <c r="C73" s="6"/>
      <c r="D73" s="58"/>
      <c r="E73" s="40">
        <f>+E60+E71</f>
        <v>-1826026</v>
      </c>
      <c r="F73" s="58"/>
      <c r="G73" s="40">
        <f>+G60+G71</f>
        <v>-410831</v>
      </c>
      <c r="H73" s="58"/>
      <c r="I73" s="40">
        <f>+I60+I71</f>
        <v>1793040</v>
      </c>
      <c r="J73" s="58"/>
      <c r="K73" s="40">
        <f>+K60+K71</f>
        <v>283471</v>
      </c>
    </row>
    <row r="74" spans="1:11" ht="21.6" customHeight="1" thickTop="1">
      <c r="A74" s="6"/>
      <c r="C74" s="6"/>
      <c r="D74" s="58"/>
      <c r="E74" s="68"/>
      <c r="F74" s="58"/>
      <c r="H74" s="58"/>
      <c r="I74" s="68"/>
      <c r="J74" s="58"/>
      <c r="K74" s="68"/>
    </row>
    <row r="75" spans="1:11" ht="21.6" customHeight="1">
      <c r="A75" s="14" t="s">
        <v>227</v>
      </c>
      <c r="C75" s="6"/>
      <c r="D75" s="58"/>
      <c r="E75" s="68"/>
      <c r="F75" s="58"/>
      <c r="H75" s="58"/>
      <c r="I75" s="68"/>
      <c r="J75" s="58"/>
      <c r="K75" s="68"/>
    </row>
    <row r="76" spans="1:11" ht="21.6" customHeight="1">
      <c r="A76" s="6"/>
      <c r="B76" s="47" t="s">
        <v>146</v>
      </c>
      <c r="C76" s="58"/>
      <c r="D76" s="58"/>
      <c r="E76" s="68">
        <v>-1937921</v>
      </c>
      <c r="F76" s="58"/>
      <c r="G76" s="68">
        <v>-153768</v>
      </c>
      <c r="H76" s="58"/>
      <c r="I76" s="68">
        <v>1793040</v>
      </c>
      <c r="J76" s="58"/>
      <c r="K76" s="68">
        <v>283471</v>
      </c>
    </row>
    <row r="77" spans="1:11" ht="21.6" customHeight="1">
      <c r="A77" s="6"/>
      <c r="B77" s="47" t="s">
        <v>68</v>
      </c>
      <c r="C77" s="58"/>
      <c r="D77" s="58"/>
      <c r="E77" s="31">
        <v>111895</v>
      </c>
      <c r="F77" s="58"/>
      <c r="G77" s="31">
        <v>-257063</v>
      </c>
      <c r="H77" s="58"/>
      <c r="I77" s="31">
        <v>0</v>
      </c>
      <c r="J77" s="58"/>
      <c r="K77" s="31">
        <v>0</v>
      </c>
    </row>
    <row r="78" spans="1:11" ht="8.1" customHeight="1">
      <c r="A78" s="6"/>
      <c r="C78" s="70"/>
      <c r="D78" s="70"/>
      <c r="E78" s="68"/>
      <c r="F78" s="70"/>
      <c r="H78" s="70"/>
      <c r="I78" s="68"/>
      <c r="J78" s="70"/>
      <c r="K78" s="68"/>
    </row>
    <row r="79" spans="1:11" ht="21.6" customHeight="1" thickBot="1">
      <c r="A79" s="69"/>
      <c r="C79" s="70"/>
      <c r="D79" s="70"/>
      <c r="E79" s="40">
        <f>SUM(E76:E78)</f>
        <v>-1826026</v>
      </c>
      <c r="F79" s="70"/>
      <c r="G79" s="40">
        <f>SUM(G76:G78)</f>
        <v>-410831</v>
      </c>
      <c r="H79" s="70"/>
      <c r="I79" s="40">
        <f>SUM(I76:I78)</f>
        <v>1793040</v>
      </c>
      <c r="J79" s="70"/>
      <c r="K79" s="40">
        <f>SUM(K76:K78)</f>
        <v>283471</v>
      </c>
    </row>
    <row r="80" spans="1:11" ht="21.6" customHeight="1" thickTop="1">
      <c r="A80" s="69"/>
      <c r="C80" s="70"/>
      <c r="D80" s="70"/>
      <c r="E80" s="29"/>
      <c r="F80" s="70"/>
      <c r="G80" s="29"/>
      <c r="I80" s="29"/>
      <c r="K80" s="29"/>
    </row>
    <row r="81" spans="1:11" ht="21.6" customHeight="1">
      <c r="B81" s="6"/>
      <c r="C81" s="58"/>
      <c r="D81" s="58"/>
      <c r="E81" s="29"/>
      <c r="F81" s="58"/>
      <c r="G81" s="29"/>
      <c r="H81" s="58"/>
      <c r="I81" s="29"/>
      <c r="J81" s="58"/>
      <c r="K81" s="29"/>
    </row>
    <row r="82" spans="1:11" ht="21.6" customHeight="1">
      <c r="A82" s="69"/>
      <c r="C82" s="70"/>
      <c r="D82" s="70"/>
      <c r="E82" s="68"/>
      <c r="F82" s="70"/>
      <c r="I82" s="68"/>
      <c r="K82" s="68"/>
    </row>
    <row r="83" spans="1:11" ht="21.6" customHeight="1">
      <c r="A83" s="69"/>
      <c r="C83" s="70"/>
      <c r="D83" s="70"/>
      <c r="E83" s="68"/>
      <c r="F83" s="70"/>
      <c r="I83" s="68"/>
      <c r="K83" s="68"/>
    </row>
    <row r="84" spans="1:11" ht="21.6" customHeight="1">
      <c r="A84" s="69"/>
      <c r="C84" s="70"/>
      <c r="D84" s="70"/>
      <c r="E84" s="68"/>
      <c r="F84" s="70"/>
      <c r="I84" s="68"/>
      <c r="K84" s="68"/>
    </row>
    <row r="85" spans="1:11" ht="21.6" customHeight="1">
      <c r="A85" s="69"/>
      <c r="C85" s="70"/>
      <c r="D85" s="70"/>
      <c r="E85" s="68"/>
      <c r="F85" s="70"/>
      <c r="I85" s="68"/>
      <c r="K85" s="68"/>
    </row>
    <row r="86" spans="1:11" ht="21.6" customHeight="1">
      <c r="A86" s="69"/>
      <c r="C86" s="70"/>
      <c r="D86" s="70"/>
      <c r="E86" s="68"/>
      <c r="F86" s="70"/>
      <c r="I86" s="68"/>
      <c r="K86" s="68"/>
    </row>
    <row r="87" spans="1:11" ht="21.6" customHeight="1">
      <c r="A87" s="69"/>
      <c r="C87" s="70"/>
      <c r="D87" s="70"/>
      <c r="E87" s="68"/>
      <c r="F87" s="70"/>
      <c r="I87" s="68"/>
      <c r="K87" s="68"/>
    </row>
    <row r="88" spans="1:11" ht="21.6" customHeight="1">
      <c r="A88" s="69"/>
      <c r="C88" s="70"/>
      <c r="D88" s="70"/>
      <c r="E88" s="68"/>
      <c r="F88" s="70"/>
      <c r="I88" s="68"/>
      <c r="K88" s="68"/>
    </row>
    <row r="89" spans="1:11" ht="21.6" customHeight="1">
      <c r="A89" s="69"/>
      <c r="C89" s="70"/>
      <c r="D89" s="70"/>
      <c r="E89" s="68"/>
      <c r="F89" s="70"/>
      <c r="I89" s="68"/>
      <c r="K89" s="68"/>
    </row>
    <row r="90" spans="1:11" ht="21.6" customHeight="1">
      <c r="A90" s="69"/>
      <c r="C90" s="70"/>
      <c r="D90" s="70"/>
      <c r="E90" s="68"/>
      <c r="F90" s="70"/>
      <c r="I90" s="68"/>
      <c r="K90" s="68"/>
    </row>
    <row r="91" spans="1:11" ht="21.6" customHeight="1">
      <c r="A91" s="69"/>
      <c r="C91" s="70"/>
      <c r="D91" s="70"/>
      <c r="E91" s="68"/>
      <c r="F91" s="70"/>
      <c r="I91" s="68"/>
      <c r="K91" s="68"/>
    </row>
    <row r="92" spans="1:11" ht="5.25" customHeight="1">
      <c r="A92" s="69"/>
      <c r="C92" s="70"/>
      <c r="D92" s="70"/>
      <c r="E92" s="68"/>
      <c r="F92" s="70"/>
      <c r="I92" s="68"/>
      <c r="K92" s="68"/>
    </row>
    <row r="93" spans="1:11" ht="21.95" customHeight="1">
      <c r="A93" s="24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3" s="248"/>
      <c r="C93" s="248"/>
      <c r="D93" s="248"/>
      <c r="E93" s="248"/>
      <c r="F93" s="248"/>
      <c r="G93" s="248"/>
      <c r="H93" s="248"/>
      <c r="I93" s="248"/>
      <c r="J93" s="248"/>
      <c r="K93" s="248"/>
    </row>
  </sheetData>
  <mergeCells count="6">
    <mergeCell ref="A93:K93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7"/>
  <sheetViews>
    <sheetView topLeftCell="A3" zoomScale="80" zoomScaleNormal="80" zoomScaleSheetLayoutView="110" workbookViewId="0">
      <selection activeCell="AE24" sqref="AE24"/>
    </sheetView>
  </sheetViews>
  <sheetFormatPr defaultRowHeight="21" customHeight="1"/>
  <cols>
    <col min="1" max="1" width="1.7109375" style="115" customWidth="1"/>
    <col min="2" max="2" width="33.28515625" style="115" customWidth="1"/>
    <col min="3" max="3" width="7.28515625" style="123" customWidth="1"/>
    <col min="4" max="4" width="0.7109375" style="123" customWidth="1"/>
    <col min="5" max="5" width="10.5703125" style="123" customWidth="1"/>
    <col min="6" max="6" width="0.7109375" style="123" customWidth="1"/>
    <col min="7" max="7" width="9.5703125" style="123" customWidth="1"/>
    <col min="8" max="8" width="0.7109375" style="123" customWidth="1"/>
    <col min="9" max="9" width="12.5703125" style="123" customWidth="1"/>
    <col min="10" max="10" width="0.7109375" style="123" customWidth="1"/>
    <col min="11" max="11" width="10.42578125" style="123" customWidth="1"/>
    <col min="12" max="12" width="0.7109375" style="156" customWidth="1"/>
    <col min="13" max="13" width="11.140625" style="157" customWidth="1"/>
    <col min="14" max="14" width="0.7109375" style="157" customWidth="1"/>
    <col min="15" max="15" width="13.5703125" style="123" customWidth="1"/>
    <col min="16" max="16" width="0.7109375" style="123" customWidth="1"/>
    <col min="17" max="17" width="11.28515625" style="123" customWidth="1"/>
    <col min="18" max="18" width="0.7109375" style="123" customWidth="1"/>
    <col min="19" max="19" width="12.140625" style="156" customWidth="1"/>
    <col min="20" max="20" width="0.7109375" style="156" customWidth="1"/>
    <col min="21" max="21" width="9.5703125" style="156" customWidth="1"/>
    <col min="22" max="22" width="0.7109375" style="156" customWidth="1"/>
    <col min="23" max="23" width="12.42578125" style="156" customWidth="1"/>
    <col min="24" max="24" width="0.7109375" style="111" customWidth="1"/>
    <col min="25" max="25" width="9.7109375" style="111" customWidth="1"/>
    <col min="26" max="26" width="0.7109375" style="111" customWidth="1"/>
    <col min="27" max="27" width="11.5703125" style="111" customWidth="1"/>
    <col min="28" max="28" width="0.7109375" style="111" customWidth="1"/>
    <col min="29" max="29" width="10.42578125" style="123" customWidth="1"/>
    <col min="30" max="30" width="0.7109375" style="111" customWidth="1"/>
    <col min="31" max="31" width="11" style="123" customWidth="1"/>
    <col min="32" max="16384" width="9.140625" style="115"/>
  </cols>
  <sheetData>
    <row r="1" spans="1:31" s="85" customFormat="1" ht="21" customHeight="1">
      <c r="A1" s="84" t="s">
        <v>41</v>
      </c>
      <c r="C1" s="86"/>
      <c r="D1" s="86"/>
      <c r="E1" s="86"/>
      <c r="F1" s="86"/>
      <c r="G1" s="86"/>
      <c r="H1" s="86"/>
      <c r="I1" s="86"/>
      <c r="J1" s="86"/>
      <c r="K1" s="86"/>
      <c r="L1" s="32"/>
      <c r="M1" s="26"/>
      <c r="N1" s="26"/>
      <c r="O1" s="86"/>
      <c r="P1" s="86"/>
      <c r="Q1" s="86"/>
      <c r="R1" s="86"/>
      <c r="S1" s="32"/>
      <c r="T1" s="32"/>
      <c r="U1" s="32"/>
      <c r="V1" s="32"/>
      <c r="W1" s="32"/>
      <c r="X1" s="86"/>
      <c r="Y1" s="86"/>
      <c r="Z1" s="86"/>
      <c r="AA1" s="86"/>
      <c r="AB1" s="86"/>
      <c r="AC1" s="86"/>
      <c r="AD1" s="86"/>
      <c r="AE1" s="86"/>
    </row>
    <row r="2" spans="1:31" s="88" customFormat="1" ht="21" customHeight="1">
      <c r="A2" s="79" t="s">
        <v>170</v>
      </c>
      <c r="B2" s="87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3"/>
      <c r="N2" s="180"/>
      <c r="O2" s="180"/>
      <c r="P2" s="180"/>
      <c r="Q2" s="180"/>
      <c r="R2" s="180"/>
      <c r="S2" s="3"/>
      <c r="T2" s="3"/>
      <c r="U2" s="26"/>
      <c r="V2" s="26"/>
      <c r="W2" s="26"/>
      <c r="X2" s="26"/>
      <c r="Y2" s="26"/>
      <c r="Z2" s="26"/>
      <c r="AA2" s="26"/>
      <c r="AB2" s="26"/>
      <c r="AC2" s="5"/>
      <c r="AD2" s="26"/>
      <c r="AE2" s="5"/>
    </row>
    <row r="3" spans="1:31" s="85" customFormat="1" ht="21" customHeight="1">
      <c r="A3" s="89" t="str">
        <f>'5-6'!A54</f>
        <v>สำหรับงวดสามเดือนสิ้นสุดวันที่ 31 มีนาคม พ.ศ. 2563</v>
      </c>
      <c r="B3" s="89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0"/>
      <c r="N3" s="181"/>
      <c r="O3" s="181"/>
      <c r="P3" s="181"/>
      <c r="Q3" s="181"/>
      <c r="R3" s="181"/>
      <c r="S3" s="10"/>
      <c r="T3" s="10"/>
      <c r="U3" s="30"/>
      <c r="V3" s="30"/>
      <c r="W3" s="30"/>
      <c r="X3" s="30"/>
      <c r="Y3" s="30"/>
      <c r="Z3" s="30"/>
      <c r="AA3" s="30"/>
      <c r="AB3" s="30"/>
      <c r="AC3" s="10"/>
      <c r="AD3" s="30"/>
      <c r="AE3" s="10"/>
    </row>
    <row r="4" spans="1:31" ht="21" customHeight="1">
      <c r="A4" s="117"/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4"/>
      <c r="N4" s="118"/>
      <c r="O4" s="118"/>
      <c r="P4" s="118"/>
      <c r="Q4" s="118"/>
      <c r="R4" s="118"/>
      <c r="S4" s="114"/>
      <c r="T4" s="114"/>
      <c r="U4" s="112"/>
      <c r="V4" s="112"/>
      <c r="W4" s="112"/>
      <c r="X4" s="112"/>
      <c r="Y4" s="112"/>
      <c r="Z4" s="112"/>
      <c r="AA4" s="112"/>
      <c r="AB4" s="112"/>
      <c r="AC4" s="114"/>
      <c r="AD4" s="112"/>
      <c r="AE4" s="114"/>
    </row>
    <row r="5" spans="1:31" ht="21" customHeight="1">
      <c r="A5" s="119"/>
      <c r="B5" s="119"/>
      <c r="C5" s="119"/>
      <c r="D5" s="119"/>
      <c r="E5" s="251" t="s">
        <v>107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</row>
    <row r="6" spans="1:31" ht="21" customHeight="1">
      <c r="A6" s="119"/>
      <c r="B6" s="119"/>
      <c r="C6" s="119"/>
      <c r="D6" s="119"/>
      <c r="E6" s="251" t="s">
        <v>147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120"/>
      <c r="AC6" s="120"/>
      <c r="AD6" s="120"/>
      <c r="AE6" s="120"/>
    </row>
    <row r="7" spans="1:31" ht="21" customHeight="1">
      <c r="A7" s="119"/>
      <c r="B7" s="119"/>
      <c r="C7" s="121"/>
      <c r="D7" s="121"/>
      <c r="E7" s="121"/>
      <c r="F7" s="121"/>
      <c r="G7" s="121"/>
      <c r="H7" s="121"/>
      <c r="I7" s="122" t="s">
        <v>245</v>
      </c>
      <c r="J7" s="121"/>
      <c r="L7" s="121"/>
      <c r="M7" s="122"/>
      <c r="N7" s="121"/>
      <c r="O7" s="251" t="s">
        <v>137</v>
      </c>
      <c r="P7" s="251"/>
      <c r="Q7" s="251"/>
      <c r="R7" s="251"/>
      <c r="S7" s="251"/>
      <c r="T7" s="251"/>
      <c r="U7" s="251"/>
      <c r="V7" s="251"/>
      <c r="W7" s="251"/>
      <c r="X7" s="121"/>
      <c r="Y7" s="121"/>
      <c r="Z7" s="121"/>
      <c r="AA7" s="121"/>
      <c r="AB7" s="121"/>
      <c r="AC7" s="121"/>
      <c r="AE7" s="124"/>
    </row>
    <row r="8" spans="1:31" s="119" customFormat="1" ht="21" customHeight="1">
      <c r="C8" s="124"/>
      <c r="D8" s="125"/>
      <c r="E8" s="125"/>
      <c r="F8" s="125"/>
      <c r="G8" s="125"/>
      <c r="H8" s="125"/>
      <c r="I8" s="125" t="s">
        <v>246</v>
      </c>
      <c r="J8" s="125"/>
      <c r="L8" s="125"/>
      <c r="N8" s="125"/>
      <c r="O8" s="125" t="s">
        <v>99</v>
      </c>
      <c r="P8" s="125"/>
      <c r="Q8" s="124"/>
      <c r="R8" s="125"/>
      <c r="S8" s="251" t="s">
        <v>224</v>
      </c>
      <c r="T8" s="251"/>
      <c r="U8" s="251"/>
      <c r="V8" s="125"/>
      <c r="X8" s="124"/>
      <c r="Z8" s="124"/>
      <c r="AB8" s="124"/>
      <c r="AC8" s="125"/>
      <c r="AE8" s="124"/>
    </row>
    <row r="9" spans="1:31" s="119" customFormat="1" ht="21" customHeight="1">
      <c r="C9" s="122"/>
      <c r="D9" s="126"/>
      <c r="E9" s="122"/>
      <c r="F9" s="126"/>
      <c r="G9" s="122"/>
      <c r="H9" s="122"/>
      <c r="I9" s="122" t="s">
        <v>247</v>
      </c>
      <c r="J9" s="126"/>
      <c r="L9" s="126"/>
      <c r="N9" s="122"/>
      <c r="O9" s="122" t="s">
        <v>249</v>
      </c>
      <c r="P9" s="126"/>
      <c r="Q9" s="124" t="s">
        <v>99</v>
      </c>
      <c r="R9" s="122"/>
      <c r="S9" s="125" t="s">
        <v>229</v>
      </c>
      <c r="T9" s="122"/>
      <c r="U9" s="125"/>
      <c r="V9" s="125"/>
      <c r="W9" s="127" t="s">
        <v>70</v>
      </c>
      <c r="Y9" s="128" t="s">
        <v>189</v>
      </c>
      <c r="AA9" s="127" t="s">
        <v>72</v>
      </c>
      <c r="AB9" s="124"/>
      <c r="AC9" s="127" t="s">
        <v>73</v>
      </c>
      <c r="AD9" s="124"/>
      <c r="AE9" s="125"/>
    </row>
    <row r="10" spans="1:31" s="119" customFormat="1" ht="21" customHeight="1">
      <c r="C10" s="122"/>
      <c r="D10" s="126"/>
      <c r="E10" s="122" t="s">
        <v>62</v>
      </c>
      <c r="F10" s="126"/>
      <c r="G10" s="122" t="s">
        <v>23</v>
      </c>
      <c r="H10" s="122"/>
      <c r="I10" s="122" t="s">
        <v>248</v>
      </c>
      <c r="J10" s="126"/>
      <c r="K10" s="124" t="s">
        <v>166</v>
      </c>
      <c r="L10" s="126"/>
      <c r="M10" s="124" t="s">
        <v>66</v>
      </c>
      <c r="N10" s="122"/>
      <c r="O10" s="122" t="s">
        <v>251</v>
      </c>
      <c r="P10" s="126"/>
      <c r="Q10" s="122" t="s">
        <v>252</v>
      </c>
      <c r="R10" s="122"/>
      <c r="S10" s="125" t="s">
        <v>260</v>
      </c>
      <c r="T10" s="122"/>
      <c r="U10" s="122" t="s">
        <v>116</v>
      </c>
      <c r="V10" s="122"/>
      <c r="W10" s="128" t="s">
        <v>71</v>
      </c>
      <c r="Y10" s="127" t="s">
        <v>188</v>
      </c>
      <c r="AA10" s="128" t="s">
        <v>142</v>
      </c>
      <c r="AB10" s="124"/>
      <c r="AC10" s="125" t="s">
        <v>74</v>
      </c>
      <c r="AE10" s="127" t="s">
        <v>72</v>
      </c>
    </row>
    <row r="11" spans="1:31" s="119" customFormat="1" ht="21" customHeight="1">
      <c r="C11" s="129" t="s">
        <v>0</v>
      </c>
      <c r="D11" s="126"/>
      <c r="E11" s="130" t="s">
        <v>63</v>
      </c>
      <c r="F11" s="126"/>
      <c r="G11" s="130" t="s">
        <v>24</v>
      </c>
      <c r="H11" s="122"/>
      <c r="I11" s="130" t="s">
        <v>37</v>
      </c>
      <c r="J11" s="126"/>
      <c r="K11" s="131" t="s">
        <v>168</v>
      </c>
      <c r="L11" s="126"/>
      <c r="M11" s="131" t="s">
        <v>65</v>
      </c>
      <c r="N11" s="122"/>
      <c r="O11" s="130" t="s">
        <v>250</v>
      </c>
      <c r="P11" s="126"/>
      <c r="Q11" s="130" t="s">
        <v>87</v>
      </c>
      <c r="R11" s="122"/>
      <c r="S11" s="131" t="s">
        <v>261</v>
      </c>
      <c r="T11" s="122"/>
      <c r="U11" s="130" t="s">
        <v>25</v>
      </c>
      <c r="V11" s="122"/>
      <c r="W11" s="132" t="s">
        <v>144</v>
      </c>
      <c r="Y11" s="131" t="s">
        <v>169</v>
      </c>
      <c r="AA11" s="131" t="s">
        <v>148</v>
      </c>
      <c r="AB11" s="124"/>
      <c r="AC11" s="131" t="s">
        <v>75</v>
      </c>
      <c r="AE11" s="133" t="s">
        <v>144</v>
      </c>
    </row>
    <row r="12" spans="1:31" s="119" customFormat="1" ht="8.1" customHeight="1">
      <c r="C12" s="122"/>
      <c r="D12" s="126"/>
      <c r="E12" s="122"/>
      <c r="F12" s="126"/>
      <c r="G12" s="122"/>
      <c r="H12" s="122"/>
      <c r="I12" s="126"/>
      <c r="J12" s="126"/>
      <c r="K12" s="124"/>
      <c r="L12" s="126"/>
      <c r="M12" s="124"/>
      <c r="N12" s="122"/>
      <c r="O12" s="126"/>
      <c r="P12" s="126"/>
      <c r="Q12" s="122"/>
      <c r="R12" s="122"/>
      <c r="S12" s="122"/>
      <c r="T12" s="122"/>
      <c r="U12" s="122"/>
      <c r="V12" s="122"/>
      <c r="Y12" s="125"/>
      <c r="AA12" s="125"/>
      <c r="AB12" s="124"/>
      <c r="AC12" s="124"/>
      <c r="AE12" s="124"/>
    </row>
    <row r="13" spans="1:31" ht="21" customHeight="1">
      <c r="A13" s="134" t="s">
        <v>161</v>
      </c>
      <c r="B13" s="153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</row>
    <row r="14" spans="1:31" s="136" customFormat="1" ht="21" customHeight="1">
      <c r="A14" s="134"/>
      <c r="B14" s="134" t="s">
        <v>206</v>
      </c>
      <c r="C14" s="135"/>
      <c r="D14" s="115"/>
      <c r="E14" s="115">
        <v>4618914</v>
      </c>
      <c r="F14" s="115"/>
      <c r="G14" s="115">
        <v>15014610</v>
      </c>
      <c r="H14" s="115"/>
      <c r="I14" s="115">
        <v>104789</v>
      </c>
      <c r="J14" s="115"/>
      <c r="K14" s="115">
        <v>464179</v>
      </c>
      <c r="L14" s="115"/>
      <c r="M14" s="115">
        <v>34624842</v>
      </c>
      <c r="N14" s="115"/>
      <c r="O14" s="115">
        <v>-755413</v>
      </c>
      <c r="P14" s="115"/>
      <c r="Q14" s="115">
        <v>-1841755</v>
      </c>
      <c r="R14" s="115"/>
      <c r="S14" s="115">
        <v>4497</v>
      </c>
      <c r="T14" s="123"/>
      <c r="U14" s="115">
        <v>-4088818</v>
      </c>
      <c r="V14" s="123"/>
      <c r="W14" s="115">
        <f>SUM(O14:U14)</f>
        <v>-6681489</v>
      </c>
      <c r="X14" s="123"/>
      <c r="Y14" s="115">
        <v>23777900</v>
      </c>
      <c r="Z14" s="123"/>
      <c r="AA14" s="115">
        <f>SUM(E14:M14,W14,Y14)</f>
        <v>71923745</v>
      </c>
      <c r="AB14" s="123"/>
      <c r="AC14" s="115">
        <v>11150378</v>
      </c>
      <c r="AD14" s="123"/>
      <c r="AE14" s="115">
        <f>AA14+AC14</f>
        <v>83074123</v>
      </c>
    </row>
    <row r="15" spans="1:31" s="136" customFormat="1" ht="21" customHeight="1">
      <c r="A15" s="137" t="s">
        <v>244</v>
      </c>
      <c r="B15" s="113"/>
      <c r="C15" s="13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23"/>
      <c r="U15" s="115"/>
      <c r="V15" s="123"/>
      <c r="W15" s="115"/>
      <c r="X15" s="123"/>
      <c r="Y15" s="115"/>
      <c r="Z15" s="123"/>
      <c r="AA15" s="115"/>
      <c r="AB15" s="123"/>
      <c r="AC15" s="115"/>
      <c r="AD15" s="123"/>
      <c r="AE15" s="115"/>
    </row>
    <row r="16" spans="1:31" s="136" customFormat="1" ht="21" customHeight="1">
      <c r="B16" s="137" t="s">
        <v>243</v>
      </c>
      <c r="C16" s="135"/>
      <c r="D16" s="115"/>
      <c r="E16" s="138">
        <v>0</v>
      </c>
      <c r="F16" s="139"/>
      <c r="G16" s="138">
        <v>0</v>
      </c>
      <c r="H16" s="139"/>
      <c r="I16" s="138">
        <v>0</v>
      </c>
      <c r="J16" s="139"/>
      <c r="K16" s="138">
        <v>0</v>
      </c>
      <c r="L16" s="139"/>
      <c r="M16" s="138">
        <v>-262696</v>
      </c>
      <c r="N16" s="139"/>
      <c r="O16" s="138">
        <v>0</v>
      </c>
      <c r="P16" s="139"/>
      <c r="Q16" s="140">
        <v>0</v>
      </c>
      <c r="R16" s="139"/>
      <c r="S16" s="138">
        <v>0</v>
      </c>
      <c r="T16" s="139"/>
      <c r="U16" s="138">
        <v>0</v>
      </c>
      <c r="V16" s="139"/>
      <c r="W16" s="138">
        <f>SUM(O16:U16)</f>
        <v>0</v>
      </c>
      <c r="X16" s="139"/>
      <c r="Y16" s="138">
        <v>0</v>
      </c>
      <c r="Z16" s="123"/>
      <c r="AA16" s="138">
        <f>SUM(E16:M16)</f>
        <v>-262696</v>
      </c>
      <c r="AB16" s="139"/>
      <c r="AC16" s="138">
        <v>-26030</v>
      </c>
      <c r="AD16" s="139"/>
      <c r="AE16" s="138">
        <f>SUM(AA16:AC16)</f>
        <v>-288726</v>
      </c>
    </row>
    <row r="17" spans="1:31" s="136" customFormat="1" ht="8.1" customHeight="1">
      <c r="A17" s="137"/>
      <c r="B17" s="137"/>
      <c r="C17" s="135"/>
      <c r="D17" s="115"/>
      <c r="E17" s="110"/>
      <c r="F17" s="115"/>
      <c r="G17" s="110"/>
      <c r="H17" s="115"/>
      <c r="I17" s="110"/>
      <c r="J17" s="115"/>
      <c r="K17" s="110"/>
      <c r="L17" s="115"/>
      <c r="M17" s="110"/>
      <c r="N17" s="115"/>
      <c r="O17" s="110"/>
      <c r="P17" s="115"/>
      <c r="Q17" s="110"/>
      <c r="R17" s="115"/>
      <c r="S17" s="110"/>
      <c r="T17" s="123"/>
      <c r="U17" s="110"/>
      <c r="V17" s="123"/>
      <c r="W17" s="110"/>
      <c r="X17" s="123"/>
      <c r="Y17" s="110"/>
      <c r="Z17" s="123"/>
      <c r="AA17" s="139"/>
      <c r="AB17" s="139"/>
      <c r="AC17" s="139"/>
      <c r="AD17" s="139"/>
      <c r="AE17" s="139"/>
    </row>
    <row r="18" spans="1:31" s="136" customFormat="1" ht="21" customHeight="1">
      <c r="A18" s="134" t="s">
        <v>209</v>
      </c>
      <c r="B18" s="137"/>
      <c r="C18" s="135"/>
      <c r="D18" s="141"/>
      <c r="E18" s="142">
        <f>SUM(E14:E16)</f>
        <v>4618914</v>
      </c>
      <c r="F18" s="141"/>
      <c r="G18" s="142">
        <f>SUM(G14:G16)</f>
        <v>15014610</v>
      </c>
      <c r="H18" s="141"/>
      <c r="I18" s="142">
        <f>SUM(I14:I16)</f>
        <v>104789</v>
      </c>
      <c r="J18" s="142"/>
      <c r="K18" s="142">
        <f>SUM(K14:K16)</f>
        <v>464179</v>
      </c>
      <c r="L18" s="142"/>
      <c r="M18" s="142">
        <f>SUM(M14:M16)</f>
        <v>34362146</v>
      </c>
      <c r="N18" s="142"/>
      <c r="O18" s="142">
        <f>SUM(O14:O16)</f>
        <v>-755413</v>
      </c>
      <c r="P18" s="142"/>
      <c r="Q18" s="142">
        <f>SUM(Q14:Q16)</f>
        <v>-1841755</v>
      </c>
      <c r="R18" s="142"/>
      <c r="S18" s="142">
        <f>SUM(S14:S16)</f>
        <v>4497</v>
      </c>
      <c r="T18" s="143"/>
      <c r="U18" s="142">
        <f>SUM(U14:U16)</f>
        <v>-4088818</v>
      </c>
      <c r="V18" s="141"/>
      <c r="W18" s="142">
        <f>SUM(W14:W16)</f>
        <v>-6681489</v>
      </c>
      <c r="X18" s="141"/>
      <c r="Y18" s="142">
        <f>SUM(Y14:Y16)</f>
        <v>23777900</v>
      </c>
      <c r="Z18" s="144"/>
      <c r="AA18" s="142">
        <f>SUM(AA14:AA16)</f>
        <v>71661049</v>
      </c>
      <c r="AB18" s="144"/>
      <c r="AC18" s="142">
        <f>SUM(AC14:AC16)</f>
        <v>11124348</v>
      </c>
      <c r="AD18" s="144"/>
      <c r="AE18" s="142">
        <f>SUM(AE14:AE16)</f>
        <v>82785397</v>
      </c>
    </row>
    <row r="19" spans="1:31" ht="8.1" customHeight="1">
      <c r="A19" s="137"/>
      <c r="B19" s="145"/>
      <c r="C19" s="135"/>
      <c r="D19" s="115"/>
      <c r="E19" s="110"/>
      <c r="F19" s="115"/>
      <c r="G19" s="110"/>
      <c r="H19" s="115"/>
      <c r="I19" s="110"/>
      <c r="J19" s="115"/>
      <c r="K19" s="110"/>
      <c r="L19" s="115"/>
      <c r="M19" s="110"/>
      <c r="N19" s="115"/>
      <c r="O19" s="110"/>
      <c r="P19" s="115"/>
      <c r="Q19" s="110"/>
      <c r="R19" s="115"/>
      <c r="S19" s="110"/>
      <c r="T19" s="115"/>
      <c r="U19" s="110"/>
      <c r="V19" s="110"/>
      <c r="W19" s="110"/>
      <c r="X19" s="110"/>
      <c r="Y19" s="110"/>
      <c r="Z19" s="110"/>
      <c r="AA19" s="110"/>
      <c r="AB19" s="110"/>
      <c r="AC19" s="110"/>
      <c r="AE19" s="111"/>
    </row>
    <row r="20" spans="1:31" s="136" customFormat="1" ht="21" customHeight="1">
      <c r="A20" s="146" t="s">
        <v>143</v>
      </c>
      <c r="B20" s="115"/>
      <c r="C20" s="135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23"/>
      <c r="X20" s="139"/>
      <c r="Y20" s="123"/>
      <c r="Z20" s="139"/>
      <c r="AA20" s="123"/>
      <c r="AB20" s="144"/>
      <c r="AC20" s="147"/>
      <c r="AD20" s="144"/>
      <c r="AE20" s="144"/>
    </row>
    <row r="21" spans="1:31" ht="21" customHeight="1">
      <c r="A21" s="148" t="s">
        <v>153</v>
      </c>
      <c r="C21" s="135"/>
      <c r="D21" s="139"/>
      <c r="E21" s="139">
        <v>0</v>
      </c>
      <c r="F21" s="139"/>
      <c r="G21" s="139">
        <v>0</v>
      </c>
      <c r="H21" s="139"/>
      <c r="I21" s="139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39"/>
      <c r="Q21" s="149">
        <v>0</v>
      </c>
      <c r="R21" s="139"/>
      <c r="S21" s="139">
        <v>0</v>
      </c>
      <c r="T21" s="139"/>
      <c r="U21" s="139">
        <v>0</v>
      </c>
      <c r="V21" s="139"/>
      <c r="W21" s="139">
        <v>0</v>
      </c>
      <c r="X21" s="139"/>
      <c r="Y21" s="139">
        <v>0</v>
      </c>
      <c r="Z21" s="144"/>
      <c r="AA21" s="139">
        <f t="shared" ref="AA21:AA24" si="0">SUM(E21:M21,W21,Y21)</f>
        <v>0</v>
      </c>
      <c r="AB21" s="139"/>
      <c r="AC21" s="139">
        <v>-2882</v>
      </c>
      <c r="AD21" s="139"/>
      <c r="AE21" s="115">
        <f>AA21+AC21</f>
        <v>-2882</v>
      </c>
    </row>
    <row r="22" spans="1:31" ht="21" customHeight="1">
      <c r="A22" s="148" t="s">
        <v>181</v>
      </c>
      <c r="C22" s="135"/>
      <c r="D22" s="139"/>
      <c r="E22" s="139">
        <v>0</v>
      </c>
      <c r="F22" s="139"/>
      <c r="G22" s="139">
        <v>0</v>
      </c>
      <c r="H22" s="139"/>
      <c r="I22" s="139">
        <v>0</v>
      </c>
      <c r="J22" s="139"/>
      <c r="K22" s="139">
        <v>0</v>
      </c>
      <c r="L22" s="139"/>
      <c r="M22" s="139">
        <v>0</v>
      </c>
      <c r="N22" s="139"/>
      <c r="O22" s="139">
        <v>0</v>
      </c>
      <c r="P22" s="139"/>
      <c r="Q22" s="139">
        <v>0</v>
      </c>
      <c r="R22" s="139"/>
      <c r="S22" s="139">
        <v>0</v>
      </c>
      <c r="T22" s="139"/>
      <c r="U22" s="139">
        <v>0</v>
      </c>
      <c r="V22" s="139"/>
      <c r="W22" s="139">
        <v>0</v>
      </c>
      <c r="X22" s="139"/>
      <c r="Y22" s="139">
        <v>9758</v>
      </c>
      <c r="Z22" s="144"/>
      <c r="AA22" s="115">
        <f t="shared" si="0"/>
        <v>9758</v>
      </c>
      <c r="AB22" s="139"/>
      <c r="AC22" s="139">
        <v>0</v>
      </c>
      <c r="AD22" s="139"/>
      <c r="AE22" s="115">
        <f>AA22+AC22</f>
        <v>9758</v>
      </c>
    </row>
    <row r="23" spans="1:31" ht="21" customHeight="1">
      <c r="A23" s="137" t="s">
        <v>173</v>
      </c>
      <c r="B23" s="145"/>
      <c r="C23" s="135">
        <v>22</v>
      </c>
      <c r="D23" s="142"/>
      <c r="E23" s="139">
        <v>0</v>
      </c>
      <c r="F23" s="142"/>
      <c r="G23" s="139">
        <v>0</v>
      </c>
      <c r="H23" s="142"/>
      <c r="I23" s="139">
        <v>0</v>
      </c>
      <c r="J23" s="142"/>
      <c r="K23" s="139">
        <v>0</v>
      </c>
      <c r="L23" s="142"/>
      <c r="M23" s="139">
        <v>-435144</v>
      </c>
      <c r="N23" s="142"/>
      <c r="O23" s="139">
        <v>0</v>
      </c>
      <c r="P23" s="142"/>
      <c r="Q23" s="139">
        <v>0</v>
      </c>
      <c r="R23" s="142"/>
      <c r="S23" s="139">
        <v>0</v>
      </c>
      <c r="T23" s="120"/>
      <c r="U23" s="139">
        <v>0</v>
      </c>
      <c r="V23" s="142"/>
      <c r="W23" s="139">
        <v>0</v>
      </c>
      <c r="X23" s="142"/>
      <c r="Y23" s="142">
        <v>0</v>
      </c>
      <c r="Z23" s="144"/>
      <c r="AA23" s="115">
        <f t="shared" si="0"/>
        <v>-435144</v>
      </c>
      <c r="AB23" s="139"/>
      <c r="AC23" s="111">
        <v>0</v>
      </c>
      <c r="AD23" s="142"/>
      <c r="AE23" s="115">
        <f>AA23+AC23</f>
        <v>-435144</v>
      </c>
    </row>
    <row r="24" spans="1:31" ht="21" customHeight="1">
      <c r="A24" s="137" t="s">
        <v>284</v>
      </c>
      <c r="B24" s="145"/>
      <c r="C24" s="135"/>
      <c r="D24" s="142"/>
      <c r="E24" s="138">
        <v>0</v>
      </c>
      <c r="F24" s="142"/>
      <c r="G24" s="138">
        <v>0</v>
      </c>
      <c r="H24" s="142"/>
      <c r="I24" s="138">
        <v>0</v>
      </c>
      <c r="J24" s="142"/>
      <c r="K24" s="138">
        <v>0</v>
      </c>
      <c r="L24" s="142"/>
      <c r="M24" s="138">
        <v>583135</v>
      </c>
      <c r="N24" s="142"/>
      <c r="O24" s="138">
        <v>0</v>
      </c>
      <c r="P24" s="142"/>
      <c r="Q24" s="138">
        <v>0</v>
      </c>
      <c r="R24" s="142"/>
      <c r="S24" s="138">
        <v>-291</v>
      </c>
      <c r="T24" s="143"/>
      <c r="U24" s="138">
        <v>-736612</v>
      </c>
      <c r="V24" s="142"/>
      <c r="W24" s="150">
        <f>SUM(S24:U24)</f>
        <v>-736903</v>
      </c>
      <c r="X24" s="142"/>
      <c r="Y24" s="151">
        <v>0</v>
      </c>
      <c r="Z24" s="144"/>
      <c r="AA24" s="150">
        <f t="shared" si="0"/>
        <v>-153768</v>
      </c>
      <c r="AB24" s="139"/>
      <c r="AC24" s="152">
        <v>-257063</v>
      </c>
      <c r="AD24" s="142"/>
      <c r="AE24" s="150">
        <f>AA24+AC24</f>
        <v>-410831</v>
      </c>
    </row>
    <row r="25" spans="1:31" ht="8.1" customHeight="1">
      <c r="A25" s="137"/>
      <c r="B25" s="145"/>
      <c r="C25" s="135"/>
      <c r="D25" s="115"/>
      <c r="E25" s="110"/>
      <c r="F25" s="115"/>
      <c r="G25" s="110"/>
      <c r="H25" s="115"/>
      <c r="I25" s="110"/>
      <c r="J25" s="115"/>
      <c r="K25" s="110"/>
      <c r="L25" s="115"/>
      <c r="M25" s="110"/>
      <c r="N25" s="115"/>
      <c r="O25" s="110"/>
      <c r="P25" s="115"/>
      <c r="Q25" s="110"/>
      <c r="R25" s="115"/>
      <c r="S25" s="110"/>
      <c r="T25" s="115"/>
      <c r="U25" s="110"/>
      <c r="V25" s="110"/>
      <c r="W25" s="110"/>
      <c r="X25" s="110"/>
      <c r="Y25" s="110"/>
      <c r="Z25" s="110"/>
      <c r="AA25" s="110"/>
      <c r="AB25" s="110"/>
      <c r="AC25" s="110"/>
      <c r="AE25" s="111"/>
    </row>
    <row r="26" spans="1:31" ht="21" customHeight="1" thickBot="1">
      <c r="A26" s="134" t="s">
        <v>162</v>
      </c>
      <c r="B26" s="153"/>
      <c r="C26" s="154"/>
      <c r="D26" s="112"/>
      <c r="E26" s="155">
        <f>SUM(E18:E24)</f>
        <v>4618914</v>
      </c>
      <c r="F26" s="112"/>
      <c r="G26" s="155">
        <f>SUM(G18:G24)</f>
        <v>15014610</v>
      </c>
      <c r="H26" s="112"/>
      <c r="I26" s="155">
        <f>SUM(I18:I24)</f>
        <v>104789</v>
      </c>
      <c r="J26" s="112"/>
      <c r="K26" s="155">
        <f>SUM(K18:K24)</f>
        <v>464179</v>
      </c>
      <c r="L26" s="112"/>
      <c r="M26" s="155">
        <f>SUM(M18:M24)</f>
        <v>34510137</v>
      </c>
      <c r="N26" s="112"/>
      <c r="O26" s="155">
        <f>SUM(O18:O24)</f>
        <v>-755413</v>
      </c>
      <c r="P26" s="112"/>
      <c r="Q26" s="155">
        <f>SUM(Q18:Q24)</f>
        <v>-1841755</v>
      </c>
      <c r="R26" s="112"/>
      <c r="S26" s="155">
        <f>SUM(S18:S24)</f>
        <v>4206</v>
      </c>
      <c r="T26" s="112"/>
      <c r="U26" s="155">
        <f>SUM(U18:U24)</f>
        <v>-4825430</v>
      </c>
      <c r="V26" s="112"/>
      <c r="W26" s="155">
        <f>SUM(W18:W24)</f>
        <v>-7418392</v>
      </c>
      <c r="X26" s="112"/>
      <c r="Y26" s="155">
        <f>SUM(Y18:Y24)</f>
        <v>23787658</v>
      </c>
      <c r="Z26" s="112"/>
      <c r="AA26" s="155">
        <f>SUM(AA18:AA24)</f>
        <v>71081895</v>
      </c>
      <c r="AB26" s="112"/>
      <c r="AC26" s="155">
        <f>SUM(AC18:AC24)</f>
        <v>10864403</v>
      </c>
      <c r="AD26" s="112"/>
      <c r="AE26" s="155">
        <f>SUM(AE18:AE24)</f>
        <v>81946298</v>
      </c>
    </row>
    <row r="27" spans="1:31" ht="21" customHeight="1" thickTop="1">
      <c r="A27" s="134"/>
      <c r="B27" s="153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ht="21" customHeight="1">
      <c r="A28" s="134"/>
      <c r="B28" s="153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</row>
    <row r="29" spans="1:31" ht="21" customHeight="1">
      <c r="A29" s="134"/>
      <c r="B29" s="153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</row>
    <row r="30" spans="1:31" ht="21" customHeight="1">
      <c r="A30" s="134"/>
      <c r="B30" s="153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</row>
    <row r="31" spans="1:31" ht="21" customHeight="1">
      <c r="A31" s="134"/>
      <c r="B31" s="153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</row>
    <row r="32" spans="1:31" ht="21" customHeight="1">
      <c r="A32" s="134"/>
      <c r="B32" s="153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</row>
    <row r="33" spans="1:31" ht="21" customHeight="1">
      <c r="A33" s="134"/>
      <c r="B33" s="153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</row>
    <row r="34" spans="1:31" ht="21" customHeight="1">
      <c r="A34" s="134"/>
      <c r="B34" s="153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</row>
    <row r="35" spans="1:31" ht="21" customHeight="1">
      <c r="A35" s="134"/>
      <c r="B35" s="153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</row>
    <row r="36" spans="1:31" ht="29.25" customHeight="1">
      <c r="A36" s="134"/>
      <c r="B36" s="153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</row>
    <row r="37" spans="1:31" s="110" customFormat="1" ht="21.95" customHeight="1">
      <c r="A37" s="252" t="str">
        <f>'5-6'!93:93</f>
        <v>หมายเหตุประกอบข้อมูลทางการเงินเป็นส่วนหนึ่งของข้อมูลทางการเงินระหว่างกาลนี้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</row>
  </sheetData>
  <mergeCells count="5">
    <mergeCell ref="E5:AE5"/>
    <mergeCell ref="E6:AA6"/>
    <mergeCell ref="O7:W7"/>
    <mergeCell ref="S8:U8"/>
    <mergeCell ref="A37:AE3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2"/>
  <sheetViews>
    <sheetView topLeftCell="A6" zoomScale="85" zoomScaleNormal="85" workbookViewId="0">
      <selection activeCell="Q16" sqref="Q16"/>
    </sheetView>
  </sheetViews>
  <sheetFormatPr defaultRowHeight="17.25"/>
  <cols>
    <col min="1" max="1" width="1.7109375" style="162" customWidth="1"/>
    <col min="2" max="2" width="31.28515625" style="162" customWidth="1"/>
    <col min="3" max="3" width="7.7109375" style="162" customWidth="1"/>
    <col min="4" max="4" width="0.5703125" style="162" customWidth="1"/>
    <col min="5" max="5" width="9.7109375" style="167" customWidth="1"/>
    <col min="6" max="6" width="0.5703125" style="167" customWidth="1"/>
    <col min="7" max="7" width="9" style="167" customWidth="1"/>
    <col min="8" max="8" width="0.5703125" style="167" customWidth="1"/>
    <col min="9" max="9" width="11.42578125" style="167" customWidth="1"/>
    <col min="10" max="10" width="0.5703125" style="167" customWidth="1"/>
    <col min="11" max="11" width="10.28515625" style="167" customWidth="1"/>
    <col min="12" max="12" width="0.5703125" style="171" customWidth="1"/>
    <col min="13" max="13" width="10.7109375" style="172" customWidth="1"/>
    <col min="14" max="14" width="0.5703125" style="172" customWidth="1"/>
    <col min="15" max="15" width="13.28515625" style="167" customWidth="1"/>
    <col min="16" max="16" width="0.5703125" style="167" customWidth="1"/>
    <col min="17" max="17" width="10.42578125" style="167" customWidth="1"/>
    <col min="18" max="18" width="0.5703125" style="167" customWidth="1"/>
    <col min="19" max="19" width="12.85546875" style="167" customWidth="1"/>
    <col min="20" max="20" width="0.5703125" style="167" customWidth="1"/>
    <col min="21" max="21" width="13.7109375" style="171" customWidth="1"/>
    <col min="22" max="22" width="0.5703125" style="171" customWidth="1"/>
    <col min="23" max="23" width="9.7109375" style="171" customWidth="1"/>
    <col min="24" max="24" width="0.5703125" style="171" customWidth="1"/>
    <col min="25" max="25" width="9.42578125" style="171" customWidth="1"/>
    <col min="26" max="26" width="0.5703125" style="171" customWidth="1"/>
    <col min="27" max="27" width="11.42578125" style="171" customWidth="1"/>
    <col min="28" max="28" width="0.5703125" style="159" customWidth="1"/>
    <col min="29" max="29" width="10.28515625" style="159" customWidth="1"/>
    <col min="30" max="30" width="0.5703125" style="159" customWidth="1"/>
    <col min="31" max="31" width="11.42578125" style="159" customWidth="1"/>
    <col min="32" max="32" width="0.5703125" style="159" customWidth="1"/>
    <col min="33" max="33" width="9.42578125" style="167" customWidth="1"/>
    <col min="34" max="34" width="0.5703125" style="159" customWidth="1"/>
    <col min="35" max="35" width="10.28515625" style="167" customWidth="1"/>
    <col min="36" max="16384" width="9.140625" style="162"/>
  </cols>
  <sheetData>
    <row r="1" spans="1:35" s="85" customFormat="1" ht="21" customHeight="1">
      <c r="A1" s="84" t="s">
        <v>41</v>
      </c>
      <c r="E1" s="86"/>
      <c r="F1" s="86"/>
      <c r="G1" s="86"/>
      <c r="H1" s="86"/>
      <c r="I1" s="86"/>
      <c r="J1" s="86"/>
      <c r="K1" s="86"/>
      <c r="L1" s="32"/>
      <c r="M1" s="26"/>
      <c r="N1" s="26"/>
      <c r="O1" s="86"/>
      <c r="P1" s="86"/>
      <c r="Q1" s="86"/>
      <c r="R1" s="86"/>
      <c r="S1" s="86"/>
      <c r="T1" s="86"/>
      <c r="U1" s="32"/>
      <c r="V1" s="32"/>
      <c r="W1" s="32"/>
      <c r="X1" s="32"/>
      <c r="Y1" s="32"/>
      <c r="Z1" s="32"/>
      <c r="AA1" s="32"/>
      <c r="AB1" s="86"/>
      <c r="AC1" s="86"/>
      <c r="AD1" s="86"/>
      <c r="AE1" s="86"/>
      <c r="AF1" s="86"/>
      <c r="AG1" s="86"/>
      <c r="AH1" s="86"/>
      <c r="AI1" s="86"/>
    </row>
    <row r="2" spans="1:35" s="88" customFormat="1" ht="21" customHeight="1">
      <c r="A2" s="87" t="s">
        <v>211</v>
      </c>
      <c r="B2" s="87"/>
      <c r="C2" s="182"/>
      <c r="D2" s="182"/>
      <c r="E2" s="180"/>
      <c r="F2" s="180"/>
      <c r="G2" s="180"/>
      <c r="H2" s="180"/>
      <c r="I2" s="180"/>
      <c r="J2" s="180"/>
      <c r="K2" s="180"/>
      <c r="L2" s="180"/>
      <c r="M2" s="3"/>
      <c r="N2" s="180"/>
      <c r="O2" s="180"/>
      <c r="P2" s="180"/>
      <c r="Q2" s="180"/>
      <c r="R2" s="180"/>
      <c r="S2" s="180"/>
      <c r="T2" s="180"/>
      <c r="U2" s="3"/>
      <c r="V2" s="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5"/>
      <c r="AH2" s="26"/>
      <c r="AI2" s="5"/>
    </row>
    <row r="3" spans="1:35" s="85" customFormat="1" ht="21" customHeight="1">
      <c r="A3" s="89" t="str">
        <f>+'7'!A3</f>
        <v>สำหรับงวดสามเดือนสิ้นสุดวันที่ 31 มีนาคม พ.ศ. 2563</v>
      </c>
      <c r="B3" s="89"/>
      <c r="C3" s="183"/>
      <c r="D3" s="183"/>
      <c r="E3" s="181"/>
      <c r="F3" s="181"/>
      <c r="G3" s="181"/>
      <c r="H3" s="181"/>
      <c r="I3" s="181"/>
      <c r="J3" s="181"/>
      <c r="K3" s="181"/>
      <c r="L3" s="181"/>
      <c r="M3" s="10"/>
      <c r="N3" s="181"/>
      <c r="O3" s="181"/>
      <c r="P3" s="181"/>
      <c r="Q3" s="181"/>
      <c r="R3" s="181"/>
      <c r="S3" s="181"/>
      <c r="T3" s="181"/>
      <c r="U3" s="10"/>
      <c r="V3" s="1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10"/>
      <c r="AH3" s="30"/>
      <c r="AI3" s="10"/>
    </row>
    <row r="4" spans="1:35" ht="20.100000000000001" customHeight="1">
      <c r="A4" s="164"/>
      <c r="B4" s="164"/>
      <c r="C4" s="165"/>
      <c r="D4" s="165"/>
      <c r="E4" s="166"/>
      <c r="F4" s="166"/>
      <c r="G4" s="166"/>
      <c r="H4" s="166"/>
      <c r="I4" s="166"/>
      <c r="J4" s="166"/>
      <c r="K4" s="166"/>
      <c r="L4" s="166"/>
      <c r="M4" s="161"/>
      <c r="N4" s="166"/>
      <c r="O4" s="166"/>
      <c r="P4" s="166"/>
      <c r="Q4" s="166"/>
      <c r="R4" s="166"/>
      <c r="S4" s="166"/>
      <c r="T4" s="166"/>
      <c r="U4" s="161"/>
      <c r="V4" s="161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1"/>
      <c r="AH4" s="160"/>
      <c r="AI4" s="161"/>
    </row>
    <row r="5" spans="1:35" s="115" customFormat="1" ht="20.100000000000001" customHeight="1">
      <c r="A5" s="119"/>
      <c r="B5" s="119"/>
      <c r="C5" s="184"/>
      <c r="D5" s="184"/>
      <c r="E5" s="251" t="s">
        <v>107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</row>
    <row r="6" spans="1:35" s="115" customFormat="1" ht="20.100000000000001" customHeight="1">
      <c r="A6" s="119"/>
      <c r="B6" s="119"/>
      <c r="C6" s="184"/>
      <c r="D6" s="184"/>
      <c r="E6" s="251" t="s">
        <v>147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120"/>
      <c r="AG6" s="120"/>
      <c r="AH6" s="120"/>
      <c r="AI6" s="120"/>
    </row>
    <row r="7" spans="1:35" s="115" customFormat="1" ht="20.100000000000001" customHeight="1">
      <c r="A7" s="119"/>
      <c r="B7" s="119"/>
      <c r="C7" s="184"/>
      <c r="D7" s="184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251" t="s">
        <v>137</v>
      </c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120"/>
      <c r="AC7" s="120"/>
      <c r="AD7" s="120"/>
      <c r="AE7" s="120"/>
      <c r="AF7" s="120"/>
      <c r="AG7" s="120"/>
      <c r="AH7" s="120"/>
      <c r="AI7" s="120"/>
    </row>
    <row r="8" spans="1:35" s="115" customFormat="1" ht="20.100000000000001" customHeight="1">
      <c r="A8" s="119"/>
      <c r="B8" s="119"/>
      <c r="C8" s="184"/>
      <c r="D8" s="184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251" t="s">
        <v>224</v>
      </c>
      <c r="V8" s="251"/>
      <c r="W8" s="251"/>
      <c r="X8" s="251"/>
      <c r="Y8" s="251"/>
      <c r="Z8" s="120"/>
      <c r="AA8" s="120"/>
      <c r="AB8" s="120"/>
      <c r="AC8" s="120"/>
      <c r="AD8" s="120"/>
      <c r="AE8" s="120"/>
      <c r="AF8" s="120"/>
      <c r="AG8" s="120"/>
      <c r="AH8" s="120"/>
      <c r="AI8" s="120"/>
    </row>
    <row r="9" spans="1:35" s="115" customFormat="1" ht="20.100000000000001" customHeight="1">
      <c r="A9" s="134"/>
      <c r="B9" s="153"/>
      <c r="C9" s="187"/>
      <c r="D9" s="187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25" t="s">
        <v>229</v>
      </c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</row>
    <row r="10" spans="1:35" s="115" customFormat="1" ht="20.100000000000001" customHeight="1">
      <c r="A10" s="119"/>
      <c r="B10" s="119"/>
      <c r="C10" s="184"/>
      <c r="D10" s="184"/>
      <c r="E10" s="121"/>
      <c r="F10" s="121"/>
      <c r="G10" s="121"/>
      <c r="H10" s="121"/>
      <c r="I10" s="122" t="s">
        <v>245</v>
      </c>
      <c r="J10" s="121"/>
      <c r="K10" s="123"/>
      <c r="L10" s="121"/>
      <c r="M10" s="122"/>
      <c r="N10" s="121"/>
      <c r="O10" s="121"/>
      <c r="P10" s="121"/>
      <c r="Q10" s="124"/>
      <c r="R10" s="124"/>
      <c r="S10" s="124"/>
      <c r="T10" s="121"/>
      <c r="U10" s="125" t="s">
        <v>46</v>
      </c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11"/>
      <c r="AI10" s="124"/>
    </row>
    <row r="11" spans="1:35" s="119" customFormat="1" ht="20.100000000000001" customHeight="1">
      <c r="C11" s="185"/>
      <c r="D11" s="185"/>
      <c r="E11" s="125"/>
      <c r="F11" s="125"/>
      <c r="G11" s="125"/>
      <c r="H11" s="125"/>
      <c r="I11" s="125" t="s">
        <v>246</v>
      </c>
      <c r="J11" s="125"/>
      <c r="L11" s="125"/>
      <c r="N11" s="125"/>
      <c r="O11" s="125" t="s">
        <v>99</v>
      </c>
      <c r="P11" s="125"/>
      <c r="Q11" s="124"/>
      <c r="R11" s="124"/>
      <c r="S11" s="124"/>
      <c r="T11" s="125"/>
      <c r="U11" s="125" t="s">
        <v>277</v>
      </c>
      <c r="V11" s="125"/>
      <c r="W11" s="125"/>
      <c r="X11" s="125"/>
      <c r="Y11" s="125"/>
      <c r="Z11" s="125"/>
      <c r="AA11" s="128" t="s">
        <v>164</v>
      </c>
      <c r="AB11" s="124"/>
      <c r="AD11" s="124"/>
      <c r="AF11" s="124"/>
      <c r="AG11" s="125"/>
      <c r="AI11" s="124"/>
    </row>
    <row r="12" spans="1:35" s="119" customFormat="1" ht="20.100000000000001" customHeight="1">
      <c r="C12" s="185"/>
      <c r="D12" s="185"/>
      <c r="E12" s="122"/>
      <c r="F12" s="126"/>
      <c r="G12" s="122"/>
      <c r="H12" s="122"/>
      <c r="I12" s="125" t="s">
        <v>247</v>
      </c>
      <c r="J12" s="126"/>
      <c r="L12" s="126"/>
      <c r="N12" s="122"/>
      <c r="O12" s="122" t="s">
        <v>249</v>
      </c>
      <c r="P12" s="126"/>
      <c r="Q12" s="124" t="s">
        <v>99</v>
      </c>
      <c r="R12" s="124"/>
      <c r="S12" s="122" t="s">
        <v>201</v>
      </c>
      <c r="T12" s="122"/>
      <c r="U12" s="189" t="s">
        <v>279</v>
      </c>
      <c r="V12" s="122"/>
      <c r="W12" s="125" t="s">
        <v>255</v>
      </c>
      <c r="X12" s="125"/>
      <c r="Y12" s="125"/>
      <c r="Z12" s="125"/>
      <c r="AA12" s="127" t="s">
        <v>202</v>
      </c>
      <c r="AC12" s="128" t="s">
        <v>189</v>
      </c>
      <c r="AE12" s="127" t="s">
        <v>72</v>
      </c>
      <c r="AF12" s="124"/>
      <c r="AG12" s="127" t="s">
        <v>73</v>
      </c>
      <c r="AH12" s="124"/>
      <c r="AI12" s="125"/>
    </row>
    <row r="13" spans="1:35" s="119" customFormat="1" ht="20.100000000000001" customHeight="1">
      <c r="C13" s="185"/>
      <c r="D13" s="185"/>
      <c r="E13" s="122" t="s">
        <v>62</v>
      </c>
      <c r="F13" s="126"/>
      <c r="G13" s="122" t="s">
        <v>23</v>
      </c>
      <c r="H13" s="122"/>
      <c r="I13" s="122" t="s">
        <v>248</v>
      </c>
      <c r="J13" s="126"/>
      <c r="K13" s="124" t="s">
        <v>166</v>
      </c>
      <c r="L13" s="126"/>
      <c r="M13" s="124" t="s">
        <v>66</v>
      </c>
      <c r="N13" s="122"/>
      <c r="O13" s="122" t="s">
        <v>251</v>
      </c>
      <c r="P13" s="126"/>
      <c r="Q13" s="122" t="s">
        <v>252</v>
      </c>
      <c r="R13" s="122"/>
      <c r="S13" s="122" t="s">
        <v>203</v>
      </c>
      <c r="T13" s="122"/>
      <c r="U13" s="189" t="s">
        <v>280</v>
      </c>
      <c r="V13" s="122"/>
      <c r="W13" s="122" t="s">
        <v>256</v>
      </c>
      <c r="X13" s="122"/>
      <c r="Y13" s="122" t="s">
        <v>116</v>
      </c>
      <c r="Z13" s="122"/>
      <c r="AA13" s="128" t="s">
        <v>204</v>
      </c>
      <c r="AC13" s="127" t="s">
        <v>188</v>
      </c>
      <c r="AE13" s="128" t="s">
        <v>142</v>
      </c>
      <c r="AF13" s="124"/>
      <c r="AG13" s="125" t="s">
        <v>74</v>
      </c>
      <c r="AI13" s="127" t="s">
        <v>72</v>
      </c>
    </row>
    <row r="14" spans="1:35" s="119" customFormat="1" ht="20.100000000000001" customHeight="1">
      <c r="C14" s="186" t="s">
        <v>0</v>
      </c>
      <c r="D14" s="185"/>
      <c r="E14" s="130" t="s">
        <v>63</v>
      </c>
      <c r="F14" s="126"/>
      <c r="G14" s="130" t="s">
        <v>24</v>
      </c>
      <c r="H14" s="122"/>
      <c r="I14" s="130" t="s">
        <v>37</v>
      </c>
      <c r="J14" s="126"/>
      <c r="K14" s="131" t="s">
        <v>168</v>
      </c>
      <c r="L14" s="126"/>
      <c r="M14" s="131" t="s">
        <v>65</v>
      </c>
      <c r="N14" s="122"/>
      <c r="O14" s="130" t="s">
        <v>250</v>
      </c>
      <c r="P14" s="126"/>
      <c r="Q14" s="130" t="s">
        <v>87</v>
      </c>
      <c r="R14" s="122"/>
      <c r="S14" s="130" t="s">
        <v>205</v>
      </c>
      <c r="T14" s="122"/>
      <c r="U14" s="131" t="s">
        <v>228</v>
      </c>
      <c r="V14" s="122"/>
      <c r="W14" s="130" t="s">
        <v>257</v>
      </c>
      <c r="X14" s="122"/>
      <c r="Y14" s="130" t="s">
        <v>25</v>
      </c>
      <c r="Z14" s="122"/>
      <c r="AA14" s="132" t="s">
        <v>144</v>
      </c>
      <c r="AC14" s="131" t="s">
        <v>169</v>
      </c>
      <c r="AE14" s="131" t="s">
        <v>148</v>
      </c>
      <c r="AF14" s="124"/>
      <c r="AG14" s="131" t="s">
        <v>75</v>
      </c>
      <c r="AI14" s="133" t="s">
        <v>144</v>
      </c>
    </row>
    <row r="15" spans="1:35" s="119" customFormat="1" ht="8.1" customHeight="1">
      <c r="C15" s="184"/>
      <c r="D15" s="185"/>
      <c r="E15" s="122"/>
      <c r="F15" s="126"/>
      <c r="G15" s="122"/>
      <c r="H15" s="122"/>
      <c r="I15" s="126"/>
      <c r="J15" s="126"/>
      <c r="K15" s="124"/>
      <c r="L15" s="126"/>
      <c r="M15" s="124"/>
      <c r="N15" s="122"/>
      <c r="O15" s="126"/>
      <c r="P15" s="126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C15" s="125"/>
      <c r="AE15" s="125"/>
      <c r="AF15" s="124"/>
      <c r="AG15" s="124"/>
      <c r="AI15" s="124"/>
    </row>
    <row r="16" spans="1:35" s="115" customFormat="1" ht="20.100000000000001" customHeight="1">
      <c r="A16" s="134" t="s">
        <v>199</v>
      </c>
      <c r="B16" s="153"/>
      <c r="C16" s="187"/>
      <c r="D16" s="187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</row>
    <row r="17" spans="1:35" s="115" customFormat="1" ht="20.100000000000001" customHeight="1">
      <c r="B17" s="134" t="s">
        <v>206</v>
      </c>
      <c r="C17" s="187"/>
      <c r="D17" s="187"/>
      <c r="E17" s="139">
        <v>4619005</v>
      </c>
      <c r="F17" s="142"/>
      <c r="G17" s="139">
        <v>15018401</v>
      </c>
      <c r="H17" s="142"/>
      <c r="I17" s="139">
        <v>104789</v>
      </c>
      <c r="J17" s="142"/>
      <c r="K17" s="139">
        <v>484986</v>
      </c>
      <c r="L17" s="142"/>
      <c r="M17" s="139">
        <v>40916450</v>
      </c>
      <c r="N17" s="142"/>
      <c r="O17" s="139">
        <v>-755413</v>
      </c>
      <c r="P17" s="142"/>
      <c r="Q17" s="139">
        <v>-1841755</v>
      </c>
      <c r="R17" s="139"/>
      <c r="S17" s="139">
        <v>267927</v>
      </c>
      <c r="T17" s="142"/>
      <c r="U17" s="139">
        <v>4067</v>
      </c>
      <c r="V17" s="120"/>
      <c r="W17" s="139">
        <v>0</v>
      </c>
      <c r="X17" s="142"/>
      <c r="Y17" s="139">
        <v>-7144865</v>
      </c>
      <c r="Z17" s="142"/>
      <c r="AA17" s="139">
        <f>SUM(O17:Y17)</f>
        <v>-9470039</v>
      </c>
      <c r="AB17" s="142"/>
      <c r="AC17" s="142">
        <v>23787658</v>
      </c>
      <c r="AD17" s="144"/>
      <c r="AE17" s="142">
        <f>SUM(AA17:AC17,M17,K17,I17,G17,E17)</f>
        <v>75461250</v>
      </c>
      <c r="AF17" s="139"/>
      <c r="AG17" s="111">
        <v>10406596</v>
      </c>
      <c r="AH17" s="142"/>
      <c r="AI17" s="112">
        <f>SUM(AG17,AE17)</f>
        <v>85867846</v>
      </c>
    </row>
    <row r="18" spans="1:35" s="136" customFormat="1" ht="20.100000000000001" customHeight="1">
      <c r="A18" s="137" t="s">
        <v>207</v>
      </c>
      <c r="B18" s="113"/>
      <c r="C18" s="187"/>
      <c r="D18" s="187"/>
      <c r="E18" s="123"/>
      <c r="F18" s="115"/>
      <c r="G18" s="123"/>
      <c r="H18" s="115"/>
      <c r="I18" s="123"/>
      <c r="J18" s="115"/>
      <c r="K18" s="123"/>
      <c r="L18" s="115"/>
      <c r="M18" s="123"/>
      <c r="N18" s="115"/>
      <c r="O18" s="123"/>
      <c r="P18" s="115"/>
      <c r="Q18" s="123"/>
      <c r="R18" s="115"/>
      <c r="S18" s="123"/>
      <c r="T18" s="115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</row>
    <row r="19" spans="1:35" s="136" customFormat="1" ht="20.100000000000001" customHeight="1">
      <c r="A19" s="137"/>
      <c r="B19" s="137" t="s">
        <v>208</v>
      </c>
      <c r="C19" s="188">
        <v>5</v>
      </c>
      <c r="D19" s="187"/>
      <c r="E19" s="152">
        <v>0</v>
      </c>
      <c r="F19" s="115"/>
      <c r="G19" s="152">
        <v>0</v>
      </c>
      <c r="H19" s="115"/>
      <c r="I19" s="152">
        <v>0</v>
      </c>
      <c r="J19" s="115"/>
      <c r="K19" s="152">
        <v>0</v>
      </c>
      <c r="L19" s="115"/>
      <c r="M19" s="152">
        <v>-3069960</v>
      </c>
      <c r="N19" s="115"/>
      <c r="O19" s="152">
        <v>0</v>
      </c>
      <c r="P19" s="115"/>
      <c r="Q19" s="152">
        <v>0</v>
      </c>
      <c r="R19" s="115"/>
      <c r="S19" s="152">
        <v>0</v>
      </c>
      <c r="T19" s="115"/>
      <c r="U19" s="152">
        <v>0</v>
      </c>
      <c r="V19" s="123"/>
      <c r="W19" s="152">
        <v>-41675</v>
      </c>
      <c r="X19" s="123"/>
      <c r="Y19" s="152">
        <v>0</v>
      </c>
      <c r="Z19" s="123"/>
      <c r="AA19" s="152">
        <f>SUM(O19:Y19)</f>
        <v>-41675</v>
      </c>
      <c r="AB19" s="123"/>
      <c r="AC19" s="152">
        <v>0</v>
      </c>
      <c r="AD19" s="123"/>
      <c r="AE19" s="152">
        <f>SUM(E19:M19,AA19:AC19)</f>
        <v>-3111635</v>
      </c>
      <c r="AF19" s="123"/>
      <c r="AG19" s="152">
        <v>-216130</v>
      </c>
      <c r="AH19" s="123"/>
      <c r="AI19" s="116">
        <f>SUM(AG19,AE19)</f>
        <v>-3327765</v>
      </c>
    </row>
    <row r="20" spans="1:35" s="136" customFormat="1" ht="6" customHeight="1">
      <c r="A20" s="134"/>
      <c r="B20" s="113"/>
      <c r="C20" s="188"/>
      <c r="D20" s="187"/>
      <c r="E20" s="123"/>
      <c r="F20" s="115"/>
      <c r="G20" s="123"/>
      <c r="H20" s="115"/>
      <c r="I20" s="123"/>
      <c r="J20" s="115"/>
      <c r="K20" s="123"/>
      <c r="L20" s="115"/>
      <c r="M20" s="123"/>
      <c r="N20" s="115"/>
      <c r="O20" s="123"/>
      <c r="P20" s="115"/>
      <c r="Q20" s="123"/>
      <c r="R20" s="115"/>
      <c r="S20" s="123"/>
      <c r="T20" s="115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</row>
    <row r="21" spans="1:35" s="136" customFormat="1" ht="20.100000000000001" customHeight="1">
      <c r="A21" s="134" t="s">
        <v>209</v>
      </c>
      <c r="B21" s="113"/>
      <c r="C21" s="188"/>
      <c r="D21" s="187"/>
      <c r="E21" s="139">
        <f>SUM(E17:E19)</f>
        <v>4619005</v>
      </c>
      <c r="F21" s="115"/>
      <c r="G21" s="139">
        <f>SUM(G17:G19)</f>
        <v>15018401</v>
      </c>
      <c r="H21" s="115"/>
      <c r="I21" s="139">
        <f>SUM(I17:I19)</f>
        <v>104789</v>
      </c>
      <c r="J21" s="115"/>
      <c r="K21" s="139">
        <f>SUM(K17:K19)</f>
        <v>484986</v>
      </c>
      <c r="L21" s="115"/>
      <c r="M21" s="139">
        <f>SUM(M17:M19)</f>
        <v>37846490</v>
      </c>
      <c r="N21" s="115"/>
      <c r="O21" s="139">
        <f>SUM(O17:O19)</f>
        <v>-755413</v>
      </c>
      <c r="P21" s="115"/>
      <c r="Q21" s="139">
        <f>SUM(Q17:Q19)</f>
        <v>-1841755</v>
      </c>
      <c r="R21" s="115"/>
      <c r="S21" s="139">
        <f>SUM(S17:S19)</f>
        <v>267927</v>
      </c>
      <c r="T21" s="115"/>
      <c r="U21" s="139">
        <f>SUM(U17:U19)</f>
        <v>4067</v>
      </c>
      <c r="V21" s="123"/>
      <c r="W21" s="139">
        <f>SUM(W17:W19)</f>
        <v>-41675</v>
      </c>
      <c r="X21" s="123"/>
      <c r="Y21" s="139">
        <f>SUM(Y17:Y19)</f>
        <v>-7144865</v>
      </c>
      <c r="Z21" s="123"/>
      <c r="AA21" s="139">
        <f>SUM(AA17:AA19)</f>
        <v>-9511714</v>
      </c>
      <c r="AB21" s="123"/>
      <c r="AC21" s="139">
        <f>SUM(AC17:AC19)</f>
        <v>23787658</v>
      </c>
      <c r="AD21" s="123"/>
      <c r="AE21" s="139">
        <f>SUM(AE17:AE19)</f>
        <v>72349615</v>
      </c>
      <c r="AF21" s="123"/>
      <c r="AG21" s="139">
        <f>SUM(AG17:AG19)</f>
        <v>10190466</v>
      </c>
      <c r="AH21" s="123"/>
      <c r="AI21" s="139">
        <f>SUM(AI17:AI19)</f>
        <v>82540081</v>
      </c>
    </row>
    <row r="22" spans="1:35" s="115" customFormat="1" ht="8.1" customHeight="1">
      <c r="A22" s="137"/>
      <c r="B22" s="145"/>
      <c r="C22" s="187"/>
      <c r="D22" s="187"/>
      <c r="E22" s="110"/>
      <c r="G22" s="110"/>
      <c r="I22" s="110"/>
      <c r="K22" s="110"/>
      <c r="M22" s="110"/>
      <c r="O22" s="110"/>
      <c r="Q22" s="110"/>
      <c r="R22" s="110"/>
      <c r="S22" s="110"/>
      <c r="U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  <c r="AI22" s="111"/>
    </row>
    <row r="23" spans="1:35" s="136" customFormat="1" ht="20.100000000000001" customHeight="1">
      <c r="A23" s="146" t="s">
        <v>143</v>
      </c>
      <c r="B23" s="115"/>
      <c r="C23" s="188"/>
      <c r="D23" s="187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23"/>
      <c r="AB23" s="139"/>
      <c r="AC23" s="123"/>
      <c r="AD23" s="139"/>
      <c r="AE23" s="123"/>
      <c r="AF23" s="144"/>
      <c r="AG23" s="147"/>
      <c r="AH23" s="144"/>
      <c r="AI23" s="144"/>
    </row>
    <row r="24" spans="1:35" s="136" customFormat="1" ht="20.100000000000001" customHeight="1">
      <c r="A24" s="191" t="s">
        <v>153</v>
      </c>
      <c r="B24" s="115"/>
      <c r="C24" s="188"/>
      <c r="D24" s="187"/>
      <c r="E24" s="139">
        <v>0</v>
      </c>
      <c r="F24" s="112"/>
      <c r="G24" s="139">
        <v>0</v>
      </c>
      <c r="H24" s="112"/>
      <c r="I24" s="139">
        <v>0</v>
      </c>
      <c r="J24" s="112"/>
      <c r="K24" s="139">
        <v>0</v>
      </c>
      <c r="L24" s="112"/>
      <c r="M24" s="139">
        <v>0</v>
      </c>
      <c r="N24" s="112"/>
      <c r="O24" s="139">
        <v>0</v>
      </c>
      <c r="P24" s="112"/>
      <c r="Q24" s="139">
        <v>0</v>
      </c>
      <c r="R24" s="112"/>
      <c r="S24" s="139">
        <v>0</v>
      </c>
      <c r="T24" s="112"/>
      <c r="U24" s="139">
        <v>0</v>
      </c>
      <c r="V24" s="139"/>
      <c r="W24" s="139">
        <v>0</v>
      </c>
      <c r="X24" s="112"/>
      <c r="Y24" s="139">
        <v>0</v>
      </c>
      <c r="Z24" s="112"/>
      <c r="AA24" s="139">
        <v>0</v>
      </c>
      <c r="AB24" s="139"/>
      <c r="AC24" s="139">
        <v>0</v>
      </c>
      <c r="AD24" s="139"/>
      <c r="AE24" s="139">
        <v>0</v>
      </c>
      <c r="AF24" s="144"/>
      <c r="AG24" s="147">
        <v>-3685</v>
      </c>
      <c r="AH24" s="144"/>
      <c r="AI24" s="142">
        <f>SUM(AG24,AE24)</f>
        <v>-3685</v>
      </c>
    </row>
    <row r="25" spans="1:35" s="136" customFormat="1" ht="20.100000000000001" customHeight="1">
      <c r="A25" s="191" t="s">
        <v>262</v>
      </c>
      <c r="B25" s="115"/>
      <c r="C25" s="188">
        <v>24</v>
      </c>
      <c r="D25" s="187"/>
      <c r="E25" s="139">
        <v>0</v>
      </c>
      <c r="F25" s="112"/>
      <c r="G25" s="139">
        <v>0</v>
      </c>
      <c r="H25" s="112"/>
      <c r="I25" s="139">
        <v>0</v>
      </c>
      <c r="J25" s="112"/>
      <c r="K25" s="139">
        <v>0</v>
      </c>
      <c r="L25" s="112"/>
      <c r="M25" s="139">
        <v>0</v>
      </c>
      <c r="N25" s="112"/>
      <c r="O25" s="139">
        <v>0</v>
      </c>
      <c r="P25" s="112"/>
      <c r="Q25" s="139">
        <v>0</v>
      </c>
      <c r="R25" s="112"/>
      <c r="S25" s="139">
        <v>0</v>
      </c>
      <c r="T25" s="112"/>
      <c r="U25" s="139">
        <v>0</v>
      </c>
      <c r="V25" s="139"/>
      <c r="W25" s="139">
        <v>0</v>
      </c>
      <c r="X25" s="112"/>
      <c r="Y25" s="139">
        <v>0</v>
      </c>
      <c r="Z25" s="112"/>
      <c r="AA25" s="139">
        <v>0</v>
      </c>
      <c r="AB25" s="139"/>
      <c r="AC25" s="139">
        <v>0</v>
      </c>
      <c r="AD25" s="139"/>
      <c r="AE25" s="139">
        <v>0</v>
      </c>
      <c r="AF25" s="144"/>
      <c r="AG25" s="147">
        <v>-38197</v>
      </c>
      <c r="AH25" s="144"/>
      <c r="AI25" s="142">
        <f>SUM(AG25,AE25)</f>
        <v>-38197</v>
      </c>
    </row>
    <row r="26" spans="1:35" s="115" customFormat="1" ht="20.100000000000001" customHeight="1">
      <c r="A26" s="137" t="s">
        <v>210</v>
      </c>
      <c r="C26" s="188">
        <v>17</v>
      </c>
      <c r="D26" s="187"/>
      <c r="E26" s="139">
        <v>0</v>
      </c>
      <c r="F26" s="139"/>
      <c r="G26" s="139">
        <v>13</v>
      </c>
      <c r="H26" s="139"/>
      <c r="I26" s="139">
        <v>0</v>
      </c>
      <c r="J26" s="139"/>
      <c r="K26" s="139">
        <v>0</v>
      </c>
      <c r="L26" s="139"/>
      <c r="M26" s="139">
        <v>0</v>
      </c>
      <c r="N26" s="139"/>
      <c r="O26" s="139">
        <v>0</v>
      </c>
      <c r="P26" s="139"/>
      <c r="Q26" s="139">
        <v>0</v>
      </c>
      <c r="R26" s="139"/>
      <c r="S26" s="139">
        <v>0</v>
      </c>
      <c r="T26" s="139"/>
      <c r="U26" s="139">
        <v>0</v>
      </c>
      <c r="V26" s="139"/>
      <c r="W26" s="139">
        <v>0</v>
      </c>
      <c r="X26" s="139"/>
      <c r="Y26" s="139">
        <v>0</v>
      </c>
      <c r="Z26" s="139"/>
      <c r="AA26" s="139">
        <f>SUM(O26:Y26)</f>
        <v>0</v>
      </c>
      <c r="AB26" s="139"/>
      <c r="AC26" s="139">
        <v>0</v>
      </c>
      <c r="AD26" s="144"/>
      <c r="AE26" s="142">
        <f>SUM(AA26:AC26,M26,K26,I26,G26,E26)</f>
        <v>13</v>
      </c>
      <c r="AF26" s="139"/>
      <c r="AG26" s="139">
        <v>0</v>
      </c>
      <c r="AH26" s="139"/>
      <c r="AI26" s="142">
        <f>SUM(AG26,AE26)</f>
        <v>13</v>
      </c>
    </row>
    <row r="27" spans="1:35" s="115" customFormat="1" ht="20.100000000000001" customHeight="1">
      <c r="A27" s="137" t="s">
        <v>173</v>
      </c>
      <c r="B27" s="145"/>
      <c r="C27" s="188">
        <v>22</v>
      </c>
      <c r="D27" s="187"/>
      <c r="E27" s="139">
        <v>0</v>
      </c>
      <c r="F27" s="142"/>
      <c r="G27" s="139">
        <v>0</v>
      </c>
      <c r="H27" s="142"/>
      <c r="I27" s="139">
        <v>0</v>
      </c>
      <c r="J27" s="142"/>
      <c r="K27" s="139">
        <v>0</v>
      </c>
      <c r="L27" s="142"/>
      <c r="M27" s="139">
        <v>-437548</v>
      </c>
      <c r="N27" s="142"/>
      <c r="O27" s="139">
        <v>0</v>
      </c>
      <c r="P27" s="142"/>
      <c r="Q27" s="139">
        <v>0</v>
      </c>
      <c r="R27" s="139"/>
      <c r="S27" s="139">
        <v>0</v>
      </c>
      <c r="T27" s="142"/>
      <c r="U27" s="139">
        <v>0</v>
      </c>
      <c r="V27" s="120"/>
      <c r="W27" s="139">
        <v>0</v>
      </c>
      <c r="X27" s="142"/>
      <c r="Y27" s="139">
        <v>0</v>
      </c>
      <c r="Z27" s="142"/>
      <c r="AA27" s="139">
        <f>SUM(O27:Y27)</f>
        <v>0</v>
      </c>
      <c r="AB27" s="142"/>
      <c r="AC27" s="139">
        <v>0</v>
      </c>
      <c r="AD27" s="144"/>
      <c r="AE27" s="142">
        <f>SUM(AA27:AC27,M27,K27,I27,G27,E27)</f>
        <v>-437548</v>
      </c>
      <c r="AF27" s="139"/>
      <c r="AG27" s="139" t="s">
        <v>17</v>
      </c>
      <c r="AH27" s="142"/>
      <c r="AI27" s="112">
        <f t="shared" ref="AI27" si="0">SUM(AG27,AE27)</f>
        <v>-437548</v>
      </c>
    </row>
    <row r="28" spans="1:35" s="115" customFormat="1" ht="20.100000000000001" customHeight="1">
      <c r="A28" s="137" t="s">
        <v>226</v>
      </c>
      <c r="B28" s="145"/>
      <c r="C28" s="188"/>
      <c r="D28" s="187"/>
      <c r="E28" s="152">
        <v>0</v>
      </c>
      <c r="G28" s="152">
        <v>0</v>
      </c>
      <c r="I28" s="152">
        <v>0</v>
      </c>
      <c r="K28" s="152">
        <v>0</v>
      </c>
      <c r="M28" s="152">
        <v>-1773522</v>
      </c>
      <c r="O28" s="152">
        <v>0</v>
      </c>
      <c r="Q28" s="152">
        <v>0</v>
      </c>
      <c r="S28" s="152">
        <v>0</v>
      </c>
      <c r="U28" s="152">
        <v>-6903</v>
      </c>
      <c r="V28" s="123"/>
      <c r="W28" s="152">
        <v>-16003</v>
      </c>
      <c r="X28" s="123"/>
      <c r="Y28" s="152">
        <v>-141493</v>
      </c>
      <c r="Z28" s="123"/>
      <c r="AA28" s="138">
        <f>SUM(O28:Y28)</f>
        <v>-164399</v>
      </c>
      <c r="AB28" s="123"/>
      <c r="AC28" s="152">
        <v>0</v>
      </c>
      <c r="AD28" s="123"/>
      <c r="AE28" s="151">
        <f>SUM(AA28:AC28,M28,K28,I28,G28,E28)</f>
        <v>-1937921</v>
      </c>
      <c r="AF28" s="123"/>
      <c r="AG28" s="152">
        <v>111895</v>
      </c>
      <c r="AH28" s="123"/>
      <c r="AI28" s="116">
        <f>SUM(AG28,AE28)</f>
        <v>-1826026</v>
      </c>
    </row>
    <row r="29" spans="1:35" s="115" customFormat="1" ht="8.1" customHeight="1">
      <c r="A29" s="137"/>
      <c r="B29" s="145"/>
      <c r="C29" s="187"/>
      <c r="D29" s="187"/>
      <c r="E29" s="110"/>
      <c r="G29" s="110"/>
      <c r="I29" s="110"/>
      <c r="K29" s="110"/>
      <c r="M29" s="110"/>
      <c r="O29" s="110"/>
      <c r="Q29" s="110"/>
      <c r="R29" s="110"/>
      <c r="S29" s="110"/>
      <c r="U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1"/>
      <c r="AI29" s="111"/>
    </row>
    <row r="30" spans="1:35" s="115" customFormat="1" ht="20.100000000000001" customHeight="1" thickBot="1">
      <c r="A30" s="134" t="s">
        <v>200</v>
      </c>
      <c r="B30" s="153"/>
      <c r="C30" s="187"/>
      <c r="D30" s="187"/>
      <c r="E30" s="155">
        <f>SUM(E21:E28)</f>
        <v>4619005</v>
      </c>
      <c r="F30" s="112"/>
      <c r="G30" s="155">
        <f>SUM(G21:G28)</f>
        <v>15018414</v>
      </c>
      <c r="H30" s="112"/>
      <c r="I30" s="155">
        <f>SUM(I21:I28)</f>
        <v>104789</v>
      </c>
      <c r="J30" s="112"/>
      <c r="K30" s="155">
        <f>SUM(K21:K28)</f>
        <v>484986</v>
      </c>
      <c r="L30" s="112"/>
      <c r="M30" s="155">
        <f>SUM(M21:M28)</f>
        <v>35635420</v>
      </c>
      <c r="N30" s="112"/>
      <c r="O30" s="155">
        <f>SUM(O21:O28)</f>
        <v>-755413</v>
      </c>
      <c r="P30" s="112"/>
      <c r="Q30" s="155">
        <f>SUM(Q21:Q28)</f>
        <v>-1841755</v>
      </c>
      <c r="R30" s="112"/>
      <c r="S30" s="155">
        <f>SUM(S21:S28)</f>
        <v>267927</v>
      </c>
      <c r="T30" s="112"/>
      <c r="U30" s="155">
        <f>SUM(U21:U28)</f>
        <v>-2836</v>
      </c>
      <c r="V30" s="112"/>
      <c r="W30" s="155">
        <f>SUM(W21:W28)</f>
        <v>-57678</v>
      </c>
      <c r="X30" s="112"/>
      <c r="Y30" s="155">
        <f>SUM(Y21:Y28)</f>
        <v>-7286358</v>
      </c>
      <c r="Z30" s="112"/>
      <c r="AA30" s="155">
        <f>SUM(AA21:AA28)</f>
        <v>-9676113</v>
      </c>
      <c r="AB30" s="112"/>
      <c r="AC30" s="155">
        <f>SUM(AC21:AC28)</f>
        <v>23787658</v>
      </c>
      <c r="AD30" s="112"/>
      <c r="AE30" s="155">
        <f>SUM(AE21:AE28)</f>
        <v>69974159</v>
      </c>
      <c r="AF30" s="112"/>
      <c r="AG30" s="155">
        <f>SUM(AG21:AG28)</f>
        <v>10260479</v>
      </c>
      <c r="AH30" s="112"/>
      <c r="AI30" s="155">
        <f>SUM(AI21:AI28)</f>
        <v>80234638</v>
      </c>
    </row>
    <row r="31" spans="1:35" s="115" customFormat="1" ht="20.100000000000001" customHeight="1" thickTop="1">
      <c r="A31" s="134"/>
      <c r="B31" s="153"/>
      <c r="C31" s="187"/>
      <c r="D31" s="187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</row>
    <row r="32" spans="1:35" s="115" customFormat="1" ht="20.100000000000001" customHeight="1">
      <c r="A32" s="134"/>
      <c r="B32" s="153"/>
      <c r="C32" s="187"/>
      <c r="D32" s="187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</row>
    <row r="33" spans="1:35" s="115" customFormat="1" ht="20.100000000000001" customHeight="1">
      <c r="A33" s="134"/>
      <c r="B33" s="153"/>
      <c r="C33" s="187"/>
      <c r="D33" s="187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</row>
    <row r="34" spans="1:35" s="115" customFormat="1" ht="20.100000000000001" customHeight="1">
      <c r="A34" s="134"/>
      <c r="B34" s="153"/>
      <c r="C34" s="187"/>
      <c r="D34" s="187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</row>
    <row r="35" spans="1:35" s="115" customFormat="1" ht="20.100000000000001" customHeight="1">
      <c r="A35" s="134"/>
      <c r="B35" s="153"/>
      <c r="C35" s="187"/>
      <c r="D35" s="187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</row>
    <row r="36" spans="1:35" s="115" customFormat="1" ht="20.100000000000001" customHeight="1">
      <c r="A36" s="134"/>
      <c r="B36" s="153"/>
      <c r="C36" s="187"/>
      <c r="D36" s="187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</row>
    <row r="37" spans="1:35" s="115" customFormat="1" ht="20.100000000000001" customHeight="1">
      <c r="A37" s="134"/>
      <c r="B37" s="153"/>
      <c r="C37" s="187"/>
      <c r="D37" s="187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</row>
    <row r="38" spans="1:35" s="115" customFormat="1" ht="20.100000000000001" customHeight="1">
      <c r="A38" s="134"/>
      <c r="B38" s="153"/>
      <c r="C38" s="187"/>
      <c r="D38" s="187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</row>
    <row r="39" spans="1:35" s="115" customFormat="1" ht="20.100000000000001" customHeight="1">
      <c r="A39" s="134"/>
      <c r="B39" s="153"/>
      <c r="C39" s="187"/>
      <c r="D39" s="187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</row>
    <row r="40" spans="1:35" s="115" customFormat="1" ht="21" customHeight="1">
      <c r="A40" s="134"/>
      <c r="B40" s="153"/>
      <c r="C40" s="187"/>
      <c r="D40" s="187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</row>
    <row r="41" spans="1:35" s="115" customFormat="1" ht="10.5" customHeight="1">
      <c r="A41" s="134"/>
      <c r="B41" s="153"/>
      <c r="C41" s="187"/>
      <c r="D41" s="187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</row>
    <row r="42" spans="1:35" s="158" customFormat="1" ht="21.95" customHeight="1">
      <c r="A42" s="95" t="str">
        <f>+'7'!A37:AE37</f>
        <v>หมายเหตุประกอบข้อมูลทางการเงินเป็นส่วนหนึ่งของข้อมูลทางการเงินระหว่างกาลนี้</v>
      </c>
      <c r="B42" s="169"/>
      <c r="C42" s="170"/>
      <c r="D42" s="170"/>
      <c r="E42" s="163"/>
      <c r="F42" s="163"/>
      <c r="G42" s="163"/>
      <c r="H42" s="163"/>
      <c r="I42" s="163"/>
      <c r="J42" s="163"/>
      <c r="K42" s="163"/>
      <c r="L42" s="163"/>
      <c r="M42" s="168"/>
      <c r="N42" s="163"/>
      <c r="O42" s="163"/>
      <c r="P42" s="163"/>
      <c r="Q42" s="163"/>
      <c r="R42" s="163"/>
      <c r="S42" s="163"/>
      <c r="T42" s="163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</row>
  </sheetData>
  <mergeCells count="4">
    <mergeCell ref="E5:AI5"/>
    <mergeCell ref="E6:AE6"/>
    <mergeCell ref="O7:AA7"/>
    <mergeCell ref="U8:Y8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topLeftCell="A2" zoomScaleNormal="100" zoomScaleSheetLayoutView="115" workbookViewId="0">
      <selection activeCell="J21" sqref="J21"/>
    </sheetView>
  </sheetViews>
  <sheetFormatPr defaultColWidth="12.5703125" defaultRowHeight="20.100000000000001" customHeight="1"/>
  <cols>
    <col min="1" max="1" width="36.28515625" style="88" customWidth="1"/>
    <col min="2" max="2" width="7.7109375" style="28" customWidth="1"/>
    <col min="3" max="3" width="0.7109375" style="28" customWidth="1"/>
    <col min="4" max="4" width="11.5703125" style="28" customWidth="1"/>
    <col min="5" max="5" width="0.7109375" style="28" customWidth="1"/>
    <col min="6" max="6" width="10.42578125" style="25" customWidth="1"/>
    <col min="7" max="7" width="0.7109375" style="25" customWidth="1"/>
    <col min="8" max="8" width="11.140625" style="25" customWidth="1"/>
    <col min="9" max="9" width="0.7109375" style="25" customWidth="1"/>
    <col min="10" max="10" width="13.28515625" style="28" customWidth="1"/>
    <col min="11" max="11" width="0.7109375" style="28" customWidth="1"/>
    <col min="12" max="12" width="16.28515625" style="74" customWidth="1"/>
    <col min="13" max="13" width="0.7109375" style="74" customWidth="1"/>
    <col min="14" max="14" width="19.85546875" style="74" customWidth="1"/>
    <col min="15" max="15" width="0.7109375" style="74" customWidth="1"/>
    <col min="16" max="16" width="16" style="74" customWidth="1"/>
    <col min="17" max="17" width="0.7109375" style="74" customWidth="1"/>
    <col min="18" max="18" width="12.7109375" style="74" customWidth="1"/>
    <col min="19" max="19" width="0.7109375" style="74" customWidth="1"/>
    <col min="20" max="20" width="12" style="74" customWidth="1"/>
    <col min="21" max="16384" width="12.5703125" style="88"/>
  </cols>
  <sheetData>
    <row r="1" spans="1:20" ht="20.100000000000001" customHeight="1">
      <c r="A1" s="94" t="s">
        <v>41</v>
      </c>
    </row>
    <row r="2" spans="1:20" ht="20.100000000000001" customHeight="1">
      <c r="A2" s="87" t="str">
        <f>+'8'!A2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6"/>
      <c r="G2" s="26"/>
      <c r="H2" s="26"/>
      <c r="I2" s="26"/>
      <c r="J2" s="5"/>
      <c r="K2" s="5"/>
    </row>
    <row r="3" spans="1:20" ht="20.100000000000001" customHeight="1">
      <c r="A3" s="89" t="str">
        <f>+'8'!A3</f>
        <v>สำหรับงวดสามเดือนสิ้นสุดวันที่ 31 มีนาคม พ.ศ. 2563</v>
      </c>
      <c r="B3" s="10"/>
      <c r="C3" s="10"/>
      <c r="D3" s="10"/>
      <c r="E3" s="10"/>
      <c r="F3" s="30"/>
      <c r="G3" s="30"/>
      <c r="H3" s="30"/>
      <c r="I3" s="30"/>
      <c r="J3" s="10"/>
      <c r="K3" s="10"/>
      <c r="L3" s="98"/>
      <c r="M3" s="98"/>
      <c r="N3" s="98"/>
      <c r="O3" s="98"/>
      <c r="P3" s="98"/>
      <c r="Q3" s="98"/>
      <c r="R3" s="98"/>
      <c r="S3" s="98"/>
      <c r="T3" s="98"/>
    </row>
    <row r="4" spans="1:20" ht="20.100000000000001" customHeight="1">
      <c r="A4" s="100"/>
      <c r="B4" s="13"/>
      <c r="C4" s="13"/>
      <c r="D4" s="13"/>
      <c r="E4" s="13"/>
      <c r="F4" s="99"/>
      <c r="G4" s="99"/>
      <c r="H4" s="99"/>
      <c r="I4" s="99"/>
      <c r="J4" s="13"/>
      <c r="K4" s="3"/>
    </row>
    <row r="5" spans="1:20" ht="18.95" customHeight="1">
      <c r="A5" s="84"/>
      <c r="B5" s="84"/>
      <c r="C5" s="84"/>
      <c r="D5" s="253" t="s">
        <v>259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</row>
    <row r="6" spans="1:20" ht="18.95" customHeight="1">
      <c r="A6" s="84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253" t="s">
        <v>137</v>
      </c>
      <c r="M6" s="253"/>
      <c r="N6" s="253"/>
      <c r="O6" s="253"/>
      <c r="P6" s="253"/>
      <c r="Q6" s="101"/>
      <c r="R6" s="101"/>
      <c r="S6" s="101"/>
      <c r="T6" s="101"/>
    </row>
    <row r="7" spans="1:20" ht="18.95" customHeight="1">
      <c r="A7" s="84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 t="s">
        <v>224</v>
      </c>
      <c r="O7" s="101"/>
      <c r="P7" s="101"/>
      <c r="Q7" s="101"/>
      <c r="R7" s="101"/>
      <c r="S7" s="101"/>
      <c r="T7" s="101"/>
    </row>
    <row r="8" spans="1:20" s="83" customFormat="1" ht="18.95" customHeight="1">
      <c r="B8" s="20"/>
      <c r="C8" s="19"/>
      <c r="D8" s="20"/>
      <c r="E8" s="19"/>
      <c r="F8" s="97"/>
      <c r="G8" s="19"/>
      <c r="I8" s="91"/>
      <c r="J8" s="90"/>
      <c r="K8" s="91"/>
      <c r="L8" s="91" t="s">
        <v>99</v>
      </c>
      <c r="M8" s="20"/>
      <c r="N8" s="91" t="s">
        <v>229</v>
      </c>
      <c r="O8" s="91"/>
      <c r="T8" s="91"/>
    </row>
    <row r="9" spans="1:20" s="83" customFormat="1" ht="18.95" customHeight="1">
      <c r="B9" s="20"/>
      <c r="C9" s="19"/>
      <c r="D9" s="20" t="s">
        <v>62</v>
      </c>
      <c r="E9" s="19"/>
      <c r="F9" s="20" t="s">
        <v>23</v>
      </c>
      <c r="G9" s="19"/>
      <c r="H9" s="90" t="s">
        <v>166</v>
      </c>
      <c r="I9" s="91"/>
      <c r="J9" s="91" t="s">
        <v>5</v>
      </c>
      <c r="K9" s="91"/>
      <c r="L9" s="91" t="s">
        <v>105</v>
      </c>
      <c r="M9" s="20"/>
      <c r="N9" s="190" t="s">
        <v>260</v>
      </c>
      <c r="O9" s="91"/>
      <c r="P9" s="104" t="s">
        <v>76</v>
      </c>
      <c r="R9" s="91" t="s">
        <v>167</v>
      </c>
      <c r="T9" s="91" t="s">
        <v>72</v>
      </c>
    </row>
    <row r="10" spans="1:20" s="83" customFormat="1" ht="18.95" customHeight="1">
      <c r="B10" s="16" t="s">
        <v>0</v>
      </c>
      <c r="C10" s="19"/>
      <c r="D10" s="81" t="s">
        <v>63</v>
      </c>
      <c r="E10" s="19"/>
      <c r="F10" s="81" t="s">
        <v>24</v>
      </c>
      <c r="G10" s="19"/>
      <c r="H10" s="92" t="s">
        <v>168</v>
      </c>
      <c r="I10" s="90"/>
      <c r="J10" s="92" t="s">
        <v>43</v>
      </c>
      <c r="K10" s="90"/>
      <c r="L10" s="81" t="s">
        <v>100</v>
      </c>
      <c r="M10" s="20"/>
      <c r="N10" s="92" t="s">
        <v>261</v>
      </c>
      <c r="O10" s="90"/>
      <c r="P10" s="93" t="s">
        <v>145</v>
      </c>
      <c r="R10" s="92" t="s">
        <v>169</v>
      </c>
      <c r="T10" s="92" t="s">
        <v>144</v>
      </c>
    </row>
    <row r="11" spans="1:20" s="83" customFormat="1" ht="8.1" customHeight="1">
      <c r="B11" s="20"/>
      <c r="C11" s="19"/>
      <c r="D11" s="20"/>
      <c r="E11" s="19"/>
      <c r="F11" s="20"/>
      <c r="G11" s="19"/>
      <c r="H11" s="19"/>
      <c r="I11" s="19"/>
      <c r="J11" s="90"/>
      <c r="K11" s="90"/>
      <c r="L11" s="90"/>
      <c r="M11" s="20"/>
      <c r="N11" s="90"/>
      <c r="O11" s="90"/>
      <c r="R11" s="91"/>
      <c r="T11" s="91"/>
    </row>
    <row r="12" spans="1:20" s="94" customFormat="1" ht="18.95" customHeight="1">
      <c r="A12" s="48" t="s">
        <v>161</v>
      </c>
      <c r="B12" s="108"/>
      <c r="C12" s="82"/>
      <c r="D12" s="82">
        <v>4618914</v>
      </c>
      <c r="E12" s="82"/>
      <c r="F12" s="82">
        <v>14988957</v>
      </c>
      <c r="G12" s="82"/>
      <c r="H12" s="82">
        <v>464179</v>
      </c>
      <c r="I12" s="82"/>
      <c r="J12" s="82">
        <v>5250948</v>
      </c>
      <c r="K12" s="82"/>
      <c r="L12" s="82">
        <v>-587398</v>
      </c>
      <c r="M12" s="82"/>
      <c r="N12" s="82">
        <v>3791</v>
      </c>
      <c r="O12" s="82"/>
      <c r="P12" s="82">
        <f>SUM(L12:N12)</f>
        <v>-583607</v>
      </c>
      <c r="Q12" s="82"/>
      <c r="R12" s="82">
        <v>23777900</v>
      </c>
      <c r="S12" s="82"/>
      <c r="T12" s="82">
        <f>SUM(D12:J12,P12,R12)</f>
        <v>48517291</v>
      </c>
    </row>
    <row r="13" spans="1:20" s="94" customFormat="1" ht="8.1" customHeight="1">
      <c r="A13" s="48"/>
      <c r="B13" s="108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ht="18.95" customHeight="1">
      <c r="A14" s="48" t="s">
        <v>143</v>
      </c>
      <c r="B14" s="39"/>
      <c r="C14" s="26"/>
      <c r="D14" s="26"/>
      <c r="E14" s="26"/>
      <c r="F14" s="26"/>
      <c r="G14" s="26"/>
      <c r="H14" s="26"/>
      <c r="I14" s="26"/>
      <c r="J14" s="26"/>
      <c r="K14" s="86"/>
      <c r="L14" s="26"/>
      <c r="M14" s="26"/>
      <c r="N14" s="26"/>
      <c r="O14" s="86"/>
      <c r="P14" s="86"/>
      <c r="Q14" s="85"/>
      <c r="R14" s="86"/>
      <c r="S14" s="85"/>
      <c r="T14" s="86"/>
    </row>
    <row r="15" spans="1:20" ht="18.95" customHeight="1">
      <c r="A15" s="105" t="s">
        <v>181</v>
      </c>
      <c r="B15" s="108"/>
      <c r="C15" s="82"/>
      <c r="D15" s="82" t="s">
        <v>17</v>
      </c>
      <c r="E15" s="82"/>
      <c r="F15" s="82" t="s">
        <v>17</v>
      </c>
      <c r="G15" s="82"/>
      <c r="H15" s="82" t="s">
        <v>17</v>
      </c>
      <c r="I15" s="82"/>
      <c r="J15" s="82">
        <v>0</v>
      </c>
      <c r="K15" s="82"/>
      <c r="L15" s="82" t="s">
        <v>17</v>
      </c>
      <c r="M15" s="82"/>
      <c r="N15" s="82" t="s">
        <v>17</v>
      </c>
      <c r="O15" s="82"/>
      <c r="P15" s="82">
        <f>SUM(L15:N15)</f>
        <v>0</v>
      </c>
      <c r="Q15" s="82"/>
      <c r="R15" s="82">
        <v>9758</v>
      </c>
      <c r="S15" s="82"/>
      <c r="T15" s="82">
        <f>SUM(D15:J15,P15,R15)</f>
        <v>9758</v>
      </c>
    </row>
    <row r="16" spans="1:20" ht="18.95" customHeight="1">
      <c r="A16" s="105" t="s">
        <v>173</v>
      </c>
      <c r="B16" s="108">
        <v>22</v>
      </c>
      <c r="C16" s="82"/>
      <c r="D16" s="82" t="s">
        <v>17</v>
      </c>
      <c r="E16" s="82"/>
      <c r="F16" s="82" t="s">
        <v>17</v>
      </c>
      <c r="G16" s="82"/>
      <c r="H16" s="82" t="s">
        <v>17</v>
      </c>
      <c r="I16" s="82"/>
      <c r="J16" s="82">
        <v>-435144</v>
      </c>
      <c r="K16" s="82"/>
      <c r="L16" s="82" t="s">
        <v>17</v>
      </c>
      <c r="M16" s="82"/>
      <c r="N16" s="82" t="s">
        <v>17</v>
      </c>
      <c r="O16" s="82"/>
      <c r="P16" s="82">
        <f>SUM(L16:N16)</f>
        <v>0</v>
      </c>
      <c r="Q16" s="82"/>
      <c r="R16" s="82">
        <v>0</v>
      </c>
      <c r="S16" s="82"/>
      <c r="T16" s="82">
        <f>SUM(D16:J16,P16,R16)</f>
        <v>-435144</v>
      </c>
    </row>
    <row r="17" spans="1:20" ht="18.95" customHeight="1">
      <c r="A17" s="105" t="s">
        <v>226</v>
      </c>
      <c r="B17" s="108"/>
      <c r="C17" s="82"/>
      <c r="D17" s="96" t="s">
        <v>17</v>
      </c>
      <c r="E17" s="82"/>
      <c r="F17" s="96" t="s">
        <v>17</v>
      </c>
      <c r="G17" s="82"/>
      <c r="H17" s="96" t="s">
        <v>17</v>
      </c>
      <c r="I17" s="82"/>
      <c r="J17" s="96">
        <v>283837</v>
      </c>
      <c r="K17" s="82"/>
      <c r="L17" s="96" t="s">
        <v>17</v>
      </c>
      <c r="M17" s="82"/>
      <c r="N17" s="96">
        <v>-366</v>
      </c>
      <c r="O17" s="82"/>
      <c r="P17" s="96">
        <f>SUM(L17:N17)</f>
        <v>-366</v>
      </c>
      <c r="Q17" s="82"/>
      <c r="R17" s="96" t="s">
        <v>17</v>
      </c>
      <c r="S17" s="82"/>
      <c r="T17" s="96">
        <f>SUM(D17:J17,P17,R17)</f>
        <v>283471</v>
      </c>
    </row>
    <row r="18" spans="1:20" s="83" customFormat="1" ht="8.1" customHeight="1">
      <c r="B18" s="80"/>
      <c r="C18" s="19"/>
      <c r="D18" s="20"/>
      <c r="E18" s="19"/>
      <c r="F18" s="20"/>
      <c r="G18" s="19"/>
      <c r="H18" s="20"/>
      <c r="I18" s="19"/>
      <c r="J18" s="20"/>
      <c r="K18" s="90"/>
      <c r="L18" s="20"/>
      <c r="M18" s="20"/>
      <c r="N18" s="20"/>
      <c r="O18" s="90"/>
      <c r="R18" s="91"/>
      <c r="T18" s="91"/>
    </row>
    <row r="19" spans="1:20" ht="18.95" customHeight="1" thickBot="1">
      <c r="A19" s="106" t="s">
        <v>162</v>
      </c>
      <c r="B19" s="109"/>
      <c r="C19" s="86"/>
      <c r="D19" s="107">
        <f>SUM(D12:D17)</f>
        <v>4618914</v>
      </c>
      <c r="E19" s="86"/>
      <c r="F19" s="107">
        <f>SUM(F12:F17)</f>
        <v>14988957</v>
      </c>
      <c r="G19" s="86"/>
      <c r="H19" s="107">
        <f>SUM(H12:H17)</f>
        <v>464179</v>
      </c>
      <c r="I19" s="86"/>
      <c r="J19" s="107">
        <f>SUM(J12:J17)</f>
        <v>5099641</v>
      </c>
      <c r="K19" s="86"/>
      <c r="L19" s="107">
        <f>SUM(L12:L17)</f>
        <v>-587398</v>
      </c>
      <c r="M19" s="86"/>
      <c r="N19" s="107">
        <f>SUM(N12:N17)</f>
        <v>3425</v>
      </c>
      <c r="O19" s="86"/>
      <c r="P19" s="107">
        <f>SUM(P12:P17)</f>
        <v>-583973</v>
      </c>
      <c r="Q19" s="86"/>
      <c r="R19" s="107">
        <f>SUM(R12:R17)</f>
        <v>23787658</v>
      </c>
      <c r="S19" s="86"/>
      <c r="T19" s="107">
        <f>SUM(T12:T17)</f>
        <v>48375376</v>
      </c>
    </row>
    <row r="20" spans="1:20" ht="18.95" customHeight="1" thickTop="1">
      <c r="A20" s="87"/>
      <c r="B20" s="86"/>
      <c r="C20" s="26"/>
      <c r="D20" s="86"/>
      <c r="E20" s="26"/>
      <c r="F20" s="86"/>
      <c r="G20" s="26"/>
      <c r="H20" s="86"/>
      <c r="I20" s="26"/>
      <c r="J20" s="86"/>
      <c r="K20" s="26"/>
      <c r="L20" s="86"/>
      <c r="M20" s="26"/>
      <c r="N20" s="86"/>
      <c r="O20" s="86"/>
      <c r="P20" s="86"/>
      <c r="Q20" s="88"/>
      <c r="R20" s="88"/>
      <c r="S20" s="88"/>
      <c r="T20" s="88"/>
    </row>
    <row r="21" spans="1:20" ht="18.95" customHeight="1">
      <c r="A21" s="84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91"/>
      <c r="O21" s="103"/>
      <c r="P21" s="103"/>
      <c r="Q21" s="101"/>
      <c r="R21" s="101"/>
      <c r="S21" s="101"/>
      <c r="T21" s="101"/>
    </row>
    <row r="22" spans="1:20" ht="18.95" customHeight="1">
      <c r="A22" s="84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91"/>
      <c r="O22" s="103"/>
      <c r="P22" s="103"/>
      <c r="Q22" s="101"/>
      <c r="R22" s="101"/>
      <c r="S22" s="101"/>
      <c r="T22" s="101"/>
    </row>
    <row r="23" spans="1:20" ht="18.95" customHeight="1">
      <c r="A23" s="84"/>
      <c r="B23" s="101"/>
      <c r="C23" s="101"/>
      <c r="D23" s="101"/>
      <c r="E23" s="101"/>
      <c r="F23" s="101"/>
      <c r="G23" s="101"/>
      <c r="I23" s="101"/>
      <c r="K23" s="101"/>
      <c r="L23" s="101"/>
      <c r="M23" s="101"/>
      <c r="N23" s="91"/>
      <c r="O23" s="91"/>
      <c r="Q23" s="88"/>
      <c r="R23" s="101"/>
      <c r="S23" s="88"/>
      <c r="T23" s="101"/>
    </row>
    <row r="24" spans="1:20" ht="18.95" customHeight="1">
      <c r="A24" s="87"/>
      <c r="B24" s="86"/>
      <c r="C24" s="26"/>
      <c r="D24" s="86"/>
      <c r="E24" s="26"/>
      <c r="F24" s="86"/>
      <c r="G24" s="26"/>
      <c r="H24" s="86"/>
      <c r="I24" s="26"/>
      <c r="J24" s="86"/>
      <c r="K24" s="26"/>
      <c r="L24" s="86"/>
      <c r="M24" s="26"/>
      <c r="N24" s="86"/>
      <c r="O24" s="86"/>
      <c r="P24" s="86"/>
      <c r="Q24" s="88"/>
      <c r="R24" s="88"/>
      <c r="S24" s="88"/>
      <c r="T24" s="88"/>
    </row>
    <row r="25" spans="1:20" ht="18.95" customHeight="1">
      <c r="A25" s="87"/>
      <c r="B25" s="86"/>
      <c r="C25" s="26"/>
      <c r="D25" s="86"/>
      <c r="E25" s="26"/>
      <c r="F25" s="86"/>
      <c r="G25" s="26"/>
      <c r="H25" s="86"/>
      <c r="I25" s="26"/>
      <c r="J25" s="86"/>
      <c r="K25" s="26"/>
      <c r="L25" s="86"/>
      <c r="M25" s="26"/>
      <c r="N25" s="86"/>
      <c r="O25" s="86"/>
      <c r="P25" s="86"/>
      <c r="Q25" s="88"/>
      <c r="R25" s="88"/>
      <c r="S25" s="88"/>
      <c r="T25" s="88"/>
    </row>
    <row r="26" spans="1:20" ht="18.95" customHeight="1">
      <c r="A26" s="87"/>
      <c r="B26" s="86"/>
      <c r="C26" s="26"/>
      <c r="D26" s="86"/>
      <c r="E26" s="26"/>
      <c r="F26" s="86"/>
      <c r="G26" s="26"/>
      <c r="H26" s="86"/>
      <c r="I26" s="26"/>
      <c r="J26" s="86"/>
      <c r="K26" s="26"/>
      <c r="L26" s="86"/>
      <c r="M26" s="26"/>
      <c r="N26" s="86"/>
      <c r="O26" s="86"/>
      <c r="P26" s="86"/>
      <c r="Q26" s="88"/>
      <c r="R26" s="88"/>
      <c r="S26" s="88"/>
      <c r="T26" s="88"/>
    </row>
    <row r="27" spans="1:20" ht="18.95" customHeight="1">
      <c r="A27" s="87"/>
      <c r="B27" s="86"/>
      <c r="C27" s="26"/>
      <c r="D27" s="86"/>
      <c r="E27" s="26"/>
      <c r="F27" s="86"/>
      <c r="G27" s="26"/>
      <c r="H27" s="86"/>
      <c r="I27" s="26"/>
      <c r="J27" s="86"/>
      <c r="K27" s="26"/>
      <c r="L27" s="86"/>
      <c r="M27" s="26"/>
      <c r="N27" s="86"/>
      <c r="O27" s="86"/>
      <c r="P27" s="86"/>
      <c r="Q27" s="88"/>
      <c r="R27" s="88"/>
      <c r="S27" s="88"/>
      <c r="T27" s="88"/>
    </row>
    <row r="28" spans="1:20" ht="18.95" customHeight="1">
      <c r="A28" s="87"/>
    </row>
    <row r="29" spans="1:20" ht="18.95" customHeight="1">
      <c r="A29" s="87"/>
    </row>
    <row r="30" spans="1:20" ht="18.95" customHeight="1">
      <c r="A30" s="87"/>
      <c r="B30" s="86"/>
      <c r="C30" s="26"/>
      <c r="D30" s="86"/>
      <c r="E30" s="26"/>
      <c r="F30" s="86"/>
      <c r="G30" s="26"/>
      <c r="H30" s="86"/>
      <c r="I30" s="26"/>
      <c r="J30" s="86"/>
      <c r="K30" s="26"/>
      <c r="L30" s="86"/>
      <c r="M30" s="26"/>
      <c r="N30" s="86"/>
      <c r="O30" s="86"/>
      <c r="P30" s="86"/>
      <c r="Q30" s="86"/>
      <c r="R30" s="86"/>
      <c r="S30" s="86"/>
      <c r="T30" s="86"/>
    </row>
    <row r="31" spans="1:20" ht="18.95" customHeight="1">
      <c r="A31" s="87"/>
      <c r="B31" s="86"/>
      <c r="C31" s="26"/>
      <c r="D31" s="86"/>
      <c r="E31" s="26"/>
      <c r="F31" s="86"/>
      <c r="G31" s="26"/>
      <c r="H31" s="86"/>
      <c r="I31" s="26"/>
      <c r="J31" s="86"/>
      <c r="K31" s="26"/>
      <c r="L31" s="86"/>
      <c r="M31" s="26"/>
      <c r="N31" s="86"/>
      <c r="O31" s="86"/>
      <c r="P31" s="86"/>
      <c r="Q31" s="86"/>
      <c r="R31" s="86"/>
      <c r="S31" s="86"/>
      <c r="T31" s="86"/>
    </row>
    <row r="32" spans="1:20" ht="18.95" customHeight="1">
      <c r="A32" s="87"/>
      <c r="B32" s="86"/>
      <c r="C32" s="26"/>
      <c r="D32" s="86"/>
      <c r="E32" s="26"/>
      <c r="F32" s="86"/>
      <c r="G32" s="26"/>
      <c r="H32" s="86"/>
      <c r="I32" s="26"/>
      <c r="J32" s="86"/>
      <c r="K32" s="26"/>
      <c r="L32" s="86"/>
      <c r="M32" s="26"/>
      <c r="N32" s="86"/>
      <c r="O32" s="86"/>
      <c r="P32" s="86"/>
      <c r="Q32" s="86"/>
      <c r="R32" s="86"/>
      <c r="S32" s="86"/>
      <c r="T32" s="86"/>
    </row>
    <row r="33" spans="1:20" ht="6.75" customHeight="1">
      <c r="A33" s="87"/>
      <c r="B33" s="86"/>
      <c r="C33" s="26"/>
      <c r="D33" s="86"/>
      <c r="E33" s="26"/>
      <c r="F33" s="86"/>
      <c r="G33" s="26"/>
      <c r="H33" s="86"/>
      <c r="I33" s="26"/>
      <c r="J33" s="86"/>
      <c r="K33" s="26"/>
      <c r="L33" s="86"/>
      <c r="M33" s="26"/>
      <c r="N33" s="86"/>
      <c r="O33" s="86"/>
      <c r="P33" s="86"/>
      <c r="Q33" s="86"/>
      <c r="R33" s="86"/>
      <c r="S33" s="86"/>
      <c r="T33" s="86"/>
    </row>
    <row r="34" spans="1:20" s="85" customFormat="1" ht="21.95" customHeight="1">
      <c r="A34" s="95" t="str">
        <f>+'7'!A37:AE37</f>
        <v>หมายเหตุประกอบข้อมูลทางการเงินเป็นส่วนหนึ่งของข้อมูลทางการเงินระหว่างกาลนี้</v>
      </c>
      <c r="B34" s="98"/>
      <c r="C34" s="30"/>
      <c r="D34" s="98"/>
      <c r="E34" s="30"/>
      <c r="F34" s="98"/>
      <c r="G34" s="30"/>
      <c r="H34" s="98"/>
      <c r="I34" s="30"/>
      <c r="J34" s="98"/>
      <c r="K34" s="30"/>
      <c r="L34" s="98"/>
      <c r="M34" s="30"/>
      <c r="N34" s="98"/>
      <c r="O34" s="98"/>
      <c r="P34" s="98"/>
      <c r="Q34" s="98"/>
      <c r="R34" s="98"/>
      <c r="S34" s="98"/>
      <c r="T34" s="98"/>
    </row>
  </sheetData>
  <mergeCells count="2">
    <mergeCell ref="D5:T5"/>
    <mergeCell ref="L6:P6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4"/>
  <sheetViews>
    <sheetView topLeftCell="A11" zoomScaleNormal="100" zoomScaleSheetLayoutView="115" workbookViewId="0">
      <selection activeCell="L26" sqref="L26"/>
    </sheetView>
  </sheetViews>
  <sheetFormatPr defaultColWidth="12.5703125" defaultRowHeight="20.100000000000001" customHeight="1"/>
  <cols>
    <col min="1" max="1" width="36.42578125" style="88" customWidth="1"/>
    <col min="2" max="2" width="7.7109375" style="28" customWidth="1"/>
    <col min="3" max="3" width="0.7109375" style="28" customWidth="1"/>
    <col min="4" max="4" width="11.5703125" style="28" customWidth="1"/>
    <col min="5" max="5" width="0.7109375" style="28" customWidth="1"/>
    <col min="6" max="6" width="10.140625" style="25" customWidth="1"/>
    <col min="7" max="7" width="0.7109375" style="25" customWidth="1"/>
    <col min="8" max="8" width="11.140625" style="25" customWidth="1"/>
    <col min="9" max="9" width="0.7109375" style="25" customWidth="1"/>
    <col min="10" max="10" width="13.28515625" style="28" customWidth="1"/>
    <col min="11" max="11" width="0.7109375" style="28" customWidth="1"/>
    <col min="12" max="12" width="14.85546875" style="74" customWidth="1"/>
    <col min="13" max="13" width="0.7109375" style="74" customWidth="1"/>
    <col min="14" max="14" width="20" style="74" customWidth="1"/>
    <col min="15" max="15" width="0.7109375" style="74" customWidth="1"/>
    <col min="16" max="16" width="15.7109375" style="74" customWidth="1"/>
    <col min="17" max="17" width="0.7109375" style="74" customWidth="1"/>
    <col min="18" max="18" width="13.28515625" style="74" customWidth="1"/>
    <col min="19" max="19" width="0.7109375" style="74" customWidth="1"/>
    <col min="20" max="20" width="13" style="74" customWidth="1"/>
    <col min="21" max="16384" width="12.5703125" style="88"/>
  </cols>
  <sheetData>
    <row r="1" spans="1:20" ht="20.100000000000001" customHeight="1">
      <c r="A1" s="94" t="s">
        <v>41</v>
      </c>
    </row>
    <row r="2" spans="1:20" ht="20.100000000000001" customHeight="1">
      <c r="A2" s="87" t="str">
        <f>'9'!A2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6"/>
      <c r="G2" s="26"/>
      <c r="H2" s="26"/>
      <c r="I2" s="26"/>
      <c r="J2" s="5"/>
      <c r="K2" s="5"/>
    </row>
    <row r="3" spans="1:20" ht="20.100000000000001" customHeight="1">
      <c r="A3" s="89" t="str">
        <f>'9'!A3</f>
        <v>สำหรับงวดสามเดือนสิ้นสุดวันที่ 31 มีนาคม พ.ศ. 2563</v>
      </c>
      <c r="B3" s="10"/>
      <c r="C3" s="10"/>
      <c r="D3" s="10"/>
      <c r="E3" s="10"/>
      <c r="F3" s="30"/>
      <c r="G3" s="30"/>
      <c r="H3" s="30"/>
      <c r="I3" s="30"/>
      <c r="J3" s="10"/>
      <c r="K3" s="10"/>
      <c r="L3" s="98"/>
      <c r="M3" s="98"/>
      <c r="N3" s="98"/>
      <c r="O3" s="98"/>
      <c r="P3" s="98"/>
      <c r="Q3" s="98"/>
      <c r="R3" s="98"/>
      <c r="S3" s="98"/>
      <c r="T3" s="98"/>
    </row>
    <row r="4" spans="1:20" ht="20.100000000000001" customHeight="1">
      <c r="A4" s="100"/>
      <c r="B4" s="13"/>
      <c r="C4" s="13"/>
      <c r="D4" s="13"/>
      <c r="E4" s="13"/>
      <c r="F4" s="99"/>
      <c r="G4" s="99"/>
      <c r="H4" s="99"/>
      <c r="I4" s="99"/>
      <c r="J4" s="13"/>
      <c r="K4" s="3"/>
    </row>
    <row r="5" spans="1:20" ht="20.100000000000001" customHeight="1">
      <c r="A5" s="84"/>
      <c r="B5" s="84"/>
      <c r="C5" s="84"/>
      <c r="D5" s="253" t="s">
        <v>259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</row>
    <row r="6" spans="1:20" ht="20.100000000000001" customHeight="1">
      <c r="A6" s="84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253" t="s">
        <v>137</v>
      </c>
      <c r="M6" s="253"/>
      <c r="N6" s="253"/>
      <c r="O6" s="253"/>
      <c r="P6" s="253"/>
      <c r="Q6" s="101"/>
      <c r="R6" s="101"/>
      <c r="S6" s="101"/>
      <c r="T6" s="101"/>
    </row>
    <row r="7" spans="1:20" ht="20.100000000000001" customHeight="1">
      <c r="A7" s="84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 t="s">
        <v>224</v>
      </c>
      <c r="O7" s="103"/>
      <c r="P7" s="103"/>
      <c r="Q7" s="101"/>
      <c r="R7" s="101"/>
      <c r="S7" s="101"/>
      <c r="T7" s="101"/>
    </row>
    <row r="8" spans="1:20" ht="18.95" customHeight="1">
      <c r="A8" s="87"/>
      <c r="B8" s="86"/>
      <c r="C8" s="26"/>
      <c r="D8" s="86"/>
      <c r="E8" s="26"/>
      <c r="F8" s="86"/>
      <c r="G8" s="86"/>
      <c r="H8" s="86"/>
      <c r="I8" s="86"/>
      <c r="J8" s="86"/>
      <c r="K8" s="86"/>
      <c r="L8" s="86"/>
      <c r="M8" s="86"/>
      <c r="N8" s="91" t="s">
        <v>229</v>
      </c>
      <c r="O8" s="86"/>
      <c r="P8" s="86"/>
      <c r="Q8" s="86"/>
      <c r="R8" s="86"/>
      <c r="S8" s="86"/>
      <c r="T8" s="86"/>
    </row>
    <row r="9" spans="1:20" ht="20.100000000000001" customHeight="1">
      <c r="A9" s="84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91" t="s">
        <v>46</v>
      </c>
      <c r="O9" s="103"/>
      <c r="P9" s="103"/>
      <c r="Q9" s="101"/>
      <c r="R9" s="101"/>
      <c r="S9" s="101"/>
      <c r="T9" s="101"/>
    </row>
    <row r="10" spans="1:20" ht="20.100000000000001" customHeight="1">
      <c r="A10" s="84"/>
      <c r="B10" s="101"/>
      <c r="C10" s="101"/>
      <c r="D10" s="101"/>
      <c r="E10" s="101"/>
      <c r="F10" s="101"/>
      <c r="G10" s="101"/>
      <c r="I10" s="101"/>
      <c r="K10" s="101"/>
      <c r="L10" s="91" t="s">
        <v>99</v>
      </c>
      <c r="M10" s="101"/>
      <c r="N10" s="91" t="s">
        <v>277</v>
      </c>
      <c r="O10" s="91"/>
      <c r="Q10" s="88"/>
      <c r="R10" s="101"/>
      <c r="S10" s="88"/>
      <c r="T10" s="101"/>
    </row>
    <row r="11" spans="1:20" s="83" customFormat="1" ht="20.100000000000001" customHeight="1">
      <c r="B11" s="20"/>
      <c r="C11" s="19"/>
      <c r="D11" s="20"/>
      <c r="E11" s="19"/>
      <c r="F11" s="97"/>
      <c r="G11" s="19"/>
      <c r="I11" s="91"/>
      <c r="J11" s="90"/>
      <c r="K11" s="91"/>
      <c r="L11" s="91" t="s">
        <v>249</v>
      </c>
      <c r="M11" s="20"/>
      <c r="N11" s="91" t="s">
        <v>278</v>
      </c>
      <c r="O11" s="91"/>
      <c r="T11" s="91"/>
    </row>
    <row r="12" spans="1:20" s="83" customFormat="1" ht="20.100000000000001" customHeight="1">
      <c r="B12" s="20"/>
      <c r="C12" s="19"/>
      <c r="D12" s="20" t="s">
        <v>62</v>
      </c>
      <c r="E12" s="19"/>
      <c r="F12" s="20" t="s">
        <v>23</v>
      </c>
      <c r="G12" s="19"/>
      <c r="H12" s="90" t="s">
        <v>166</v>
      </c>
      <c r="I12" s="91"/>
      <c r="J12" s="91" t="s">
        <v>5</v>
      </c>
      <c r="K12" s="91"/>
      <c r="L12" s="91" t="s">
        <v>251</v>
      </c>
      <c r="M12" s="20"/>
      <c r="N12" s="91" t="s">
        <v>230</v>
      </c>
      <c r="O12" s="91"/>
      <c r="P12" s="104" t="s">
        <v>76</v>
      </c>
      <c r="R12" s="91" t="s">
        <v>167</v>
      </c>
      <c r="T12" s="91" t="s">
        <v>72</v>
      </c>
    </row>
    <row r="13" spans="1:20" s="83" customFormat="1" ht="20.100000000000001" customHeight="1">
      <c r="B13" s="16" t="s">
        <v>0</v>
      </c>
      <c r="C13" s="19"/>
      <c r="D13" s="81" t="s">
        <v>63</v>
      </c>
      <c r="E13" s="19"/>
      <c r="F13" s="81" t="s">
        <v>24</v>
      </c>
      <c r="G13" s="19"/>
      <c r="H13" s="92" t="s">
        <v>168</v>
      </c>
      <c r="I13" s="90"/>
      <c r="J13" s="92" t="s">
        <v>43</v>
      </c>
      <c r="K13" s="90"/>
      <c r="L13" s="81" t="s">
        <v>250</v>
      </c>
      <c r="M13" s="20"/>
      <c r="N13" s="92" t="s">
        <v>228</v>
      </c>
      <c r="O13" s="90"/>
      <c r="P13" s="93" t="s">
        <v>145</v>
      </c>
      <c r="R13" s="92" t="s">
        <v>169</v>
      </c>
      <c r="T13" s="92" t="s">
        <v>144</v>
      </c>
    </row>
    <row r="14" spans="1:20" s="83" customFormat="1" ht="8.1" customHeight="1">
      <c r="B14" s="20"/>
      <c r="C14" s="19"/>
      <c r="D14" s="20"/>
      <c r="E14" s="19"/>
      <c r="F14" s="20"/>
      <c r="G14" s="19"/>
      <c r="H14" s="19"/>
      <c r="I14" s="19"/>
      <c r="J14" s="90"/>
      <c r="K14" s="90"/>
      <c r="L14" s="90"/>
      <c r="M14" s="20"/>
      <c r="N14" s="90"/>
      <c r="O14" s="90"/>
      <c r="R14" s="91"/>
      <c r="T14" s="91"/>
    </row>
    <row r="15" spans="1:20" s="94" customFormat="1" ht="20.100000000000001" customHeight="1">
      <c r="A15" s="48" t="s">
        <v>199</v>
      </c>
      <c r="B15" s="108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</row>
    <row r="16" spans="1:20" s="94" customFormat="1" ht="20.100000000000001" customHeight="1">
      <c r="A16" s="48" t="s">
        <v>233</v>
      </c>
      <c r="B16" s="108"/>
      <c r="C16" s="82"/>
      <c r="D16" s="82">
        <v>4619005</v>
      </c>
      <c r="E16" s="82"/>
      <c r="F16" s="82">
        <v>14992748</v>
      </c>
      <c r="G16" s="82"/>
      <c r="H16" s="82">
        <v>484986</v>
      </c>
      <c r="I16" s="82"/>
      <c r="J16" s="82">
        <v>5916610</v>
      </c>
      <c r="K16" s="82"/>
      <c r="L16" s="82">
        <v>-587398</v>
      </c>
      <c r="M16" s="82"/>
      <c r="N16" s="82">
        <v>2835</v>
      </c>
      <c r="O16" s="82"/>
      <c r="P16" s="82">
        <f>SUM(L16:N16)</f>
        <v>-584563</v>
      </c>
      <c r="Q16" s="82"/>
      <c r="R16" s="82">
        <v>23787658</v>
      </c>
      <c r="S16" s="82"/>
      <c r="T16" s="82">
        <f>SUM(D16:J16,P16,R16)</f>
        <v>49216444</v>
      </c>
    </row>
    <row r="17" spans="1:20" s="94" customFormat="1" ht="8.1" customHeight="1">
      <c r="A17" s="48"/>
      <c r="B17" s="108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</row>
    <row r="18" spans="1:20" ht="20.100000000000001" customHeight="1">
      <c r="A18" s="105" t="s">
        <v>235</v>
      </c>
      <c r="B18" s="108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 ht="20.100000000000001" customHeight="1">
      <c r="A19" s="105" t="s">
        <v>234</v>
      </c>
      <c r="B19" s="108">
        <v>5</v>
      </c>
      <c r="C19" s="82"/>
      <c r="D19" s="96">
        <v>0</v>
      </c>
      <c r="E19" s="82"/>
      <c r="F19" s="96">
        <v>0</v>
      </c>
      <c r="G19" s="82"/>
      <c r="H19" s="96">
        <v>0</v>
      </c>
      <c r="I19" s="82"/>
      <c r="J19" s="96">
        <v>857611</v>
      </c>
      <c r="K19" s="82"/>
      <c r="L19" s="96">
        <v>0</v>
      </c>
      <c r="M19" s="82"/>
      <c r="N19" s="96">
        <v>0</v>
      </c>
      <c r="O19" s="82"/>
      <c r="P19" s="96">
        <v>0</v>
      </c>
      <c r="Q19" s="82"/>
      <c r="R19" s="96">
        <v>0</v>
      </c>
      <c r="S19" s="82"/>
      <c r="T19" s="96">
        <f>SUM(D19:J19,P19,R19)</f>
        <v>857611</v>
      </c>
    </row>
    <row r="20" spans="1:20" s="94" customFormat="1" ht="8.1" customHeight="1">
      <c r="A20" s="48"/>
      <c r="B20" s="108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</row>
    <row r="21" spans="1:20" ht="18.95" customHeight="1">
      <c r="A21" s="87" t="s">
        <v>209</v>
      </c>
      <c r="B21" s="86"/>
      <c r="C21" s="26"/>
      <c r="D21" s="26">
        <f>SUM(D16:D19)</f>
        <v>4619005</v>
      </c>
      <c r="E21" s="26"/>
      <c r="F21" s="26">
        <f>SUM(F16:F19)</f>
        <v>14992748</v>
      </c>
      <c r="G21" s="26"/>
      <c r="H21" s="26">
        <f>SUM(H16:H19)</f>
        <v>484986</v>
      </c>
      <c r="I21" s="26"/>
      <c r="J21" s="26">
        <f>SUM(J16:J19)</f>
        <v>6774221</v>
      </c>
      <c r="K21" s="86"/>
      <c r="L21" s="26">
        <f>SUM(L16:L19)</f>
        <v>-587398</v>
      </c>
      <c r="M21" s="26"/>
      <c r="N21" s="26">
        <f>SUM(N16:N19)</f>
        <v>2835</v>
      </c>
      <c r="O21" s="86"/>
      <c r="P21" s="26">
        <f>SUM(P16:P19)</f>
        <v>-584563</v>
      </c>
      <c r="Q21" s="85"/>
      <c r="R21" s="26">
        <f>SUM(R16:R19)</f>
        <v>23787658</v>
      </c>
      <c r="S21" s="85"/>
      <c r="T21" s="26">
        <f>SUM(T16:T19)</f>
        <v>50074055</v>
      </c>
    </row>
    <row r="22" spans="1:20" s="94" customFormat="1" ht="8.1" customHeight="1">
      <c r="A22" s="48"/>
      <c r="B22" s="108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</row>
    <row r="23" spans="1:20" ht="20.100000000000001" customHeight="1">
      <c r="A23" s="48" t="s">
        <v>143</v>
      </c>
      <c r="B23" s="39"/>
      <c r="C23" s="26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0" ht="20.100000000000001" customHeight="1">
      <c r="A24" s="105" t="s">
        <v>210</v>
      </c>
      <c r="B24" s="108">
        <v>17</v>
      </c>
      <c r="C24" s="82"/>
      <c r="D24" s="82">
        <v>0</v>
      </c>
      <c r="E24" s="82"/>
      <c r="F24" s="82">
        <v>13</v>
      </c>
      <c r="G24" s="82"/>
      <c r="H24" s="82">
        <v>0</v>
      </c>
      <c r="I24" s="82"/>
      <c r="J24" s="82">
        <v>0</v>
      </c>
      <c r="K24" s="82"/>
      <c r="L24" s="82">
        <v>0</v>
      </c>
      <c r="M24" s="82"/>
      <c r="N24" s="82">
        <v>0</v>
      </c>
      <c r="O24" s="82"/>
      <c r="P24" s="82">
        <v>0</v>
      </c>
      <c r="Q24" s="82"/>
      <c r="R24" s="82">
        <v>0</v>
      </c>
      <c r="S24" s="82"/>
      <c r="T24" s="82">
        <f>SUM(D24:J24,P24,R24)</f>
        <v>13</v>
      </c>
    </row>
    <row r="25" spans="1:20" ht="20.100000000000001" customHeight="1">
      <c r="A25" s="105" t="s">
        <v>173</v>
      </c>
      <c r="B25" s="108">
        <v>22</v>
      </c>
      <c r="C25" s="82"/>
      <c r="D25" s="82" t="s">
        <v>17</v>
      </c>
      <c r="E25" s="82"/>
      <c r="F25" s="82" t="s">
        <v>17</v>
      </c>
      <c r="G25" s="82"/>
      <c r="H25" s="82" t="s">
        <v>17</v>
      </c>
      <c r="I25" s="82"/>
      <c r="J25" s="82">
        <v>-437548</v>
      </c>
      <c r="K25" s="82"/>
      <c r="L25" s="82" t="s">
        <v>17</v>
      </c>
      <c r="M25" s="82"/>
      <c r="N25" s="82" t="s">
        <v>17</v>
      </c>
      <c r="O25" s="82"/>
      <c r="P25" s="82">
        <v>0</v>
      </c>
      <c r="Q25" s="82"/>
      <c r="R25" s="82">
        <v>0</v>
      </c>
      <c r="S25" s="82"/>
      <c r="T25" s="82">
        <f>SUM(D25:J25,P25,R25)</f>
        <v>-437548</v>
      </c>
    </row>
    <row r="26" spans="1:20" ht="20.100000000000001" customHeight="1">
      <c r="A26" s="105" t="s">
        <v>226</v>
      </c>
      <c r="B26" s="108"/>
      <c r="C26" s="82"/>
      <c r="D26" s="96" t="s">
        <v>17</v>
      </c>
      <c r="E26" s="82"/>
      <c r="F26" s="96" t="s">
        <v>17</v>
      </c>
      <c r="G26" s="82"/>
      <c r="H26" s="96" t="s">
        <v>17</v>
      </c>
      <c r="I26" s="82"/>
      <c r="J26" s="96">
        <v>1799701</v>
      </c>
      <c r="K26" s="82"/>
      <c r="L26" s="96" t="s">
        <v>17</v>
      </c>
      <c r="M26" s="82"/>
      <c r="N26" s="96">
        <v>-6661</v>
      </c>
      <c r="O26" s="82"/>
      <c r="P26" s="96">
        <f>SUM(L26:N26)</f>
        <v>-6661</v>
      </c>
      <c r="Q26" s="82"/>
      <c r="R26" s="96">
        <v>0</v>
      </c>
      <c r="S26" s="82"/>
      <c r="T26" s="96">
        <f>SUM(D26:J26,P26,R26)</f>
        <v>1793040</v>
      </c>
    </row>
    <row r="27" spans="1:20" s="83" customFormat="1" ht="8.1" customHeight="1">
      <c r="B27" s="80"/>
      <c r="C27" s="19"/>
      <c r="D27" s="20"/>
      <c r="E27" s="19"/>
      <c r="F27" s="20"/>
      <c r="G27" s="19"/>
      <c r="H27" s="20"/>
      <c r="I27" s="19"/>
      <c r="J27" s="20"/>
      <c r="K27" s="90"/>
      <c r="L27" s="20"/>
      <c r="M27" s="20"/>
      <c r="N27" s="20"/>
      <c r="O27" s="90"/>
      <c r="R27" s="91"/>
      <c r="T27" s="91"/>
    </row>
    <row r="28" spans="1:20" ht="20.100000000000001" customHeight="1" thickBot="1">
      <c r="A28" s="106" t="s">
        <v>200</v>
      </c>
      <c r="B28" s="109"/>
      <c r="C28" s="86"/>
      <c r="D28" s="107">
        <f>SUM(D21:D26)</f>
        <v>4619005</v>
      </c>
      <c r="E28" s="86"/>
      <c r="F28" s="107">
        <f>SUM(F21:F26)</f>
        <v>14992761</v>
      </c>
      <c r="G28" s="86"/>
      <c r="H28" s="107">
        <f>SUM(H21:H26)</f>
        <v>484986</v>
      </c>
      <c r="I28" s="86"/>
      <c r="J28" s="107">
        <f>SUM(J21:J26)</f>
        <v>8136374</v>
      </c>
      <c r="K28" s="86"/>
      <c r="L28" s="107">
        <f>SUM(L21:L26)</f>
        <v>-587398</v>
      </c>
      <c r="M28" s="86"/>
      <c r="N28" s="107">
        <f>SUM(N21:N26)</f>
        <v>-3826</v>
      </c>
      <c r="O28" s="86"/>
      <c r="P28" s="107">
        <f>SUM(P21:P26)</f>
        <v>-591224</v>
      </c>
      <c r="Q28" s="86"/>
      <c r="R28" s="107">
        <f>SUM(R21:R26)</f>
        <v>23787658</v>
      </c>
      <c r="S28" s="86"/>
      <c r="T28" s="107">
        <f>SUM(T21:T26)</f>
        <v>51429560</v>
      </c>
    </row>
    <row r="29" spans="1:20" ht="18.95" customHeight="1" thickTop="1">
      <c r="A29" s="87"/>
      <c r="B29" s="86"/>
      <c r="C29" s="26"/>
      <c r="D29" s="86"/>
      <c r="E29" s="26"/>
      <c r="F29" s="86"/>
      <c r="G29" s="26"/>
      <c r="H29" s="86"/>
      <c r="I29" s="26"/>
      <c r="J29" s="86"/>
      <c r="K29" s="26"/>
      <c r="L29" s="86"/>
      <c r="M29" s="26"/>
      <c r="N29" s="86"/>
      <c r="O29" s="86"/>
      <c r="P29" s="86"/>
      <c r="Q29" s="88"/>
      <c r="R29" s="88"/>
      <c r="S29" s="88"/>
      <c r="T29" s="88"/>
    </row>
    <row r="30" spans="1:20" ht="18.95" customHeight="1">
      <c r="A30" s="87"/>
      <c r="B30" s="86"/>
      <c r="C30" s="26"/>
      <c r="D30" s="86"/>
      <c r="E30" s="26"/>
      <c r="F30" s="86"/>
      <c r="G30" s="26"/>
      <c r="H30" s="86"/>
      <c r="I30" s="26"/>
      <c r="J30" s="86"/>
      <c r="K30" s="26"/>
      <c r="L30" s="86"/>
      <c r="M30" s="26"/>
      <c r="N30" s="86"/>
      <c r="O30" s="86"/>
      <c r="P30" s="86"/>
      <c r="Q30" s="88"/>
      <c r="R30" s="86"/>
      <c r="S30" s="88"/>
      <c r="T30" s="86"/>
    </row>
    <row r="31" spans="1:20" ht="18.95" customHeight="1">
      <c r="A31" s="87"/>
      <c r="B31" s="86"/>
      <c r="C31" s="26"/>
      <c r="D31" s="86"/>
      <c r="E31" s="26"/>
      <c r="F31" s="86"/>
      <c r="G31" s="26"/>
      <c r="H31" s="86"/>
      <c r="I31" s="26"/>
      <c r="J31" s="86"/>
      <c r="K31" s="26"/>
      <c r="L31" s="86"/>
      <c r="M31" s="26"/>
      <c r="N31" s="86"/>
      <c r="O31" s="86"/>
      <c r="P31" s="86"/>
      <c r="Q31" s="88"/>
      <c r="R31" s="88"/>
      <c r="S31" s="88"/>
      <c r="T31" s="88"/>
    </row>
    <row r="32" spans="1:20" ht="18.95" customHeight="1">
      <c r="A32" s="87"/>
      <c r="B32" s="86"/>
      <c r="C32" s="26"/>
      <c r="D32" s="86"/>
      <c r="E32" s="26"/>
      <c r="F32" s="86"/>
      <c r="G32" s="26"/>
      <c r="H32" s="86"/>
      <c r="I32" s="26"/>
      <c r="J32" s="86"/>
      <c r="K32" s="26"/>
      <c r="L32" s="86"/>
      <c r="M32" s="26"/>
      <c r="N32" s="86"/>
      <c r="O32" s="86"/>
      <c r="P32" s="86"/>
      <c r="Q32" s="88"/>
      <c r="R32" s="88"/>
      <c r="S32" s="88"/>
      <c r="T32" s="88"/>
    </row>
    <row r="33" spans="1:20" ht="9" customHeight="1">
      <c r="A33" s="87"/>
    </row>
    <row r="34" spans="1:20" s="85" customFormat="1" ht="21.95" customHeight="1">
      <c r="A34" s="95" t="str">
        <f>'9'!A34</f>
        <v>หมายเหตุประกอบข้อมูลทางการเงินเป็นส่วนหนึ่งของข้อมูลทางการเงินระหว่างกาลนี้</v>
      </c>
      <c r="B34" s="98"/>
      <c r="C34" s="30"/>
      <c r="D34" s="98"/>
      <c r="E34" s="30"/>
      <c r="F34" s="98"/>
      <c r="G34" s="30"/>
      <c r="H34" s="98"/>
      <c r="I34" s="30"/>
      <c r="J34" s="98"/>
      <c r="K34" s="30"/>
      <c r="L34" s="98"/>
      <c r="M34" s="30"/>
      <c r="N34" s="98"/>
      <c r="O34" s="98"/>
      <c r="P34" s="98"/>
      <c r="Q34" s="98"/>
      <c r="R34" s="98"/>
      <c r="S34" s="98"/>
      <c r="T34" s="98"/>
    </row>
  </sheetData>
  <mergeCells count="2">
    <mergeCell ref="D5:T5"/>
    <mergeCell ref="L6:P6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41"/>
  <sheetViews>
    <sheetView tabSelected="1" topLeftCell="A127" zoomScaleNormal="100" zoomScaleSheetLayoutView="100" workbookViewId="0">
      <selection activeCell="D138" sqref="D138"/>
    </sheetView>
  </sheetViews>
  <sheetFormatPr defaultColWidth="9.140625" defaultRowHeight="20.100000000000001" customHeight="1"/>
  <cols>
    <col min="1" max="1" width="52.42578125" style="194" customWidth="1"/>
    <col min="2" max="2" width="8" style="194" bestFit="1" customWidth="1"/>
    <col min="3" max="3" width="0.5703125" style="194" customWidth="1"/>
    <col min="4" max="4" width="11.140625" style="28" bestFit="1" customWidth="1"/>
    <col min="5" max="5" width="0.7109375" style="210" customWidth="1"/>
    <col min="6" max="6" width="10.7109375" style="210" customWidth="1"/>
    <col min="7" max="7" width="0.7109375" style="211" customWidth="1"/>
    <col min="8" max="8" width="12" style="210" customWidth="1"/>
    <col min="9" max="9" width="0.7109375" style="210" customWidth="1"/>
    <col min="10" max="10" width="12" style="210" customWidth="1"/>
    <col min="11" max="16384" width="9.140625" style="194"/>
  </cols>
  <sheetData>
    <row r="1" spans="1:10" ht="20.100000000000001" customHeight="1">
      <c r="A1" s="192" t="s">
        <v>41</v>
      </c>
      <c r="B1" s="205"/>
      <c r="C1" s="205"/>
      <c r="D1" s="5"/>
      <c r="E1" s="221"/>
      <c r="F1" s="221"/>
      <c r="H1" s="221"/>
      <c r="I1" s="221"/>
      <c r="J1" s="221"/>
    </row>
    <row r="2" spans="1:10" ht="20.100000000000001" customHeight="1">
      <c r="A2" s="195" t="s">
        <v>98</v>
      </c>
      <c r="B2" s="205"/>
      <c r="C2" s="205"/>
      <c r="D2" s="5"/>
      <c r="E2" s="221"/>
      <c r="F2" s="221"/>
      <c r="H2" s="221"/>
      <c r="I2" s="221"/>
      <c r="J2" s="221"/>
    </row>
    <row r="3" spans="1:10" ht="20.100000000000001" customHeight="1">
      <c r="A3" s="196" t="s">
        <v>197</v>
      </c>
      <c r="B3" s="222"/>
      <c r="C3" s="222"/>
      <c r="D3" s="10"/>
      <c r="E3" s="223"/>
      <c r="F3" s="223"/>
      <c r="G3" s="214"/>
      <c r="H3" s="223"/>
      <c r="I3" s="223"/>
      <c r="J3" s="223"/>
    </row>
    <row r="4" spans="1:10" ht="20.100000000000001" customHeight="1">
      <c r="A4" s="192"/>
      <c r="B4" s="205"/>
      <c r="C4" s="205"/>
      <c r="D4" s="13"/>
      <c r="E4" s="229"/>
      <c r="F4" s="229"/>
      <c r="G4" s="230"/>
      <c r="H4" s="229"/>
      <c r="I4" s="229"/>
      <c r="J4" s="229"/>
    </row>
    <row r="5" spans="1:10" ht="20.100000000000001" customHeight="1">
      <c r="A5" s="209"/>
      <c r="B5" s="231"/>
      <c r="C5" s="231"/>
      <c r="D5" s="254" t="s">
        <v>106</v>
      </c>
      <c r="E5" s="254"/>
      <c r="F5" s="254"/>
      <c r="G5" s="201"/>
      <c r="H5" s="254" t="s">
        <v>141</v>
      </c>
      <c r="I5" s="254"/>
      <c r="J5" s="254"/>
    </row>
    <row r="6" spans="1:10" ht="20.100000000000001" customHeight="1">
      <c r="A6" s="212"/>
      <c r="B6" s="232"/>
      <c r="C6" s="232"/>
      <c r="D6" s="237" t="s">
        <v>195</v>
      </c>
      <c r="E6" s="202"/>
      <c r="F6" s="202" t="s">
        <v>160</v>
      </c>
      <c r="G6" s="203"/>
      <c r="H6" s="202" t="s">
        <v>195</v>
      </c>
      <c r="I6" s="202"/>
      <c r="J6" s="202" t="s">
        <v>160</v>
      </c>
    </row>
    <row r="7" spans="1:10" ht="20.100000000000001" customHeight="1">
      <c r="A7" s="212"/>
      <c r="B7" s="204" t="s">
        <v>0</v>
      </c>
      <c r="C7" s="192"/>
      <c r="D7" s="238" t="s">
        <v>95</v>
      </c>
      <c r="E7" s="207"/>
      <c r="F7" s="206" t="s">
        <v>95</v>
      </c>
      <c r="G7" s="207"/>
      <c r="H7" s="206" t="s">
        <v>95</v>
      </c>
      <c r="I7" s="207"/>
      <c r="J7" s="206" t="s">
        <v>95</v>
      </c>
    </row>
    <row r="8" spans="1:10" ht="20.100000000000001" customHeight="1">
      <c r="A8" s="212"/>
      <c r="B8" s="208"/>
      <c r="C8" s="192"/>
      <c r="D8" s="239"/>
      <c r="E8" s="207"/>
      <c r="F8" s="207"/>
      <c r="G8" s="207"/>
      <c r="H8" s="207"/>
      <c r="I8" s="207"/>
      <c r="J8" s="207"/>
    </row>
    <row r="9" spans="1:10" ht="20.100000000000001" customHeight="1">
      <c r="A9" s="209" t="s">
        <v>18</v>
      </c>
      <c r="B9" s="193"/>
      <c r="C9" s="193"/>
      <c r="D9" s="240"/>
      <c r="E9" s="233"/>
      <c r="F9" s="233"/>
      <c r="G9" s="215"/>
      <c r="H9" s="215"/>
      <c r="I9" s="215"/>
      <c r="J9" s="215"/>
    </row>
    <row r="10" spans="1:10" ht="20.100000000000001" customHeight="1">
      <c r="A10" s="194" t="s">
        <v>218</v>
      </c>
      <c r="B10" s="193"/>
      <c r="C10" s="193"/>
      <c r="D10" s="25">
        <v>-2293283</v>
      </c>
      <c r="E10" s="211"/>
      <c r="F10" s="211">
        <v>963401</v>
      </c>
      <c r="H10" s="213">
        <v>1811432</v>
      </c>
      <c r="I10" s="211"/>
      <c r="J10" s="211">
        <v>300185</v>
      </c>
    </row>
    <row r="11" spans="1:10" ht="20.100000000000001" customHeight="1">
      <c r="A11" s="200" t="s">
        <v>54</v>
      </c>
      <c r="B11" s="193"/>
      <c r="C11" s="193"/>
      <c r="D11" s="25"/>
      <c r="E11" s="211"/>
      <c r="F11" s="211"/>
      <c r="H11" s="211"/>
      <c r="I11" s="211"/>
      <c r="J11" s="211"/>
    </row>
    <row r="12" spans="1:10" ht="20.100000000000001" customHeight="1">
      <c r="A12" s="200" t="s">
        <v>19</v>
      </c>
      <c r="B12" s="234"/>
      <c r="C12" s="193"/>
      <c r="D12" s="68">
        <v>4886920</v>
      </c>
      <c r="E12" s="211"/>
      <c r="F12" s="213">
        <v>2267496</v>
      </c>
      <c r="H12" s="213">
        <v>29785</v>
      </c>
      <c r="I12" s="211"/>
      <c r="J12" s="211">
        <v>8172</v>
      </c>
    </row>
    <row r="13" spans="1:10" ht="20.100000000000001" customHeight="1">
      <c r="A13" s="200" t="s">
        <v>78</v>
      </c>
      <c r="B13" s="193">
        <v>15</v>
      </c>
      <c r="C13" s="193"/>
      <c r="D13" s="68">
        <v>60568</v>
      </c>
      <c r="E13" s="211"/>
      <c r="F13" s="213">
        <v>70351</v>
      </c>
      <c r="H13" s="213">
        <v>22064</v>
      </c>
      <c r="I13" s="211"/>
      <c r="J13" s="211">
        <v>66107</v>
      </c>
    </row>
    <row r="14" spans="1:10" ht="20.100000000000001" customHeight="1">
      <c r="A14" s="200" t="s">
        <v>281</v>
      </c>
      <c r="B14" s="193"/>
      <c r="C14" s="193"/>
      <c r="D14" s="25">
        <v>94294</v>
      </c>
      <c r="E14" s="211"/>
      <c r="F14" s="211">
        <v>15829</v>
      </c>
      <c r="H14" s="213">
        <v>-14</v>
      </c>
      <c r="I14" s="211"/>
      <c r="J14" s="211">
        <v>22</v>
      </c>
    </row>
    <row r="15" spans="1:10" ht="20.100000000000001" customHeight="1">
      <c r="A15" s="200" t="s">
        <v>263</v>
      </c>
      <c r="B15" s="193"/>
      <c r="C15" s="193"/>
      <c r="D15" s="68">
        <v>39749</v>
      </c>
      <c r="E15" s="211"/>
      <c r="F15" s="213">
        <v>-3146</v>
      </c>
      <c r="H15" s="213">
        <v>0</v>
      </c>
      <c r="I15" s="211"/>
      <c r="J15" s="211" t="s">
        <v>17</v>
      </c>
    </row>
    <row r="16" spans="1:10" ht="20.100000000000001" customHeight="1">
      <c r="A16" s="200" t="s">
        <v>264</v>
      </c>
      <c r="B16" s="193"/>
      <c r="C16" s="193"/>
      <c r="D16" s="68"/>
      <c r="E16" s="211"/>
      <c r="F16" s="213"/>
      <c r="H16" s="213"/>
      <c r="I16" s="211"/>
      <c r="J16" s="211"/>
    </row>
    <row r="17" spans="1:10" ht="20.100000000000001" customHeight="1">
      <c r="A17" s="212" t="s">
        <v>253</v>
      </c>
      <c r="B17" s="193">
        <v>11</v>
      </c>
      <c r="C17" s="193"/>
      <c r="D17" s="68">
        <v>43175</v>
      </c>
      <c r="E17" s="211"/>
      <c r="F17" s="213">
        <v>-201873</v>
      </c>
      <c r="H17" s="213">
        <v>0</v>
      </c>
      <c r="I17" s="211"/>
      <c r="J17" s="211" t="s">
        <v>17</v>
      </c>
    </row>
    <row r="18" spans="1:10" ht="20.100000000000001" customHeight="1">
      <c r="A18" s="212" t="s">
        <v>118</v>
      </c>
      <c r="B18" s="193"/>
      <c r="C18" s="193"/>
      <c r="D18" s="68">
        <v>1808047</v>
      </c>
      <c r="E18" s="211"/>
      <c r="F18" s="213">
        <v>1031599</v>
      </c>
      <c r="H18" s="213">
        <v>451567</v>
      </c>
      <c r="I18" s="211"/>
      <c r="J18" s="211">
        <v>555165</v>
      </c>
    </row>
    <row r="19" spans="1:10" ht="20.100000000000001" customHeight="1">
      <c r="A19" s="212" t="s">
        <v>119</v>
      </c>
      <c r="B19" s="193"/>
      <c r="C19" s="193"/>
      <c r="D19" s="68">
        <v>-164429</v>
      </c>
      <c r="E19" s="211"/>
      <c r="F19" s="213">
        <v>-128058</v>
      </c>
      <c r="H19" s="213">
        <v>-952832</v>
      </c>
      <c r="I19" s="211"/>
      <c r="J19" s="211">
        <v>-1149970</v>
      </c>
    </row>
    <row r="20" spans="1:10" ht="20.100000000000001" customHeight="1">
      <c r="A20" s="212" t="s">
        <v>236</v>
      </c>
      <c r="B20" s="193"/>
      <c r="C20" s="193"/>
      <c r="D20" s="68">
        <v>-702</v>
      </c>
      <c r="E20" s="211"/>
      <c r="F20" s="211" t="s">
        <v>17</v>
      </c>
      <c r="H20" s="211">
        <v>-702</v>
      </c>
      <c r="I20" s="211"/>
      <c r="J20" s="211" t="s">
        <v>17</v>
      </c>
    </row>
    <row r="21" spans="1:10" ht="20.100000000000001" customHeight="1">
      <c r="A21" s="200" t="s">
        <v>174</v>
      </c>
      <c r="B21" s="193"/>
      <c r="C21" s="193"/>
      <c r="D21" s="25">
        <v>-4925389</v>
      </c>
      <c r="E21" s="211"/>
      <c r="F21" s="211">
        <v>3643550</v>
      </c>
      <c r="H21" s="213">
        <v>0</v>
      </c>
      <c r="I21" s="211"/>
      <c r="J21" s="211" t="s">
        <v>17</v>
      </c>
    </row>
    <row r="22" spans="1:10" ht="20.100000000000001" customHeight="1">
      <c r="A22" s="200" t="s">
        <v>265</v>
      </c>
      <c r="B22" s="193"/>
      <c r="C22" s="193"/>
      <c r="D22" s="25">
        <v>1514930</v>
      </c>
      <c r="E22" s="211"/>
      <c r="F22" s="211">
        <v>-2551515</v>
      </c>
      <c r="H22" s="211">
        <v>-3293290</v>
      </c>
      <c r="I22" s="211"/>
      <c r="J22" s="211">
        <v>253980</v>
      </c>
    </row>
    <row r="23" spans="1:10" ht="20.100000000000001" customHeight="1">
      <c r="A23" s="200" t="s">
        <v>266</v>
      </c>
      <c r="B23" s="193"/>
      <c r="C23" s="193"/>
      <c r="D23" s="25"/>
      <c r="E23" s="211"/>
      <c r="F23" s="211"/>
      <c r="H23" s="211"/>
      <c r="I23" s="211"/>
      <c r="J23" s="211"/>
    </row>
    <row r="24" spans="1:10" ht="20.100000000000001" customHeight="1">
      <c r="A24" s="200" t="s">
        <v>282</v>
      </c>
      <c r="B24" s="193"/>
      <c r="C24" s="193"/>
      <c r="D24" s="25">
        <v>72734</v>
      </c>
      <c r="E24" s="211"/>
      <c r="F24" s="213">
        <v>99707</v>
      </c>
      <c r="H24" s="213">
        <v>0</v>
      </c>
      <c r="I24" s="211"/>
      <c r="J24" s="211">
        <v>-6205</v>
      </c>
    </row>
    <row r="25" spans="1:10" ht="20.100000000000001" customHeight="1">
      <c r="A25" s="236" t="s">
        <v>285</v>
      </c>
      <c r="B25" s="193"/>
      <c r="C25" s="193"/>
      <c r="D25" s="25"/>
      <c r="E25" s="211"/>
      <c r="F25" s="211"/>
      <c r="H25" s="211"/>
      <c r="I25" s="211"/>
      <c r="J25" s="211"/>
    </row>
    <row r="26" spans="1:10" ht="20.100000000000001" customHeight="1">
      <c r="A26" s="236" t="s">
        <v>286</v>
      </c>
      <c r="B26" s="193"/>
      <c r="C26" s="193"/>
      <c r="D26" s="25">
        <v>2234267</v>
      </c>
      <c r="E26" s="235"/>
      <c r="F26" s="213">
        <v>0</v>
      </c>
      <c r="G26" s="235"/>
      <c r="H26" s="213">
        <v>2234267</v>
      </c>
      <c r="I26" s="235"/>
      <c r="J26" s="211">
        <v>0</v>
      </c>
    </row>
    <row r="27" spans="1:10" ht="8.1" customHeight="1">
      <c r="A27" s="200"/>
      <c r="B27" s="193"/>
      <c r="D27" s="68"/>
      <c r="F27" s="213"/>
      <c r="G27" s="210"/>
      <c r="H27" s="213"/>
      <c r="J27" s="211"/>
    </row>
    <row r="28" spans="1:10" ht="20.100000000000001" customHeight="1">
      <c r="A28" s="192" t="s">
        <v>111</v>
      </c>
      <c r="B28" s="193"/>
      <c r="C28" s="193"/>
      <c r="D28" s="47"/>
      <c r="E28" s="211"/>
      <c r="F28" s="194"/>
      <c r="H28" s="194"/>
      <c r="I28" s="211"/>
      <c r="J28" s="194"/>
    </row>
    <row r="29" spans="1:10" ht="20.100000000000001" customHeight="1">
      <c r="A29" s="200" t="s">
        <v>85</v>
      </c>
      <c r="B29" s="193"/>
      <c r="C29" s="193"/>
      <c r="D29" s="68">
        <v>2040863</v>
      </c>
      <c r="E29" s="211"/>
      <c r="F29" s="213">
        <v>-719575</v>
      </c>
      <c r="H29" s="213">
        <v>-899696</v>
      </c>
      <c r="I29" s="211"/>
      <c r="J29" s="211">
        <v>-442028</v>
      </c>
    </row>
    <row r="30" spans="1:10" ht="20.100000000000001" customHeight="1">
      <c r="A30" s="200" t="s">
        <v>26</v>
      </c>
      <c r="B30" s="193"/>
      <c r="C30" s="193"/>
      <c r="D30" s="68">
        <v>-65163</v>
      </c>
      <c r="E30" s="211"/>
      <c r="F30" s="213">
        <v>-91461</v>
      </c>
      <c r="H30" s="213">
        <v>1453</v>
      </c>
      <c r="I30" s="211"/>
      <c r="J30" s="211">
        <v>3427</v>
      </c>
    </row>
    <row r="31" spans="1:10" ht="20.100000000000001" customHeight="1">
      <c r="A31" s="200" t="s">
        <v>44</v>
      </c>
      <c r="B31" s="193"/>
      <c r="C31" s="193"/>
      <c r="D31" s="68">
        <v>30786</v>
      </c>
      <c r="E31" s="211"/>
      <c r="F31" s="213">
        <v>159166</v>
      </c>
      <c r="H31" s="213">
        <v>0</v>
      </c>
      <c r="I31" s="211"/>
      <c r="J31" s="211">
        <v>0</v>
      </c>
    </row>
    <row r="32" spans="1:10" ht="20.100000000000001" customHeight="1">
      <c r="A32" s="200" t="s">
        <v>27</v>
      </c>
      <c r="B32" s="193"/>
      <c r="C32" s="193"/>
      <c r="D32" s="68">
        <v>-139101</v>
      </c>
      <c r="E32" s="211"/>
      <c r="F32" s="213">
        <v>-448097</v>
      </c>
      <c r="H32" s="213">
        <v>-667</v>
      </c>
      <c r="I32" s="211"/>
      <c r="J32" s="211">
        <v>-1900</v>
      </c>
    </row>
    <row r="33" spans="1:10" ht="20.100000000000001" customHeight="1">
      <c r="A33" s="200" t="s">
        <v>172</v>
      </c>
      <c r="B33" s="193"/>
      <c r="C33" s="193"/>
      <c r="D33" s="68">
        <v>-23697</v>
      </c>
      <c r="E33" s="211"/>
      <c r="F33" s="213">
        <v>609946</v>
      </c>
      <c r="H33" s="213">
        <v>0</v>
      </c>
      <c r="I33" s="211"/>
      <c r="J33" s="211">
        <v>0</v>
      </c>
    </row>
    <row r="34" spans="1:10" ht="20.100000000000001" customHeight="1">
      <c r="A34" s="200" t="s">
        <v>112</v>
      </c>
      <c r="B34" s="193"/>
      <c r="C34" s="193"/>
      <c r="D34" s="68">
        <v>239825</v>
      </c>
      <c r="E34" s="211"/>
      <c r="F34" s="213">
        <v>-892439</v>
      </c>
      <c r="H34" s="213">
        <v>-4275</v>
      </c>
      <c r="I34" s="211"/>
      <c r="J34" s="211">
        <v>-1611</v>
      </c>
    </row>
    <row r="35" spans="1:10" ht="20.100000000000001" customHeight="1">
      <c r="A35" s="200" t="s">
        <v>88</v>
      </c>
      <c r="B35" s="193"/>
      <c r="C35" s="193"/>
      <c r="D35" s="68">
        <v>-2006452</v>
      </c>
      <c r="E35" s="211"/>
      <c r="F35" s="213">
        <v>814940</v>
      </c>
      <c r="H35" s="213">
        <v>-63965</v>
      </c>
      <c r="I35" s="211"/>
      <c r="J35" s="211">
        <v>1511</v>
      </c>
    </row>
    <row r="36" spans="1:10" ht="20.100000000000001" customHeight="1">
      <c r="A36" s="200" t="s">
        <v>28</v>
      </c>
      <c r="B36" s="193"/>
      <c r="C36" s="193"/>
      <c r="D36" s="68">
        <v>322338</v>
      </c>
      <c r="E36" s="211"/>
      <c r="F36" s="213">
        <v>-165348</v>
      </c>
      <c r="H36" s="213">
        <v>4793</v>
      </c>
      <c r="I36" s="211"/>
      <c r="J36" s="211">
        <v>-1029</v>
      </c>
    </row>
    <row r="37" spans="1:10" ht="20.100000000000001" customHeight="1">
      <c r="A37" s="200" t="s">
        <v>182</v>
      </c>
      <c r="B37" s="193"/>
      <c r="C37" s="193"/>
      <c r="D37" s="68">
        <v>47016</v>
      </c>
      <c r="E37" s="211"/>
      <c r="F37" s="213">
        <v>-21431</v>
      </c>
      <c r="H37" s="213">
        <v>-1036</v>
      </c>
      <c r="I37" s="211"/>
      <c r="J37" s="211">
        <v>712</v>
      </c>
    </row>
    <row r="38" spans="1:10" ht="20.100000000000001" customHeight="1">
      <c r="A38" s="200" t="s">
        <v>29</v>
      </c>
      <c r="B38" s="193"/>
      <c r="C38" s="193"/>
      <c r="D38" s="31">
        <v>-607379</v>
      </c>
      <c r="E38" s="211"/>
      <c r="F38" s="218">
        <v>-146707</v>
      </c>
      <c r="H38" s="218">
        <v>252</v>
      </c>
      <c r="I38" s="211"/>
      <c r="J38" s="214">
        <v>357</v>
      </c>
    </row>
    <row r="39" spans="1:10" ht="8.1" customHeight="1">
      <c r="A39" s="212"/>
      <c r="B39" s="208"/>
      <c r="C39" s="192"/>
      <c r="D39" s="241"/>
      <c r="E39" s="215"/>
      <c r="F39" s="215"/>
      <c r="G39" s="215"/>
      <c r="H39" s="215"/>
      <c r="I39" s="215"/>
      <c r="J39" s="215"/>
    </row>
    <row r="40" spans="1:10" ht="20.100000000000001" customHeight="1">
      <c r="A40" s="192" t="s">
        <v>273</v>
      </c>
      <c r="B40" s="193"/>
      <c r="C40" s="193"/>
      <c r="D40" s="25">
        <f>SUM(D10:D38)</f>
        <v>3209917</v>
      </c>
      <c r="E40" s="211"/>
      <c r="F40" s="211">
        <f>SUM(F10:F38)</f>
        <v>4306335</v>
      </c>
      <c r="H40" s="211">
        <f>SUM(H10:H38)</f>
        <v>-660864</v>
      </c>
      <c r="I40" s="211"/>
      <c r="J40" s="211">
        <f>SUM(J7:J38)</f>
        <v>-413105</v>
      </c>
    </row>
    <row r="41" spans="1:10" ht="20.100000000000001" customHeight="1">
      <c r="A41" s="200" t="s">
        <v>77</v>
      </c>
      <c r="B41" s="193"/>
      <c r="C41" s="193"/>
      <c r="D41" s="68">
        <v>-1259281</v>
      </c>
      <c r="E41" s="211"/>
      <c r="F41" s="213">
        <v>-1056572</v>
      </c>
      <c r="H41" s="213">
        <v>-761478</v>
      </c>
      <c r="I41" s="211"/>
      <c r="J41" s="211">
        <v>-591776</v>
      </c>
    </row>
    <row r="42" spans="1:10" ht="20.100000000000001" customHeight="1">
      <c r="A42" s="200" t="s">
        <v>124</v>
      </c>
      <c r="B42" s="193"/>
      <c r="C42" s="193"/>
      <c r="D42" s="31">
        <v>-52912</v>
      </c>
      <c r="E42" s="211"/>
      <c r="F42" s="218">
        <v>-101990</v>
      </c>
      <c r="H42" s="218">
        <v>-6548</v>
      </c>
      <c r="I42" s="211"/>
      <c r="J42" s="214">
        <v>-5382</v>
      </c>
    </row>
    <row r="43" spans="1:10" ht="8.1" customHeight="1">
      <c r="A43" s="212"/>
      <c r="B43" s="208"/>
      <c r="C43" s="192"/>
      <c r="D43" s="241"/>
      <c r="E43" s="215"/>
      <c r="F43" s="215"/>
      <c r="G43" s="215"/>
      <c r="H43" s="215"/>
      <c r="I43" s="215"/>
      <c r="J43" s="215"/>
    </row>
    <row r="44" spans="1:10" ht="20.100000000000001" customHeight="1">
      <c r="A44" s="192" t="s">
        <v>154</v>
      </c>
      <c r="B44" s="193"/>
      <c r="C44" s="193"/>
      <c r="D44" s="30">
        <f>SUM(D40:D42)</f>
        <v>1897724</v>
      </c>
      <c r="E44" s="211"/>
      <c r="F44" s="214">
        <f>SUM(F40:F42)</f>
        <v>3147773</v>
      </c>
      <c r="H44" s="214">
        <f>SUM(H40:H42)</f>
        <v>-1428890</v>
      </c>
      <c r="I44" s="211"/>
      <c r="J44" s="214">
        <f>SUM(J40:J42)</f>
        <v>-1010263</v>
      </c>
    </row>
    <row r="45" spans="1:10" ht="20.100000000000001" customHeight="1">
      <c r="A45" s="192"/>
      <c r="B45" s="193"/>
      <c r="C45" s="193"/>
      <c r="D45" s="25"/>
      <c r="E45" s="211"/>
      <c r="F45" s="211"/>
      <c r="H45" s="211"/>
      <c r="I45" s="211"/>
      <c r="J45" s="211"/>
    </row>
    <row r="46" spans="1:10" ht="12.75" customHeight="1">
      <c r="A46" s="192"/>
      <c r="B46" s="193"/>
      <c r="C46" s="193"/>
      <c r="D46" s="25"/>
      <c r="E46" s="211"/>
      <c r="F46" s="211"/>
      <c r="H46" s="211"/>
      <c r="I46" s="211"/>
      <c r="J46" s="211"/>
    </row>
    <row r="47" spans="1:10" ht="21.95" customHeight="1">
      <c r="A47" s="220" t="str">
        <f>'5-6'!A93:K93</f>
        <v>หมายเหตุประกอบข้อมูลทางการเงินเป็นส่วนหนึ่งของข้อมูลทางการเงินระหว่างกาลนี้</v>
      </c>
      <c r="B47" s="197"/>
      <c r="C47" s="197"/>
      <c r="D47" s="242"/>
      <c r="E47" s="198"/>
      <c r="F47" s="198"/>
      <c r="G47" s="198"/>
      <c r="H47" s="198"/>
      <c r="I47" s="198"/>
      <c r="J47" s="198"/>
    </row>
    <row r="48" spans="1:10" ht="20.100000000000001" customHeight="1">
      <c r="A48" s="192" t="s">
        <v>41</v>
      </c>
      <c r="B48" s="193"/>
      <c r="C48" s="193"/>
      <c r="D48" s="47"/>
      <c r="E48" s="194"/>
      <c r="F48" s="194"/>
      <c r="G48" s="194"/>
      <c r="H48" s="194"/>
      <c r="I48" s="194"/>
      <c r="J48" s="194"/>
    </row>
    <row r="49" spans="1:10" ht="20.100000000000001" customHeight="1">
      <c r="A49" s="195" t="s">
        <v>98</v>
      </c>
      <c r="B49" s="193"/>
      <c r="C49" s="193"/>
      <c r="D49" s="47"/>
      <c r="E49" s="194"/>
      <c r="F49" s="194"/>
      <c r="G49" s="194"/>
      <c r="H49" s="194"/>
      <c r="I49" s="194"/>
      <c r="J49" s="194"/>
    </row>
    <row r="50" spans="1:10" ht="20.100000000000001" customHeight="1">
      <c r="A50" s="196" t="str">
        <f>A3</f>
        <v>สำหรับงวดสามเดือนสิ้นสุดวันที่ 31 มีนาคม พ.ศ. 2563</v>
      </c>
      <c r="B50" s="197"/>
      <c r="C50" s="197"/>
      <c r="D50" s="242"/>
      <c r="E50" s="198"/>
      <c r="F50" s="198"/>
      <c r="G50" s="198"/>
      <c r="H50" s="198"/>
      <c r="I50" s="198"/>
      <c r="J50" s="198"/>
    </row>
    <row r="51" spans="1:10" ht="20.100000000000001" customHeight="1">
      <c r="A51" s="192"/>
      <c r="B51" s="193"/>
      <c r="C51" s="193"/>
      <c r="D51" s="243"/>
      <c r="E51" s="199"/>
      <c r="F51" s="199"/>
      <c r="G51" s="199"/>
      <c r="H51" s="199"/>
      <c r="I51" s="199"/>
      <c r="J51" s="199"/>
    </row>
    <row r="52" spans="1:10" ht="20.100000000000001" customHeight="1">
      <c r="A52" s="200"/>
      <c r="B52" s="193"/>
      <c r="C52" s="193"/>
      <c r="D52" s="254" t="s">
        <v>106</v>
      </c>
      <c r="E52" s="254"/>
      <c r="F52" s="254"/>
      <c r="G52" s="201"/>
      <c r="H52" s="254" t="s">
        <v>141</v>
      </c>
      <c r="I52" s="254"/>
      <c r="J52" s="254"/>
    </row>
    <row r="53" spans="1:10" ht="20.100000000000001" customHeight="1">
      <c r="A53" s="192"/>
      <c r="B53" s="193"/>
      <c r="C53" s="193"/>
      <c r="D53" s="237" t="s">
        <v>195</v>
      </c>
      <c r="E53" s="202"/>
      <c r="F53" s="202" t="s">
        <v>160</v>
      </c>
      <c r="G53" s="203"/>
      <c r="H53" s="202" t="s">
        <v>195</v>
      </c>
      <c r="I53" s="202"/>
      <c r="J53" s="202" t="s">
        <v>160</v>
      </c>
    </row>
    <row r="54" spans="1:10" ht="20.100000000000001" customHeight="1">
      <c r="A54" s="192"/>
      <c r="B54" s="204" t="s">
        <v>0</v>
      </c>
      <c r="C54" s="205"/>
      <c r="D54" s="238" t="s">
        <v>95</v>
      </c>
      <c r="E54" s="207"/>
      <c r="F54" s="206" t="s">
        <v>95</v>
      </c>
      <c r="G54" s="207"/>
      <c r="H54" s="206" t="s">
        <v>95</v>
      </c>
      <c r="I54" s="207"/>
      <c r="J54" s="206" t="s">
        <v>95</v>
      </c>
    </row>
    <row r="55" spans="1:10" ht="20.100000000000001" customHeight="1">
      <c r="A55" s="192"/>
      <c r="B55" s="208"/>
      <c r="C55" s="205"/>
      <c r="D55" s="239"/>
      <c r="E55" s="207"/>
      <c r="F55" s="207"/>
      <c r="G55" s="207"/>
      <c r="H55" s="207"/>
      <c r="I55" s="207"/>
      <c r="J55" s="207"/>
    </row>
    <row r="56" spans="1:10" ht="20.100000000000001" customHeight="1">
      <c r="A56" s="209" t="s">
        <v>20</v>
      </c>
      <c r="B56" s="193"/>
      <c r="C56" s="193"/>
    </row>
    <row r="57" spans="1:10" ht="20.100000000000001" customHeight="1">
      <c r="A57" s="212" t="s">
        <v>155</v>
      </c>
      <c r="B57" s="193">
        <v>9</v>
      </c>
      <c r="C57" s="193"/>
      <c r="D57" s="25">
        <v>-81520</v>
      </c>
      <c r="E57" s="211"/>
      <c r="F57" s="211">
        <v>-118271</v>
      </c>
      <c r="H57" s="211">
        <v>-4832091</v>
      </c>
      <c r="I57" s="211"/>
      <c r="J57" s="211">
        <v>-1662181</v>
      </c>
    </row>
    <row r="58" spans="1:10" ht="20.100000000000001" customHeight="1">
      <c r="A58" s="212" t="s">
        <v>190</v>
      </c>
      <c r="B58" s="193">
        <v>9</v>
      </c>
      <c r="C58" s="193"/>
      <c r="D58" s="25">
        <v>84849</v>
      </c>
      <c r="E58" s="211"/>
      <c r="F58" s="213">
        <v>56153</v>
      </c>
      <c r="H58" s="211">
        <v>1924820</v>
      </c>
      <c r="I58" s="211"/>
      <c r="J58" s="211">
        <v>791126</v>
      </c>
    </row>
    <row r="59" spans="1:10" ht="20.100000000000001" customHeight="1">
      <c r="A59" s="212" t="s">
        <v>157</v>
      </c>
      <c r="B59" s="193"/>
      <c r="C59" s="193"/>
      <c r="D59" s="25">
        <v>-10982</v>
      </c>
      <c r="E59" s="211"/>
      <c r="F59" s="213">
        <v>104232</v>
      </c>
      <c r="H59" s="211">
        <v>0</v>
      </c>
      <c r="I59" s="211"/>
      <c r="J59" s="211">
        <v>0</v>
      </c>
    </row>
    <row r="60" spans="1:10" ht="20.100000000000001" customHeight="1">
      <c r="A60" s="200" t="s">
        <v>150</v>
      </c>
      <c r="B60" s="193">
        <v>24</v>
      </c>
      <c r="C60" s="193"/>
      <c r="D60" s="25">
        <v>-2500366</v>
      </c>
      <c r="E60" s="211"/>
      <c r="F60" s="213">
        <v>0</v>
      </c>
      <c r="H60" s="211">
        <v>0</v>
      </c>
      <c r="I60" s="211"/>
      <c r="J60" s="211">
        <v>0</v>
      </c>
    </row>
    <row r="61" spans="1:10" ht="20.100000000000001" customHeight="1">
      <c r="A61" s="200" t="s">
        <v>176</v>
      </c>
      <c r="B61" s="193"/>
      <c r="C61" s="193"/>
      <c r="D61" s="25">
        <v>0</v>
      </c>
      <c r="E61" s="211"/>
      <c r="F61" s="213">
        <v>0</v>
      </c>
      <c r="H61" s="211">
        <v>0</v>
      </c>
      <c r="I61" s="211"/>
      <c r="J61" s="211">
        <v>-22000</v>
      </c>
    </row>
    <row r="62" spans="1:10" ht="20.100000000000001" customHeight="1">
      <c r="A62" s="200" t="s">
        <v>175</v>
      </c>
      <c r="B62" s="193">
        <v>11</v>
      </c>
      <c r="C62" s="193"/>
      <c r="D62" s="25">
        <v>-3693</v>
      </c>
      <c r="E62" s="211"/>
      <c r="F62" s="213">
        <v>0</v>
      </c>
      <c r="H62" s="211">
        <v>-3693</v>
      </c>
      <c r="I62" s="211"/>
      <c r="J62" s="211">
        <v>0</v>
      </c>
    </row>
    <row r="63" spans="1:10" ht="20.100000000000001" customHeight="1">
      <c r="A63" s="200" t="s">
        <v>177</v>
      </c>
      <c r="B63" s="193">
        <v>11</v>
      </c>
      <c r="C63" s="193"/>
      <c r="D63" s="25">
        <v>-2500</v>
      </c>
      <c r="E63" s="211"/>
      <c r="F63" s="213">
        <v>-19575</v>
      </c>
      <c r="H63" s="211">
        <v>0</v>
      </c>
      <c r="I63" s="211"/>
      <c r="J63" s="211">
        <v>0</v>
      </c>
    </row>
    <row r="64" spans="1:10" ht="20.100000000000001" customHeight="1">
      <c r="A64" s="200" t="s">
        <v>179</v>
      </c>
      <c r="B64" s="193"/>
      <c r="C64" s="193"/>
      <c r="D64" s="25">
        <v>0</v>
      </c>
      <c r="E64" s="211"/>
      <c r="F64" s="213">
        <v>75476</v>
      </c>
      <c r="H64" s="211">
        <v>0</v>
      </c>
      <c r="I64" s="211"/>
      <c r="J64" s="211">
        <v>0</v>
      </c>
    </row>
    <row r="65" spans="1:10" ht="20.100000000000001" customHeight="1">
      <c r="A65" s="200" t="s">
        <v>53</v>
      </c>
      <c r="B65" s="193"/>
      <c r="C65" s="193"/>
      <c r="D65" s="25">
        <v>164429</v>
      </c>
      <c r="E65" s="211"/>
      <c r="F65" s="213">
        <v>128058</v>
      </c>
      <c r="H65" s="211">
        <v>952832</v>
      </c>
      <c r="I65" s="211"/>
      <c r="J65" s="211">
        <v>1149970</v>
      </c>
    </row>
    <row r="66" spans="1:10" ht="20.100000000000001" customHeight="1">
      <c r="A66" s="200" t="s">
        <v>178</v>
      </c>
      <c r="B66" s="193"/>
      <c r="C66" s="193"/>
      <c r="D66" s="25">
        <v>41501</v>
      </c>
      <c r="E66" s="211"/>
      <c r="F66" s="213">
        <v>55390</v>
      </c>
      <c r="H66" s="211">
        <v>702</v>
      </c>
      <c r="I66" s="211"/>
      <c r="J66" s="211">
        <v>0</v>
      </c>
    </row>
    <row r="67" spans="1:10" ht="20.100000000000001" customHeight="1">
      <c r="A67" s="200" t="s">
        <v>79</v>
      </c>
      <c r="B67" s="193"/>
      <c r="C67" s="193"/>
      <c r="D67" s="68">
        <v>-3631</v>
      </c>
      <c r="E67" s="211"/>
      <c r="F67" s="213">
        <v>-10910</v>
      </c>
      <c r="H67" s="213">
        <v>0</v>
      </c>
      <c r="I67" s="211"/>
      <c r="J67" s="211">
        <v>0</v>
      </c>
    </row>
    <row r="68" spans="1:10" ht="20.100000000000001" customHeight="1">
      <c r="A68" s="200" t="s">
        <v>30</v>
      </c>
      <c r="B68" s="193"/>
      <c r="C68" s="193"/>
      <c r="D68" s="68">
        <v>-2636326</v>
      </c>
      <c r="E68" s="211"/>
      <c r="F68" s="213">
        <v>-3557677</v>
      </c>
      <c r="H68" s="213">
        <v>-162</v>
      </c>
      <c r="I68" s="211"/>
      <c r="J68" s="211">
        <v>-2122</v>
      </c>
    </row>
    <row r="69" spans="1:10" ht="20.100000000000001" customHeight="1">
      <c r="A69" s="200" t="s">
        <v>237</v>
      </c>
      <c r="B69" s="193">
        <v>13</v>
      </c>
      <c r="C69" s="193"/>
      <c r="D69" s="68">
        <v>-256851</v>
      </c>
      <c r="E69" s="211"/>
      <c r="F69" s="213">
        <v>-220773</v>
      </c>
      <c r="H69" s="213">
        <v>-24</v>
      </c>
      <c r="I69" s="211"/>
      <c r="J69" s="211">
        <v>-12940</v>
      </c>
    </row>
    <row r="70" spans="1:10" ht="20.100000000000001" customHeight="1">
      <c r="A70" s="200" t="s">
        <v>283</v>
      </c>
      <c r="B70" s="193"/>
      <c r="C70" s="193"/>
      <c r="D70" s="68"/>
      <c r="E70" s="211"/>
      <c r="F70" s="213"/>
      <c r="H70" s="213"/>
      <c r="I70" s="211"/>
      <c r="J70" s="211"/>
    </row>
    <row r="71" spans="1:10" ht="20.100000000000001" customHeight="1">
      <c r="A71" s="200" t="s">
        <v>275</v>
      </c>
      <c r="B71" s="193"/>
      <c r="C71" s="193"/>
      <c r="D71" s="30">
        <v>178035</v>
      </c>
      <c r="E71" s="211"/>
      <c r="F71" s="214">
        <v>82713</v>
      </c>
      <c r="H71" s="214">
        <v>0</v>
      </c>
      <c r="I71" s="211"/>
      <c r="J71" s="214">
        <v>22426</v>
      </c>
    </row>
    <row r="72" spans="1:10" ht="8.1" customHeight="1">
      <c r="A72" s="212"/>
      <c r="B72" s="208"/>
      <c r="C72" s="192"/>
      <c r="D72" s="241"/>
      <c r="E72" s="215"/>
      <c r="F72" s="215"/>
      <c r="G72" s="215"/>
      <c r="H72" s="215"/>
      <c r="I72" s="215"/>
      <c r="J72" s="215"/>
    </row>
    <row r="73" spans="1:10" ht="20.100000000000001" customHeight="1">
      <c r="A73" s="192" t="s">
        <v>267</v>
      </c>
      <c r="B73" s="193"/>
      <c r="C73" s="193"/>
      <c r="D73" s="30">
        <f>SUM(D57:D72)</f>
        <v>-5027055</v>
      </c>
      <c r="E73" s="211"/>
      <c r="F73" s="214">
        <f>SUM(F57:F72)</f>
        <v>-3425184</v>
      </c>
      <c r="H73" s="214">
        <f>SUM(H57:H72)</f>
        <v>-1957616</v>
      </c>
      <c r="I73" s="211"/>
      <c r="J73" s="214">
        <f>SUM(J57:J71)</f>
        <v>264279</v>
      </c>
    </row>
    <row r="74" spans="1:10" ht="20.100000000000001" customHeight="1">
      <c r="A74" s="192"/>
      <c r="B74" s="193"/>
      <c r="C74" s="193"/>
      <c r="D74" s="25"/>
      <c r="E74" s="211"/>
      <c r="F74" s="211"/>
      <c r="H74" s="211"/>
      <c r="I74" s="211"/>
      <c r="J74" s="211"/>
    </row>
    <row r="75" spans="1:10" ht="20.100000000000001" customHeight="1">
      <c r="A75" s="209" t="s">
        <v>21</v>
      </c>
      <c r="B75" s="193"/>
      <c r="C75" s="193"/>
      <c r="D75" s="244"/>
      <c r="E75" s="216"/>
      <c r="F75" s="216"/>
      <c r="G75" s="216"/>
      <c r="H75" s="216"/>
      <c r="I75" s="216"/>
      <c r="J75" s="216"/>
    </row>
    <row r="76" spans="1:10" ht="20.100000000000001" customHeight="1">
      <c r="A76" s="212" t="s">
        <v>268</v>
      </c>
      <c r="B76" s="193"/>
      <c r="C76" s="193"/>
      <c r="D76" s="68">
        <v>0</v>
      </c>
      <c r="E76" s="211"/>
      <c r="F76" s="213">
        <v>0</v>
      </c>
      <c r="H76" s="213">
        <v>-2937</v>
      </c>
      <c r="I76" s="211"/>
      <c r="J76" s="213">
        <v>431935</v>
      </c>
    </row>
    <row r="77" spans="1:10" ht="20.100000000000001" customHeight="1">
      <c r="A77" s="212" t="s">
        <v>238</v>
      </c>
      <c r="B77" s="193"/>
      <c r="C77" s="193"/>
      <c r="D77" s="68">
        <v>13981076</v>
      </c>
      <c r="E77" s="211"/>
      <c r="F77" s="213">
        <v>0</v>
      </c>
      <c r="H77" s="213">
        <v>13906949</v>
      </c>
      <c r="I77" s="211"/>
      <c r="J77" s="213">
        <v>0</v>
      </c>
    </row>
    <row r="78" spans="1:10" ht="20.100000000000001" customHeight="1">
      <c r="A78" s="200" t="s">
        <v>120</v>
      </c>
      <c r="B78" s="193"/>
      <c r="C78" s="193"/>
      <c r="D78" s="68">
        <v>-10295000</v>
      </c>
      <c r="E78" s="211"/>
      <c r="F78" s="213">
        <v>-2738176</v>
      </c>
      <c r="H78" s="213">
        <v>-10295000</v>
      </c>
      <c r="I78" s="211"/>
      <c r="J78" s="213">
        <v>-2738176</v>
      </c>
    </row>
    <row r="79" spans="1:10" ht="20.100000000000001" customHeight="1">
      <c r="A79" s="200" t="s">
        <v>121</v>
      </c>
      <c r="B79" s="193">
        <v>15</v>
      </c>
      <c r="C79" s="193"/>
      <c r="D79" s="68">
        <v>10134318</v>
      </c>
      <c r="E79" s="211"/>
      <c r="F79" s="213">
        <v>670300</v>
      </c>
      <c r="H79" s="213">
        <v>178296</v>
      </c>
      <c r="I79" s="211"/>
      <c r="J79" s="213">
        <v>0</v>
      </c>
    </row>
    <row r="80" spans="1:10" ht="20.100000000000001" customHeight="1">
      <c r="A80" s="200" t="s">
        <v>122</v>
      </c>
      <c r="B80" s="193">
        <v>15</v>
      </c>
      <c r="C80" s="193"/>
      <c r="D80" s="68">
        <v>-351878</v>
      </c>
      <c r="E80" s="211"/>
      <c r="F80" s="213">
        <v>-24237287</v>
      </c>
      <c r="H80" s="213">
        <v>-57283</v>
      </c>
      <c r="I80" s="211"/>
      <c r="J80" s="213">
        <v>-24110335</v>
      </c>
    </row>
    <row r="81" spans="1:10" ht="20.100000000000001" customHeight="1">
      <c r="A81" s="200" t="s">
        <v>269</v>
      </c>
      <c r="B81" s="193"/>
      <c r="C81" s="193"/>
      <c r="D81" s="68">
        <v>-3250856</v>
      </c>
      <c r="E81" s="211"/>
      <c r="F81" s="213">
        <v>-22474</v>
      </c>
      <c r="H81" s="213">
        <v>-80291</v>
      </c>
      <c r="I81" s="211"/>
      <c r="J81" s="213">
        <v>0</v>
      </c>
    </row>
    <row r="82" spans="1:10" ht="20.100000000000001" customHeight="1">
      <c r="A82" s="200" t="s">
        <v>127</v>
      </c>
      <c r="B82" s="193"/>
      <c r="C82" s="193"/>
      <c r="D82" s="68">
        <v>0</v>
      </c>
      <c r="E82" s="211"/>
      <c r="F82" s="213">
        <v>32894070</v>
      </c>
      <c r="H82" s="213">
        <v>0</v>
      </c>
      <c r="I82" s="211"/>
      <c r="J82" s="213">
        <v>32894070</v>
      </c>
    </row>
    <row r="83" spans="1:10" ht="20.100000000000001" customHeight="1">
      <c r="A83" s="200" t="s">
        <v>152</v>
      </c>
      <c r="B83" s="193"/>
      <c r="C83" s="193"/>
      <c r="D83" s="68">
        <v>0</v>
      </c>
      <c r="E83" s="211"/>
      <c r="F83" s="213">
        <v>-4500000</v>
      </c>
      <c r="H83" s="213">
        <v>0</v>
      </c>
      <c r="I83" s="211"/>
      <c r="J83" s="213">
        <v>-4500000</v>
      </c>
    </row>
    <row r="84" spans="1:10" ht="20.100000000000001" customHeight="1">
      <c r="A84" s="200" t="s">
        <v>239</v>
      </c>
      <c r="B84" s="193">
        <v>17</v>
      </c>
      <c r="C84" s="193"/>
      <c r="D84" s="68">
        <v>13</v>
      </c>
      <c r="E84" s="211"/>
      <c r="F84" s="213">
        <v>0</v>
      </c>
      <c r="H84" s="213">
        <v>13</v>
      </c>
      <c r="I84" s="211"/>
      <c r="J84" s="213">
        <v>0</v>
      </c>
    </row>
    <row r="85" spans="1:10" ht="20.100000000000001" customHeight="1">
      <c r="A85" s="200" t="s">
        <v>173</v>
      </c>
      <c r="B85" s="193">
        <v>22</v>
      </c>
      <c r="C85" s="193"/>
      <c r="D85" s="68">
        <v>-437548</v>
      </c>
      <c r="E85" s="211"/>
      <c r="F85" s="213">
        <v>-435144</v>
      </c>
      <c r="H85" s="213">
        <v>-437548</v>
      </c>
      <c r="I85" s="211"/>
      <c r="J85" s="213">
        <v>-435144</v>
      </c>
    </row>
    <row r="86" spans="1:10" ht="20.100000000000001" customHeight="1">
      <c r="A86" s="194" t="s">
        <v>156</v>
      </c>
      <c r="B86" s="217"/>
      <c r="D86" s="31">
        <v>-3685</v>
      </c>
      <c r="E86" s="194"/>
      <c r="F86" s="218">
        <v>-2882</v>
      </c>
      <c r="G86" s="194"/>
      <c r="H86" s="218">
        <v>0</v>
      </c>
      <c r="I86" s="194"/>
      <c r="J86" s="218">
        <v>0</v>
      </c>
    </row>
    <row r="87" spans="1:10" ht="8.1" customHeight="1">
      <c r="A87" s="212"/>
      <c r="B87" s="193"/>
      <c r="C87" s="192"/>
      <c r="D87" s="245"/>
      <c r="E87" s="207"/>
      <c r="F87" s="219"/>
      <c r="G87" s="207"/>
      <c r="H87" s="219"/>
      <c r="I87" s="207"/>
      <c r="J87" s="219"/>
    </row>
    <row r="88" spans="1:10" ht="20.100000000000001" customHeight="1">
      <c r="A88" s="192" t="s">
        <v>171</v>
      </c>
      <c r="B88" s="193"/>
      <c r="C88" s="193"/>
      <c r="D88" s="30">
        <f>SUM(D76:D86)</f>
        <v>9776440</v>
      </c>
      <c r="E88" s="211"/>
      <c r="F88" s="214">
        <f>SUM(F76:F86)</f>
        <v>1628407</v>
      </c>
      <c r="H88" s="214">
        <f>SUM(H76:H86)</f>
        <v>3212199</v>
      </c>
      <c r="I88" s="211"/>
      <c r="J88" s="214">
        <f>SUM(J76:J86)</f>
        <v>1542350</v>
      </c>
    </row>
    <row r="89" spans="1:10" ht="20.100000000000001" customHeight="1">
      <c r="A89" s="192"/>
      <c r="B89" s="193"/>
      <c r="C89" s="193"/>
      <c r="D89" s="25"/>
      <c r="E89" s="211"/>
      <c r="F89" s="211"/>
      <c r="H89" s="211"/>
      <c r="I89" s="211"/>
      <c r="J89" s="211"/>
    </row>
    <row r="90" spans="1:10" ht="20.100000000000001" customHeight="1">
      <c r="A90" s="192"/>
      <c r="B90" s="193"/>
      <c r="C90" s="193"/>
      <c r="D90" s="25"/>
      <c r="E90" s="211"/>
      <c r="F90" s="211"/>
      <c r="H90" s="211"/>
      <c r="I90" s="211"/>
      <c r="J90" s="211"/>
    </row>
    <row r="91" spans="1:10" ht="20.100000000000001" customHeight="1">
      <c r="A91" s="192"/>
      <c r="B91" s="193"/>
      <c r="C91" s="193"/>
      <c r="D91" s="25"/>
      <c r="E91" s="211"/>
      <c r="F91" s="211"/>
      <c r="H91" s="211"/>
      <c r="I91" s="211"/>
      <c r="J91" s="211"/>
    </row>
    <row r="92" spans="1:10" ht="18.75" customHeight="1">
      <c r="A92" s="192"/>
      <c r="B92" s="193"/>
      <c r="C92" s="193"/>
      <c r="D92" s="25"/>
      <c r="E92" s="211"/>
      <c r="F92" s="211"/>
      <c r="H92" s="211"/>
      <c r="I92" s="211"/>
      <c r="J92" s="211"/>
    </row>
    <row r="93" spans="1:10" ht="21.95" customHeight="1">
      <c r="A93" s="220" t="s">
        <v>272</v>
      </c>
      <c r="B93" s="197"/>
      <c r="C93" s="197"/>
      <c r="D93" s="30"/>
      <c r="E93" s="214"/>
      <c r="F93" s="214"/>
      <c r="G93" s="214"/>
      <c r="H93" s="214"/>
      <c r="I93" s="214"/>
      <c r="J93" s="214"/>
    </row>
    <row r="94" spans="1:10" ht="20.100000000000001" customHeight="1">
      <c r="A94" s="192" t="s">
        <v>41</v>
      </c>
      <c r="B94" s="205"/>
      <c r="C94" s="205"/>
      <c r="D94" s="5"/>
      <c r="E94" s="221"/>
      <c r="F94" s="221"/>
      <c r="H94" s="221"/>
      <c r="I94" s="221"/>
      <c r="J94" s="221"/>
    </row>
    <row r="95" spans="1:10" ht="20.100000000000001" customHeight="1">
      <c r="A95" s="195" t="s">
        <v>98</v>
      </c>
      <c r="B95" s="205"/>
      <c r="C95" s="205"/>
      <c r="D95" s="25"/>
      <c r="E95" s="211"/>
      <c r="F95" s="211"/>
      <c r="H95" s="211"/>
      <c r="I95" s="211"/>
      <c r="J95" s="211"/>
    </row>
    <row r="96" spans="1:10" ht="20.100000000000001" customHeight="1">
      <c r="A96" s="196" t="str">
        <f>A3</f>
        <v>สำหรับงวดสามเดือนสิ้นสุดวันที่ 31 มีนาคม พ.ศ. 2563</v>
      </c>
      <c r="B96" s="222"/>
      <c r="C96" s="222"/>
      <c r="D96" s="10"/>
      <c r="E96" s="223"/>
      <c r="F96" s="223"/>
      <c r="G96" s="214"/>
      <c r="H96" s="223"/>
      <c r="I96" s="223"/>
      <c r="J96" s="223"/>
    </row>
    <row r="97" spans="1:10" ht="20.100000000000001" customHeight="1">
      <c r="A97" s="192"/>
      <c r="B97" s="205"/>
      <c r="C97" s="205"/>
      <c r="D97" s="5"/>
      <c r="E97" s="221"/>
      <c r="F97" s="221"/>
      <c r="H97" s="221"/>
      <c r="I97" s="221"/>
      <c r="J97" s="221"/>
    </row>
    <row r="98" spans="1:10" ht="20.100000000000001" customHeight="1">
      <c r="A98" s="212"/>
      <c r="B98" s="212"/>
      <c r="C98" s="212"/>
      <c r="D98" s="254" t="s">
        <v>106</v>
      </c>
      <c r="E98" s="254"/>
      <c r="F98" s="254"/>
      <c r="G98" s="201"/>
      <c r="H98" s="254" t="s">
        <v>141</v>
      </c>
      <c r="I98" s="254"/>
      <c r="J98" s="254"/>
    </row>
    <row r="99" spans="1:10" ht="20.100000000000001" customHeight="1">
      <c r="A99" s="212"/>
      <c r="B99" s="212"/>
      <c r="C99" s="212"/>
      <c r="D99" s="237" t="s">
        <v>195</v>
      </c>
      <c r="E99" s="202"/>
      <c r="F99" s="202" t="s">
        <v>160</v>
      </c>
      <c r="G99" s="203"/>
      <c r="H99" s="202" t="s">
        <v>195</v>
      </c>
      <c r="I99" s="202"/>
      <c r="J99" s="202" t="s">
        <v>160</v>
      </c>
    </row>
    <row r="100" spans="1:10" ht="20.100000000000001" customHeight="1">
      <c r="A100" s="212"/>
      <c r="B100" s="204" t="s">
        <v>0</v>
      </c>
      <c r="C100" s="212"/>
      <c r="D100" s="238" t="s">
        <v>95</v>
      </c>
      <c r="E100" s="215"/>
      <c r="F100" s="206" t="s">
        <v>95</v>
      </c>
      <c r="G100" s="215"/>
      <c r="H100" s="206" t="s">
        <v>95</v>
      </c>
      <c r="I100" s="215"/>
      <c r="J100" s="206" t="s">
        <v>95</v>
      </c>
    </row>
    <row r="101" spans="1:10" ht="20.100000000000001" customHeight="1">
      <c r="A101" s="212"/>
      <c r="B101" s="208"/>
      <c r="C101" s="212"/>
      <c r="D101" s="239"/>
      <c r="E101" s="215"/>
      <c r="F101" s="207"/>
      <c r="G101" s="215"/>
      <c r="H101" s="207"/>
      <c r="I101" s="215"/>
      <c r="J101" s="207"/>
    </row>
    <row r="102" spans="1:10" ht="20.100000000000001" customHeight="1">
      <c r="A102" s="195" t="s">
        <v>180</v>
      </c>
      <c r="B102" s="212"/>
      <c r="C102" s="193"/>
      <c r="D102" s="25">
        <f>SUM(D44+D73+D88)</f>
        <v>6647109</v>
      </c>
      <c r="E102" s="211"/>
      <c r="F102" s="211">
        <f>SUM(F44+F73+F88)</f>
        <v>1350996</v>
      </c>
      <c r="H102" s="211">
        <f>SUM(H44+H73+H88)</f>
        <v>-174307</v>
      </c>
      <c r="I102" s="211"/>
      <c r="J102" s="211">
        <f>SUM(J44+J73+J88)</f>
        <v>796366</v>
      </c>
    </row>
    <row r="103" spans="1:10" ht="20.100000000000001" customHeight="1">
      <c r="A103" s="224" t="s">
        <v>103</v>
      </c>
      <c r="B103" s="193"/>
      <c r="C103" s="193"/>
      <c r="D103" s="68">
        <v>13330821</v>
      </c>
      <c r="E103" s="211"/>
      <c r="F103" s="213">
        <v>12712988</v>
      </c>
      <c r="H103" s="213">
        <v>302184</v>
      </c>
      <c r="I103" s="211"/>
      <c r="J103" s="213">
        <v>111546</v>
      </c>
    </row>
    <row r="104" spans="1:10" ht="20.100000000000001" customHeight="1">
      <c r="A104" s="200" t="s">
        <v>274</v>
      </c>
      <c r="B104" s="193"/>
      <c r="C104" s="193"/>
      <c r="D104" s="31">
        <v>652910</v>
      </c>
      <c r="E104" s="211"/>
      <c r="F104" s="218">
        <v>-430671</v>
      </c>
      <c r="H104" s="218">
        <v>0</v>
      </c>
      <c r="I104" s="211"/>
      <c r="J104" s="218">
        <v>0</v>
      </c>
    </row>
    <row r="105" spans="1:10" ht="8.1" customHeight="1">
      <c r="A105" s="212"/>
      <c r="B105" s="208"/>
      <c r="C105" s="192"/>
      <c r="D105" s="241"/>
      <c r="E105" s="215"/>
      <c r="F105" s="215"/>
      <c r="G105" s="215"/>
      <c r="H105" s="215"/>
      <c r="I105" s="215"/>
      <c r="J105" s="215"/>
    </row>
    <row r="106" spans="1:10" ht="20.100000000000001" customHeight="1" thickBot="1">
      <c r="A106" s="195" t="s">
        <v>102</v>
      </c>
      <c r="B106" s="193"/>
      <c r="C106" s="193"/>
      <c r="D106" s="34">
        <f>SUM(D102:D104)</f>
        <v>20630840</v>
      </c>
      <c r="E106" s="211"/>
      <c r="F106" s="225">
        <f>SUM(F102:F104)</f>
        <v>13633313</v>
      </c>
      <c r="H106" s="225">
        <f>SUM(H102:H104)</f>
        <v>127877</v>
      </c>
      <c r="I106" s="211"/>
      <c r="J106" s="225">
        <f>SUM(J102:J104)</f>
        <v>907912</v>
      </c>
    </row>
    <row r="107" spans="1:10" ht="20.100000000000001" customHeight="1" thickTop="1">
      <c r="G107" s="210"/>
      <c r="I107" s="211"/>
    </row>
    <row r="108" spans="1:10" ht="20.100000000000001" customHeight="1">
      <c r="A108" s="192" t="s">
        <v>101</v>
      </c>
      <c r="B108" s="193"/>
      <c r="C108" s="193"/>
      <c r="D108" s="25"/>
      <c r="E108" s="211"/>
      <c r="F108" s="211"/>
      <c r="H108" s="211"/>
      <c r="I108" s="211"/>
      <c r="J108" s="211"/>
    </row>
    <row r="109" spans="1:10" ht="20.100000000000001" customHeight="1">
      <c r="A109" s="200" t="s">
        <v>108</v>
      </c>
      <c r="B109" s="193"/>
      <c r="C109" s="193"/>
      <c r="D109" s="68">
        <v>20711671</v>
      </c>
      <c r="E109" s="211"/>
      <c r="F109" s="213">
        <v>13723703</v>
      </c>
      <c r="H109" s="213">
        <v>127877</v>
      </c>
      <c r="I109" s="211"/>
      <c r="J109" s="211">
        <v>907912</v>
      </c>
    </row>
    <row r="110" spans="1:10" ht="20.100000000000001" customHeight="1">
      <c r="A110" s="200" t="s">
        <v>86</v>
      </c>
      <c r="B110" s="193">
        <v>15</v>
      </c>
      <c r="C110" s="193"/>
      <c r="D110" s="31">
        <v>-80831</v>
      </c>
      <c r="E110" s="211"/>
      <c r="F110" s="218">
        <v>-90390</v>
      </c>
      <c r="H110" s="218">
        <v>0</v>
      </c>
      <c r="I110" s="211"/>
      <c r="J110" s="214">
        <v>0</v>
      </c>
    </row>
    <row r="111" spans="1:10" ht="8.1" customHeight="1">
      <c r="A111" s="212"/>
      <c r="B111" s="208"/>
      <c r="C111" s="192"/>
      <c r="D111" s="241"/>
      <c r="E111" s="215"/>
      <c r="F111" s="215"/>
      <c r="G111" s="215"/>
      <c r="H111" s="215"/>
      <c r="I111" s="215"/>
      <c r="J111" s="215"/>
    </row>
    <row r="112" spans="1:10" ht="20.100000000000001" customHeight="1" thickBot="1">
      <c r="A112" s="200"/>
      <c r="B112" s="193"/>
      <c r="C112" s="193"/>
      <c r="D112" s="34">
        <f>SUM(D109:D110)</f>
        <v>20630840</v>
      </c>
      <c r="E112" s="211"/>
      <c r="F112" s="225">
        <f>SUM(F109:F110)</f>
        <v>13633313</v>
      </c>
      <c r="H112" s="225">
        <f>SUM(H109:H110)</f>
        <v>127877</v>
      </c>
      <c r="I112" s="211"/>
      <c r="J112" s="225">
        <f>SUM(J109:J111)</f>
        <v>907912</v>
      </c>
    </row>
    <row r="113" spans="1:10" ht="20.100000000000001" customHeight="1" thickTop="1">
      <c r="A113" s="200"/>
      <c r="B113" s="193"/>
      <c r="C113" s="193"/>
      <c r="D113" s="47"/>
      <c r="E113" s="211"/>
      <c r="F113" s="194"/>
      <c r="H113" s="194"/>
      <c r="I113" s="211"/>
      <c r="J113" s="194"/>
    </row>
    <row r="114" spans="1:10" ht="20.100000000000001" customHeight="1">
      <c r="A114" s="192" t="s">
        <v>22</v>
      </c>
      <c r="B114" s="205"/>
      <c r="C114" s="205"/>
      <c r="D114" s="5"/>
      <c r="E114" s="221"/>
      <c r="F114" s="221"/>
      <c r="G114" s="221"/>
      <c r="H114" s="221"/>
      <c r="I114" s="221"/>
      <c r="J114" s="221"/>
    </row>
    <row r="115" spans="1:10" ht="8.1" customHeight="1">
      <c r="A115" s="192"/>
      <c r="B115" s="205"/>
      <c r="C115" s="205"/>
      <c r="D115" s="5"/>
      <c r="E115" s="221"/>
      <c r="F115" s="221"/>
      <c r="H115" s="221"/>
      <c r="I115" s="221"/>
      <c r="J115" s="221"/>
    </row>
    <row r="116" spans="1:10" ht="20.100000000000001" customHeight="1">
      <c r="A116" s="192" t="s">
        <v>38</v>
      </c>
      <c r="B116" s="205"/>
      <c r="C116" s="205"/>
      <c r="D116" s="5"/>
      <c r="E116" s="221"/>
      <c r="F116" s="221"/>
      <c r="H116" s="221"/>
      <c r="I116" s="221"/>
      <c r="J116" s="221"/>
    </row>
    <row r="117" spans="1:10" ht="8.1" customHeight="1">
      <c r="A117" s="200"/>
      <c r="B117" s="205"/>
      <c r="C117" s="205"/>
      <c r="D117" s="241"/>
      <c r="E117" s="215"/>
      <c r="F117" s="215"/>
      <c r="H117" s="215"/>
      <c r="I117" s="215"/>
      <c r="J117" s="215"/>
    </row>
    <row r="118" spans="1:10" ht="20.100000000000001" customHeight="1">
      <c r="A118" s="200" t="s">
        <v>198</v>
      </c>
      <c r="B118" s="205"/>
      <c r="C118" s="205"/>
      <c r="D118" s="5"/>
      <c r="E118" s="221"/>
      <c r="F118" s="221"/>
      <c r="H118" s="221"/>
      <c r="I118" s="221"/>
      <c r="J118" s="221"/>
    </row>
    <row r="119" spans="1:10" ht="20.100000000000001" customHeight="1">
      <c r="A119" s="200"/>
      <c r="B119" s="205"/>
      <c r="C119" s="205"/>
      <c r="D119" s="5"/>
      <c r="E119" s="221"/>
      <c r="F119" s="221"/>
      <c r="H119" s="221"/>
      <c r="I119" s="221"/>
      <c r="J119" s="221"/>
    </row>
    <row r="120" spans="1:10" ht="20.100000000000001" customHeight="1">
      <c r="A120" s="200"/>
      <c r="B120" s="205"/>
      <c r="C120" s="205"/>
      <c r="D120" s="254" t="s">
        <v>106</v>
      </c>
      <c r="E120" s="254"/>
      <c r="F120" s="254"/>
      <c r="G120" s="201"/>
      <c r="H120" s="254" t="s">
        <v>141</v>
      </c>
      <c r="I120" s="254"/>
      <c r="J120" s="254"/>
    </row>
    <row r="121" spans="1:10" ht="20.100000000000001" customHeight="1">
      <c r="A121" s="200"/>
      <c r="B121" s="205"/>
      <c r="C121" s="205"/>
      <c r="D121" s="237" t="s">
        <v>195</v>
      </c>
      <c r="E121" s="202"/>
      <c r="F121" s="202" t="s">
        <v>160</v>
      </c>
      <c r="G121" s="203"/>
      <c r="H121" s="202" t="s">
        <v>195</v>
      </c>
      <c r="I121" s="202"/>
      <c r="J121" s="202" t="s">
        <v>160</v>
      </c>
    </row>
    <row r="122" spans="1:10" ht="20.100000000000001" customHeight="1">
      <c r="A122" s="200"/>
      <c r="B122" s="205"/>
      <c r="C122" s="205"/>
      <c r="D122" s="81" t="s">
        <v>95</v>
      </c>
      <c r="E122" s="215"/>
      <c r="F122" s="226" t="s">
        <v>95</v>
      </c>
      <c r="H122" s="226" t="s">
        <v>95</v>
      </c>
      <c r="I122" s="215"/>
      <c r="J122" s="226" t="s">
        <v>95</v>
      </c>
    </row>
    <row r="123" spans="1:10" ht="8.1" customHeight="1">
      <c r="A123" s="200"/>
      <c r="B123" s="205"/>
      <c r="C123" s="205"/>
      <c r="D123" s="241"/>
      <c r="E123" s="215"/>
      <c r="F123" s="215"/>
      <c r="H123" s="215"/>
      <c r="I123" s="215"/>
      <c r="J123" s="215"/>
    </row>
    <row r="124" spans="1:10" ht="20.100000000000001" customHeight="1">
      <c r="A124" s="200" t="s">
        <v>183</v>
      </c>
      <c r="B124" s="205"/>
      <c r="C124" s="205"/>
      <c r="D124" s="68">
        <v>162555</v>
      </c>
      <c r="E124" s="221"/>
      <c r="F124" s="213">
        <v>276089</v>
      </c>
      <c r="G124" s="221"/>
      <c r="H124" s="213">
        <v>210</v>
      </c>
      <c r="I124" s="221"/>
      <c r="J124" s="213">
        <v>0</v>
      </c>
    </row>
    <row r="125" spans="1:10" ht="20.100000000000001" customHeight="1">
      <c r="A125" s="200"/>
      <c r="B125" s="205"/>
      <c r="C125" s="205"/>
      <c r="D125" s="25"/>
      <c r="E125" s="211"/>
      <c r="F125" s="211"/>
      <c r="H125" s="211"/>
      <c r="I125" s="211"/>
      <c r="J125" s="211"/>
    </row>
    <row r="126" spans="1:10" ht="20.100000000000001" customHeight="1">
      <c r="A126" s="200"/>
      <c r="B126" s="205"/>
      <c r="C126" s="205"/>
      <c r="D126" s="25"/>
      <c r="E126" s="211"/>
      <c r="F126" s="211"/>
      <c r="H126" s="211"/>
      <c r="I126" s="211"/>
      <c r="J126" s="211"/>
    </row>
    <row r="127" spans="1:10" ht="20.100000000000001" customHeight="1">
      <c r="A127" s="200"/>
      <c r="B127" s="205"/>
      <c r="C127" s="205"/>
      <c r="D127" s="25"/>
      <c r="E127" s="211"/>
      <c r="F127" s="211"/>
      <c r="H127" s="211"/>
      <c r="I127" s="211"/>
      <c r="J127" s="211"/>
    </row>
    <row r="128" spans="1:10" ht="20.100000000000001" customHeight="1">
      <c r="A128" s="200"/>
      <c r="B128" s="205"/>
      <c r="C128" s="205"/>
      <c r="D128" s="25"/>
      <c r="E128" s="211"/>
      <c r="F128" s="211"/>
      <c r="H128" s="211"/>
      <c r="I128" s="211"/>
      <c r="J128" s="211"/>
    </row>
    <row r="129" spans="1:10" ht="20.100000000000001" customHeight="1">
      <c r="A129" s="200"/>
      <c r="B129" s="205"/>
      <c r="C129" s="205"/>
      <c r="D129" s="25"/>
      <c r="E129" s="211"/>
      <c r="F129" s="211"/>
      <c r="H129" s="211"/>
      <c r="I129" s="211"/>
      <c r="J129" s="211"/>
    </row>
    <row r="130" spans="1:10" ht="20.100000000000001" customHeight="1">
      <c r="A130" s="200"/>
      <c r="B130" s="205"/>
      <c r="C130" s="205"/>
      <c r="D130" s="25"/>
      <c r="E130" s="211"/>
      <c r="F130" s="211"/>
      <c r="H130" s="211"/>
      <c r="I130" s="211"/>
      <c r="J130" s="211"/>
    </row>
    <row r="131" spans="1:10" ht="20.100000000000001" customHeight="1">
      <c r="A131" s="200"/>
      <c r="B131" s="205"/>
      <c r="C131" s="205"/>
      <c r="D131" s="25"/>
      <c r="E131" s="211"/>
      <c r="F131" s="211"/>
      <c r="H131" s="211"/>
      <c r="I131" s="211"/>
      <c r="J131" s="211"/>
    </row>
    <row r="132" spans="1:10" ht="20.100000000000001" customHeight="1">
      <c r="A132" s="200"/>
      <c r="B132" s="205"/>
      <c r="C132" s="205"/>
      <c r="D132" s="25"/>
      <c r="E132" s="211"/>
      <c r="F132" s="211"/>
      <c r="H132" s="211"/>
      <c r="I132" s="211"/>
      <c r="J132" s="211"/>
    </row>
    <row r="133" spans="1:10" ht="20.100000000000001" customHeight="1">
      <c r="A133" s="200"/>
      <c r="B133" s="205"/>
      <c r="C133" s="205"/>
      <c r="D133" s="25"/>
      <c r="E133" s="211"/>
      <c r="F133" s="211"/>
      <c r="H133" s="211"/>
      <c r="I133" s="211"/>
      <c r="J133" s="211"/>
    </row>
    <row r="134" spans="1:10" ht="20.100000000000001" customHeight="1">
      <c r="A134" s="200"/>
      <c r="B134" s="205"/>
      <c r="C134" s="205"/>
      <c r="D134" s="25"/>
      <c r="E134" s="211"/>
      <c r="F134" s="211"/>
      <c r="H134" s="211"/>
      <c r="I134" s="211"/>
      <c r="J134" s="211"/>
    </row>
    <row r="135" spans="1:10" ht="20.100000000000001" customHeight="1">
      <c r="A135" s="200"/>
      <c r="B135" s="205"/>
      <c r="C135" s="205"/>
      <c r="D135" s="25"/>
      <c r="E135" s="211"/>
      <c r="F135" s="211"/>
      <c r="H135" s="211"/>
      <c r="I135" s="211"/>
      <c r="J135" s="211"/>
    </row>
    <row r="136" spans="1:10" ht="20.100000000000001" customHeight="1">
      <c r="A136" s="200"/>
      <c r="B136" s="205"/>
      <c r="C136" s="205"/>
      <c r="D136" s="25"/>
      <c r="E136" s="211"/>
      <c r="F136" s="211"/>
      <c r="H136" s="211"/>
      <c r="I136" s="211"/>
      <c r="J136" s="211"/>
    </row>
    <row r="137" spans="1:10" ht="20.100000000000001" customHeight="1">
      <c r="A137" s="200"/>
      <c r="B137" s="205"/>
      <c r="C137" s="205"/>
      <c r="D137" s="25"/>
      <c r="E137" s="211"/>
      <c r="F137" s="211"/>
      <c r="H137" s="211"/>
      <c r="I137" s="211"/>
      <c r="J137" s="211"/>
    </row>
    <row r="138" spans="1:10" ht="20.100000000000001" customHeight="1">
      <c r="A138" s="200"/>
      <c r="B138" s="205"/>
      <c r="C138" s="205"/>
      <c r="D138" s="25"/>
      <c r="E138" s="211"/>
      <c r="F138" s="211"/>
      <c r="H138" s="211"/>
      <c r="I138" s="211"/>
      <c r="J138" s="211"/>
    </row>
    <row r="139" spans="1:10" ht="20.100000000000001" customHeight="1">
      <c r="A139" s="200"/>
      <c r="B139" s="205"/>
      <c r="C139" s="205"/>
      <c r="D139" s="25"/>
      <c r="E139" s="211"/>
      <c r="F139" s="211"/>
      <c r="H139" s="211"/>
      <c r="I139" s="211"/>
      <c r="J139" s="211"/>
    </row>
    <row r="140" spans="1:10" ht="16.5" customHeight="1">
      <c r="A140" s="200"/>
      <c r="B140" s="205"/>
      <c r="C140" s="205"/>
      <c r="D140" s="25"/>
      <c r="E140" s="211"/>
      <c r="F140" s="211"/>
      <c r="H140" s="211"/>
      <c r="I140" s="211"/>
      <c r="J140" s="211"/>
    </row>
    <row r="141" spans="1:10" ht="21.95" customHeight="1">
      <c r="A141" s="227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41" s="198"/>
      <c r="C141" s="198"/>
      <c r="D141" s="246"/>
      <c r="E141" s="228"/>
      <c r="F141" s="228"/>
      <c r="G141" s="214"/>
      <c r="H141" s="228"/>
      <c r="I141" s="228"/>
      <c r="J141" s="228"/>
    </row>
  </sheetData>
  <mergeCells count="8">
    <mergeCell ref="D120:F120"/>
    <mergeCell ref="H120:J120"/>
    <mergeCell ref="D5:F5"/>
    <mergeCell ref="H5:J5"/>
    <mergeCell ref="D52:F52"/>
    <mergeCell ref="H52:J52"/>
    <mergeCell ref="D98:F98"/>
    <mergeCell ref="H98:J9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E0470-E376-4EEB-8DA3-81428DF76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d255cd4-3828-4559-a09e-259aa315cf02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48eac372-adb8-4669-a335-edc47b426e6c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</vt:lpstr>
      <vt:lpstr>7</vt:lpstr>
      <vt:lpstr>8</vt:lpstr>
      <vt:lpstr>9</vt:lpstr>
      <vt:lpstr>10</vt:lpstr>
      <vt:lpstr>11-13</vt:lpstr>
      <vt:lpstr>'11-13'!Print_Area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2020-05-15T07:06:29Z</cp:lastPrinted>
  <dcterms:created xsi:type="dcterms:W3CDTF">2001-04-26T01:24:58Z</dcterms:created>
  <dcterms:modified xsi:type="dcterms:W3CDTF">2020-05-15T07:06:55Z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