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00_Minor International (MINT)_Mar20 (CLK)\"/>
    </mc:Choice>
  </mc:AlternateContent>
  <xr:revisionPtr revIDLastSave="0" documentId="13_ncr:1_{92EE9C87-FC7F-4F22-9B4D-B7690E83345D}" xr6:coauthVersionLast="41" xr6:coauthVersionMax="45" xr10:uidLastSave="{00000000-0000-0000-0000-000000000000}"/>
  <bookViews>
    <workbookView xWindow="-120" yWindow="-120" windowWidth="21840" windowHeight="13140" activeTab="6" xr2:uid="{00000000-000D-0000-FFFF-FFFF00000000}"/>
  </bookViews>
  <sheets>
    <sheet name="2-4" sheetId="2" r:id="rId1"/>
    <sheet name="5-6" sheetId="3" r:id="rId2"/>
    <sheet name="7" sheetId="5" r:id="rId3"/>
    <sheet name="8" sheetId="10" r:id="rId4"/>
    <sheet name="9" sheetId="7" r:id="rId5"/>
    <sheet name="10" sheetId="11" r:id="rId6"/>
    <sheet name="11-13" sheetId="14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5">'10'!$A$1:$U$34</definedName>
    <definedName name="_xlnm.Print_Area" localSheetId="6">'11-13'!$A$1:$J$157</definedName>
    <definedName name="_xlnm.Print_Area" localSheetId="1">'5-6'!$A$1:$J$107</definedName>
    <definedName name="_xlnm.Print_Area" localSheetId="2">'7'!$A$1:$AF$43</definedName>
    <definedName name="Scale">[1]Control!$B$17</definedName>
    <definedName name="View">[1]Control!$C$5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24" i="10" l="1"/>
  <c r="J122" i="14" l="1"/>
  <c r="H122" i="14"/>
  <c r="F122" i="14"/>
  <c r="D122" i="14"/>
  <c r="A111" i="14"/>
  <c r="J96" i="14"/>
  <c r="H96" i="14"/>
  <c r="F96" i="14"/>
  <c r="D96" i="14"/>
  <c r="J81" i="14"/>
  <c r="H81" i="14"/>
  <c r="F81" i="14"/>
  <c r="D81" i="14"/>
  <c r="A57" i="14"/>
  <c r="A108" i="14"/>
  <c r="A157" i="14" s="1"/>
  <c r="J42" i="14"/>
  <c r="J46" i="14" s="1"/>
  <c r="H42" i="14"/>
  <c r="H46" i="14" s="1"/>
  <c r="F42" i="14"/>
  <c r="F46" i="14" s="1"/>
  <c r="D42" i="14"/>
  <c r="D46" i="14" s="1"/>
  <c r="H98" i="14" l="1"/>
  <c r="H102" i="14" s="1"/>
  <c r="D98" i="14"/>
  <c r="D102" i="14" s="1"/>
  <c r="F98" i="14"/>
  <c r="F102" i="14" s="1"/>
  <c r="J98" i="14"/>
  <c r="J102" i="14" s="1"/>
  <c r="AJ25" i="10" l="1"/>
  <c r="AB17" i="5" l="1"/>
  <c r="AB26" i="5"/>
  <c r="AB25" i="5"/>
  <c r="AB19" i="5"/>
  <c r="AF19" i="5" s="1"/>
  <c r="AD21" i="5"/>
  <c r="Z21" i="5"/>
  <c r="X21" i="5"/>
  <c r="V21" i="5"/>
  <c r="T21" i="5"/>
  <c r="R21" i="5"/>
  <c r="P21" i="5"/>
  <c r="N21" i="5"/>
  <c r="L21" i="5"/>
  <c r="J21" i="5"/>
  <c r="H21" i="5"/>
  <c r="F21" i="5"/>
  <c r="AB21" i="5" l="1"/>
  <c r="AF17" i="5"/>
  <c r="D89" i="3"/>
  <c r="X21" i="10" l="1"/>
  <c r="X31" i="10" s="1"/>
  <c r="D80" i="3"/>
  <c r="K82" i="2" l="1"/>
  <c r="AB29" i="10" l="1"/>
  <c r="AB27" i="10"/>
  <c r="AB26" i="10"/>
  <c r="AB19" i="10"/>
  <c r="AB17" i="10"/>
  <c r="F80" i="3"/>
  <c r="F82" i="3" s="1"/>
  <c r="AB21" i="10" l="1"/>
  <c r="AB31" i="10" s="1"/>
  <c r="Q27" i="11" l="1"/>
  <c r="U24" i="11"/>
  <c r="Q19" i="11"/>
  <c r="U19" i="11"/>
  <c r="S21" i="11" l="1"/>
  <c r="S29" i="11" s="1"/>
  <c r="O21" i="11"/>
  <c r="M21" i="11"/>
  <c r="M29" i="11" s="1"/>
  <c r="K21" i="11"/>
  <c r="I21" i="11"/>
  <c r="I29" i="11" s="1"/>
  <c r="G21" i="11"/>
  <c r="G29" i="11" s="1"/>
  <c r="E21" i="11"/>
  <c r="E29" i="11" s="1"/>
  <c r="U21" i="11" l="1"/>
  <c r="Q21" i="11"/>
  <c r="O29" i="11"/>
  <c r="D35" i="3" l="1"/>
  <c r="U25" i="11" l="1"/>
  <c r="Q25" i="11"/>
  <c r="Q29" i="11" s="1"/>
  <c r="U17" i="11"/>
  <c r="Q17" i="11"/>
  <c r="AF17" i="10"/>
  <c r="AJ17" i="10" s="1"/>
  <c r="A3" i="10"/>
  <c r="A3" i="11" s="1"/>
  <c r="A2" i="10"/>
  <c r="A2" i="7" s="1"/>
  <c r="AF27" i="10"/>
  <c r="AJ27" i="10" s="1"/>
  <c r="AF26" i="10"/>
  <c r="AJ26" i="10" s="1"/>
  <c r="AH21" i="10"/>
  <c r="AD21" i="10"/>
  <c r="Z21" i="10"/>
  <c r="Z31" i="10" s="1"/>
  <c r="V21" i="10"/>
  <c r="T21" i="10"/>
  <c r="T31" i="10" s="1"/>
  <c r="R21" i="10"/>
  <c r="P21" i="10"/>
  <c r="N21" i="10"/>
  <c r="L21" i="10"/>
  <c r="J21" i="10"/>
  <c r="H21" i="10"/>
  <c r="F21" i="10"/>
  <c r="AF19" i="10"/>
  <c r="AJ19" i="10" s="1"/>
  <c r="J80" i="3"/>
  <c r="J82" i="3" s="1"/>
  <c r="J51" i="3"/>
  <c r="J35" i="3"/>
  <c r="J21" i="3"/>
  <c r="F89" i="3"/>
  <c r="F51" i="3"/>
  <c r="F35" i="3"/>
  <c r="F21" i="3"/>
  <c r="AD31" i="10" l="1"/>
  <c r="J31" i="10"/>
  <c r="L31" i="10"/>
  <c r="AH31" i="10"/>
  <c r="V31" i="10"/>
  <c r="F31" i="10"/>
  <c r="H31" i="10"/>
  <c r="P31" i="10"/>
  <c r="R31" i="10"/>
  <c r="J89" i="3"/>
  <c r="A2" i="11"/>
  <c r="F37" i="3"/>
  <c r="F42" i="3" s="1"/>
  <c r="F45" i="3" s="1"/>
  <c r="J37" i="3"/>
  <c r="J42" i="3" s="1"/>
  <c r="J45" i="3" s="1"/>
  <c r="A3" i="7"/>
  <c r="AJ21" i="10"/>
  <c r="AF21" i="10"/>
  <c r="I138" i="2" l="1"/>
  <c r="I141" i="2" s="1"/>
  <c r="I144" i="2" s="1"/>
  <c r="K138" i="2"/>
  <c r="K141" i="2" s="1"/>
  <c r="K144" i="2" s="1"/>
  <c r="M138" i="2"/>
  <c r="M141" i="2" s="1"/>
  <c r="M144" i="2" s="1"/>
  <c r="I82" i="2"/>
  <c r="M82" i="2"/>
  <c r="I94" i="2"/>
  <c r="K94" i="2"/>
  <c r="M94" i="2"/>
  <c r="G138" i="2"/>
  <c r="G141" i="2" s="1"/>
  <c r="G144" i="2" s="1"/>
  <c r="G94" i="2"/>
  <c r="G82" i="2"/>
  <c r="I96" i="2" l="1"/>
  <c r="I146" i="2" s="1"/>
  <c r="M96" i="2"/>
  <c r="M146" i="2" s="1"/>
  <c r="K96" i="2"/>
  <c r="K146" i="2" s="1"/>
  <c r="G96" i="2"/>
  <c r="G146" i="2" s="1"/>
  <c r="I25" i="2" l="1"/>
  <c r="K25" i="2"/>
  <c r="M25" i="2"/>
  <c r="I45" i="2"/>
  <c r="K45" i="2"/>
  <c r="M45" i="2"/>
  <c r="K47" i="2" l="1"/>
  <c r="I47" i="2"/>
  <c r="M47" i="2"/>
  <c r="G45" i="2"/>
  <c r="G25" i="2"/>
  <c r="G47" i="2" l="1"/>
  <c r="Q18" i="7" l="1"/>
  <c r="S23" i="7" l="1"/>
  <c r="O23" i="7"/>
  <c r="M23" i="7"/>
  <c r="K23" i="7"/>
  <c r="I23" i="7"/>
  <c r="G23" i="7"/>
  <c r="E23" i="7"/>
  <c r="U21" i="7"/>
  <c r="Q21" i="7"/>
  <c r="U19" i="7"/>
  <c r="Q19" i="7"/>
  <c r="U18" i="7"/>
  <c r="U15" i="7"/>
  <c r="Q15" i="7"/>
  <c r="Z30" i="5"/>
  <c r="T30" i="5"/>
  <c r="R30" i="5"/>
  <c r="P30" i="5"/>
  <c r="L30" i="5"/>
  <c r="J30" i="5"/>
  <c r="H30" i="5"/>
  <c r="F30" i="5"/>
  <c r="V30" i="5"/>
  <c r="AF26" i="5"/>
  <c r="AF25" i="5"/>
  <c r="AB24" i="5"/>
  <c r="AF24" i="5" s="1"/>
  <c r="AD30" i="5"/>
  <c r="H80" i="3"/>
  <c r="H35" i="3"/>
  <c r="H21" i="3"/>
  <c r="D21" i="3"/>
  <c r="A156" i="2"/>
  <c r="A57" i="3" s="1"/>
  <c r="A105" i="2"/>
  <c r="A57" i="2"/>
  <c r="A108" i="2" s="1"/>
  <c r="A107" i="3" l="1"/>
  <c r="A34" i="11"/>
  <c r="A34" i="7"/>
  <c r="A43" i="5"/>
  <c r="A47" i="10" s="1"/>
  <c r="D37" i="3"/>
  <c r="D42" i="3" s="1"/>
  <c r="D45" i="3" s="1"/>
  <c r="H37" i="3"/>
  <c r="H42" i="3" s="1"/>
  <c r="H45" i="3" s="1"/>
  <c r="U23" i="7"/>
  <c r="Q23" i="7"/>
  <c r="AB28" i="5"/>
  <c r="AF28" i="5" s="1"/>
  <c r="AF21" i="5"/>
  <c r="H51" i="3" l="1"/>
  <c r="D51" i="3"/>
  <c r="X30" i="5"/>
  <c r="N30" i="5"/>
  <c r="D82" i="3" l="1"/>
  <c r="AF29" i="10"/>
  <c r="AF31" i="10" s="1"/>
  <c r="N31" i="10"/>
  <c r="K29" i="11"/>
  <c r="H82" i="3"/>
  <c r="H89" i="3" s="1"/>
  <c r="AB30" i="5"/>
  <c r="AF30" i="5"/>
  <c r="U27" i="11" l="1"/>
  <c r="AJ29" i="10"/>
  <c r="AJ31" i="10" s="1"/>
  <c r="U29" i="11" l="1"/>
</calcChain>
</file>

<file path=xl/sharedStrings.xml><?xml version="1.0" encoding="utf-8"?>
<sst xmlns="http://schemas.openxmlformats.org/spreadsheetml/2006/main" count="603" uniqueCount="300">
  <si>
    <t>Minor International Public Company Limited</t>
  </si>
  <si>
    <t>Statement of Cash Flows (Unaudited)</t>
  </si>
  <si>
    <t>Consolidated</t>
  </si>
  <si>
    <t>Separate</t>
  </si>
  <si>
    <t>financial information</t>
  </si>
  <si>
    <t>2019</t>
  </si>
  <si>
    <t>Notes</t>
  </si>
  <si>
    <t>Baht’000</t>
  </si>
  <si>
    <t>Cash flows from operating activities</t>
  </si>
  <si>
    <t>Adjustments for:</t>
  </si>
  <si>
    <t xml:space="preserve">   Depreciation and amortisation</t>
  </si>
  <si>
    <t xml:space="preserve">   Amortisation of borrowing cost</t>
  </si>
  <si>
    <t>-</t>
  </si>
  <si>
    <t xml:space="preserve">      and joint ventures</t>
  </si>
  <si>
    <t xml:space="preserve">   Interest income</t>
  </si>
  <si>
    <t xml:space="preserve">   Translation adjustment</t>
  </si>
  <si>
    <t xml:space="preserve">   Unrealised (gain) loss on exchange rate</t>
  </si>
  <si>
    <t>Changes in operating assets and liabilities</t>
  </si>
  <si>
    <t xml:space="preserve">   Trade and other receivables</t>
  </si>
  <si>
    <t xml:space="preserve">   Inventories</t>
  </si>
  <si>
    <t xml:space="preserve">   Land and real estates project for sales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</si>
  <si>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</si>
  <si>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</si>
  <si>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</si>
  <si>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</si>
  <si>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</si>
  <si>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Interest paid</t>
  </si>
  <si>
    <t xml:space="preserve">   Income tax paid</t>
  </si>
  <si>
    <t>Net cash generated from (used in) operating activities</t>
  </si>
  <si>
    <t xml:space="preserve">Cash flows from investing activities </t>
  </si>
  <si>
    <t>Cash received from long-term loans to related parties</t>
  </si>
  <si>
    <t>Decrease (increase) in loan to other company</t>
  </si>
  <si>
    <t>Acquisition of subsidiary, net cash acquired</t>
  </si>
  <si>
    <t>Cash invested in investment in subsidiaries</t>
  </si>
  <si>
    <t xml:space="preserve">Cash invested in investment in associates </t>
  </si>
  <si>
    <t>Interest received</t>
  </si>
  <si>
    <t xml:space="preserve">Dividends received </t>
  </si>
  <si>
    <t>Purchase of investment properties</t>
  </si>
  <si>
    <t>Purchases of property, plant and equipment</t>
  </si>
  <si>
    <t>Cash flows from financing activities</t>
  </si>
  <si>
    <t>Repayments of short-term borrowings from financial institutions</t>
  </si>
  <si>
    <t>Receipts from long-term borrowings from financial institutions</t>
  </si>
  <si>
    <t>Repayments of long-term borrowings from financial institutions</t>
  </si>
  <si>
    <t>Repayments of debentures</t>
  </si>
  <si>
    <t>Receipts from issuance of debentures</t>
  </si>
  <si>
    <t>Dividends paid to non-controlling interests</t>
  </si>
  <si>
    <t xml:space="preserve">Statements of Cash Flows (Unaudited) </t>
  </si>
  <si>
    <t>Note</t>
  </si>
  <si>
    <t>Cash and cash equivalents, opening balance</t>
  </si>
  <si>
    <t>Cash and cash equivalents, closing balance</t>
  </si>
  <si>
    <t>Cash and cash equivalents as at 31 March</t>
  </si>
  <si>
    <t>Cash and deposits with banks</t>
  </si>
  <si>
    <t>Bank overdrafts</t>
  </si>
  <si>
    <t xml:space="preserve">Supplementary information for cash flows </t>
  </si>
  <si>
    <t>Non-cash transaction</t>
  </si>
  <si>
    <t>Statement of Financial Position</t>
  </si>
  <si>
    <t>(Unaudited)</t>
  </si>
  <si>
    <t>(Audited)</t>
  </si>
  <si>
    <t>31 March</t>
  </si>
  <si>
    <t>31 December</t>
  </si>
  <si>
    <t>Assets</t>
  </si>
  <si>
    <t>Current assets</t>
  </si>
  <si>
    <t>Cash and cash equivalents</t>
  </si>
  <si>
    <t>Trade and other receivables</t>
  </si>
  <si>
    <t>Inventories</t>
  </si>
  <si>
    <t>Land and real estates project for sales</t>
  </si>
  <si>
    <t>Other current assets</t>
  </si>
  <si>
    <t>Non-current assets classified as held-for-sale</t>
  </si>
  <si>
    <t>Total current assets</t>
  </si>
  <si>
    <t>Non-current assets</t>
  </si>
  <si>
    <t>Available-for-sale investments</t>
  </si>
  <si>
    <t>Investments in subsidiaries</t>
  </si>
  <si>
    <t>Investments in associates</t>
  </si>
  <si>
    <t>Interests in joint ventures</t>
  </si>
  <si>
    <t>Other long-term investments</t>
  </si>
  <si>
    <t>Long-term loans to related parties</t>
  </si>
  <si>
    <t>Investment properties</t>
  </si>
  <si>
    <t>Property, plant and equipment</t>
  </si>
  <si>
    <t>Intangible assets</t>
  </si>
  <si>
    <t>Prepaid rents</t>
  </si>
  <si>
    <t>Deferred tax assets</t>
  </si>
  <si>
    <t>Other non-current assets</t>
  </si>
  <si>
    <t>Total non-current assets</t>
  </si>
  <si>
    <t>Total assets</t>
  </si>
  <si>
    <r>
      <t>Director   ______________________________________</t>
    </r>
    <r>
      <rPr>
        <u/>
        <sz val="13"/>
        <rFont val="Cordia New"/>
        <family val="2"/>
      </rPr>
      <t xml:space="preserve">     </t>
    </r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</si>
  <si>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</si>
  <si>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</si>
  <si>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</si>
  <si>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Bank overdrafts and short-term borrowings</t>
  </si>
  <si>
    <t>from financial institutions</t>
  </si>
  <si>
    <t xml:space="preserve">Trade and other payables </t>
  </si>
  <si>
    <t>Short-term borrowings from related parties</t>
  </si>
  <si>
    <t xml:space="preserve">Current portion of long-term borrowings  </t>
  </si>
  <si>
    <t xml:space="preserve">from financial institutions </t>
  </si>
  <si>
    <t>Current portion of debentures</t>
  </si>
  <si>
    <t>Current portion of deferred income</t>
  </si>
  <si>
    <t>Income tax payable</t>
  </si>
  <si>
    <t>Other current liabilities</t>
  </si>
  <si>
    <t>Total current liabilities</t>
  </si>
  <si>
    <t>Non-current liabilities</t>
  </si>
  <si>
    <t>Long-term borrowings</t>
  </si>
  <si>
    <t>Debentures</t>
  </si>
  <si>
    <t>Deferred tax liabilities</t>
  </si>
  <si>
    <t>Other non-current liabilities</t>
  </si>
  <si>
    <t>Total non-current liabilities</t>
  </si>
  <si>
    <t>Total liabilities</t>
  </si>
  <si>
    <t xml:space="preserve">Statement of Financial Position </t>
  </si>
  <si>
    <t>Equity</t>
  </si>
  <si>
    <t>Share capital</t>
  </si>
  <si>
    <t xml:space="preserve">   </t>
  </si>
  <si>
    <t>Authorised share capital</t>
  </si>
  <si>
    <t xml:space="preserve">     </t>
  </si>
  <si>
    <t>Issued and paid-up share capital</t>
  </si>
  <si>
    <t>Share premium ordinary shares</t>
  </si>
  <si>
    <t>Expired warrants in a subsidiary</t>
  </si>
  <si>
    <t>Retained earnings</t>
  </si>
  <si>
    <t>Appropriated - legal reserve</t>
  </si>
  <si>
    <t>Unappropriated</t>
  </si>
  <si>
    <t>Other components of equity</t>
  </si>
  <si>
    <t>Total</t>
  </si>
  <si>
    <t>Perpetual debentures</t>
  </si>
  <si>
    <t>Equity attributable to owners of the parent</t>
  </si>
  <si>
    <t>Non-controlling interests</t>
  </si>
  <si>
    <t>Total equity</t>
  </si>
  <si>
    <t>Total liabilities and equity</t>
  </si>
  <si>
    <t>Income Statement (Unaudited)</t>
  </si>
  <si>
    <t>Revenues</t>
  </si>
  <si>
    <t xml:space="preserve">Revenues from hotel and related </t>
  </si>
  <si>
    <t xml:space="preserve">   services operations</t>
  </si>
  <si>
    <t>Revenues from mixed use operations</t>
  </si>
  <si>
    <t>Sales of food and beverage</t>
  </si>
  <si>
    <t>Sales from distribution and manufacturing</t>
  </si>
  <si>
    <t>Interest income</t>
  </si>
  <si>
    <t>Other income</t>
  </si>
  <si>
    <t>Total revenues</t>
  </si>
  <si>
    <t>Expenses</t>
  </si>
  <si>
    <t xml:space="preserve">Direct cost of hotel and related </t>
  </si>
  <si>
    <t>Direct cost of mixed use operations</t>
  </si>
  <si>
    <t>Cost of sales of food and beverage</t>
  </si>
  <si>
    <t>Selling expenses</t>
  </si>
  <si>
    <t>Administrative expenses</t>
  </si>
  <si>
    <t>Finance costs</t>
  </si>
  <si>
    <t>Total expenses</t>
  </si>
  <si>
    <t xml:space="preserve">  associates and joint ventures</t>
  </si>
  <si>
    <t xml:space="preserve">Income tax </t>
  </si>
  <si>
    <t xml:space="preserve">  Owners of the parent</t>
  </si>
  <si>
    <t xml:space="preserve">  Non-controlling interests</t>
  </si>
  <si>
    <t>Statement of Comprehensive Income (Unaudited)</t>
  </si>
  <si>
    <t xml:space="preserve">Items that will be reclassified subsequently </t>
  </si>
  <si>
    <t xml:space="preserve">   to income statement</t>
  </si>
  <si>
    <t xml:space="preserve">   for the period, net of tax</t>
  </si>
  <si>
    <t xml:space="preserve">   Owners of the parent</t>
  </si>
  <si>
    <t xml:space="preserve">   Non-controlling interests</t>
  </si>
  <si>
    <t>Consolidated financial information (Baht'000)</t>
  </si>
  <si>
    <t>Attributable to owners of the parent</t>
  </si>
  <si>
    <t>Discount on</t>
  </si>
  <si>
    <t xml:space="preserve"> business</t>
  </si>
  <si>
    <t>Issued and</t>
  </si>
  <si>
    <t>Expired</t>
  </si>
  <si>
    <t>combination</t>
  </si>
  <si>
    <t>additional</t>
  </si>
  <si>
    <t>of available-</t>
  </si>
  <si>
    <t>other</t>
  </si>
  <si>
    <t>owners</t>
  </si>
  <si>
    <t>Non-</t>
  </si>
  <si>
    <t>paid-up</t>
  </si>
  <si>
    <t>Share</t>
  </si>
  <si>
    <t>warrants in</t>
  </si>
  <si>
    <t>Legal</t>
  </si>
  <si>
    <t>under common</t>
  </si>
  <si>
    <t>investment in</t>
  </si>
  <si>
    <t>for-sale</t>
  </si>
  <si>
    <t>Translation</t>
  </si>
  <si>
    <t xml:space="preserve"> of the</t>
  </si>
  <si>
    <t>controlling</t>
  </si>
  <si>
    <t>share capital</t>
  </si>
  <si>
    <t>premium</t>
  </si>
  <si>
    <t>a subsidiary</t>
  </si>
  <si>
    <t>reserve</t>
  </si>
  <si>
    <t>earnings</t>
  </si>
  <si>
    <t>control</t>
  </si>
  <si>
    <t>subsidiary</t>
  </si>
  <si>
    <t>investments</t>
  </si>
  <si>
    <t>adjustment</t>
  </si>
  <si>
    <t>of equity</t>
  </si>
  <si>
    <t xml:space="preserve"> parent</t>
  </si>
  <si>
    <t>interests</t>
  </si>
  <si>
    <t>equity</t>
  </si>
  <si>
    <t>Changes in equity for the period</t>
  </si>
  <si>
    <t>Dividend paid</t>
  </si>
  <si>
    <t xml:space="preserve">Remeasuring </t>
  </si>
  <si>
    <t>retained</t>
  </si>
  <si>
    <t>components</t>
  </si>
  <si>
    <t>Perpetual</t>
  </si>
  <si>
    <t>debentures</t>
  </si>
  <si>
    <t xml:space="preserve">Retrospective adjustments from </t>
  </si>
  <si>
    <t>changes in accounting policy</t>
  </si>
  <si>
    <t>Transaction cost of perpetual debentures</t>
  </si>
  <si>
    <t>Closing balance as at 31 March 2019</t>
  </si>
  <si>
    <t>Separate financial information (Baht'000)</t>
  </si>
  <si>
    <t>Other comprehensive</t>
  </si>
  <si>
    <t>Discount</t>
  </si>
  <si>
    <t>income (expense)</t>
  </si>
  <si>
    <t>on business</t>
  </si>
  <si>
    <t>Remeasuring of</t>
  </si>
  <si>
    <t>combination under</t>
  </si>
  <si>
    <t>common control</t>
  </si>
  <si>
    <t>available-</t>
  </si>
  <si>
    <t>Opening balance as at 1 January 2019</t>
  </si>
  <si>
    <t xml:space="preserve">    Loss on remeasurement of</t>
  </si>
  <si>
    <t xml:space="preserve">Other comprehensive </t>
  </si>
  <si>
    <t xml:space="preserve">Net cash receipt from (used in) financing activities </t>
  </si>
  <si>
    <t xml:space="preserve">   Non-current assets classified as held-for-sale</t>
  </si>
  <si>
    <t xml:space="preserve"> </t>
  </si>
  <si>
    <t>Acquisition of property, plant and equipment by payable</t>
  </si>
  <si>
    <t>Interest paid on perpetual debentures</t>
  </si>
  <si>
    <t xml:space="preserve">Net increase (decrease) in cash and cash equivalents  </t>
  </si>
  <si>
    <t>Proceeds from sale of investment</t>
  </si>
  <si>
    <t>Earnings (loss) per share</t>
  </si>
  <si>
    <t xml:space="preserve">  Basic earnings (loss) per share</t>
  </si>
  <si>
    <t xml:space="preserve">  Diluted earnings (loss) per share</t>
  </si>
  <si>
    <t>Other comprehensive income (expense):</t>
  </si>
  <si>
    <t>Other comprehensive income (expense)</t>
  </si>
  <si>
    <t>Total comprehensive income (expense) for the period</t>
  </si>
  <si>
    <t>Total comprehensive income (expense) attributable to:</t>
  </si>
  <si>
    <t>Total comprehensive income (expense)</t>
  </si>
  <si>
    <t xml:space="preserve">Total comprehensive income (expense) </t>
  </si>
  <si>
    <t>for the period</t>
  </si>
  <si>
    <t>Cash invested in interests in joint ventures</t>
  </si>
  <si>
    <t xml:space="preserve">Statement of Changes in Equity (Unaudited) </t>
  </si>
  <si>
    <t xml:space="preserve">4,849,860,006 ordinary shares </t>
  </si>
  <si>
    <t xml:space="preserve">   ordinary shares of  Baht 1 each)</t>
  </si>
  <si>
    <t xml:space="preserve">         </t>
  </si>
  <si>
    <t>2020</t>
  </si>
  <si>
    <t>As at 31 March 2020</t>
  </si>
  <si>
    <r>
      <t>Liabilities and equity</t>
    </r>
    <r>
      <rPr>
        <sz val="13"/>
        <rFont val="Cordia New"/>
        <family val="2"/>
      </rPr>
      <t xml:space="preserve"> (Cont’d)</t>
    </r>
  </si>
  <si>
    <t>Application</t>
  </si>
  <si>
    <t>of TAS 29</t>
  </si>
  <si>
    <t>(as previously reported)</t>
  </si>
  <si>
    <t>Retrospective adjustment from</t>
  </si>
  <si>
    <t>Exercise warrants</t>
  </si>
  <si>
    <t/>
  </si>
  <si>
    <t>Closing balance as at 31 March 2020</t>
  </si>
  <si>
    <t>Opening balance as at 1 January 2020</t>
  </si>
  <si>
    <t>For the three-month period ended 31 March 2020</t>
  </si>
  <si>
    <t>Dividend income</t>
  </si>
  <si>
    <t>Current portion of lease liabilities</t>
  </si>
  <si>
    <t>Lease liabilities</t>
  </si>
  <si>
    <t xml:space="preserve">   Dividend income</t>
  </si>
  <si>
    <t>Receipts of short-term borrowings from financial institutions</t>
  </si>
  <si>
    <t>Receipts from issuance of ordinary shares by exercise warrant</t>
  </si>
  <si>
    <t>Purchases of intangible assets</t>
  </si>
  <si>
    <t xml:space="preserve">4,619,004,860 ordinary shares </t>
  </si>
  <si>
    <t>Other (gains) losses, net</t>
  </si>
  <si>
    <t>Operating profit (loss)</t>
  </si>
  <si>
    <t xml:space="preserve">Profit (loss) before income tax </t>
  </si>
  <si>
    <t>Profit (loss) for the period</t>
  </si>
  <si>
    <t>Profit (loss) attributable to:</t>
  </si>
  <si>
    <t xml:space="preserve">      equity investments at fair value through</t>
  </si>
  <si>
    <t>equity investments</t>
  </si>
  <si>
    <t xml:space="preserve">at fair value through </t>
  </si>
  <si>
    <t>other comprehensive</t>
  </si>
  <si>
    <t xml:space="preserve">Share of profit (loss) of investments in </t>
  </si>
  <si>
    <t xml:space="preserve">      other comprehensive income</t>
  </si>
  <si>
    <t>at fair value through</t>
  </si>
  <si>
    <t xml:space="preserve">    Cash flow hedges</t>
  </si>
  <si>
    <t>Cash flow</t>
  </si>
  <si>
    <t>hedges</t>
  </si>
  <si>
    <t xml:space="preserve">   (Gain) loss on disposals, write-off and</t>
  </si>
  <si>
    <t>Business combination</t>
  </si>
  <si>
    <t>Profit (loss) before income tax</t>
  </si>
  <si>
    <t>Increase (decrease) in short-term borrowings from related parties</t>
  </si>
  <si>
    <t>Right-of-use assets</t>
  </si>
  <si>
    <t xml:space="preserve">   Inventory obsolescence (reversal)</t>
  </si>
  <si>
    <t xml:space="preserve">   Share of (profit) loss of investments in associates </t>
  </si>
  <si>
    <t xml:space="preserve">   Finance costs</t>
  </si>
  <si>
    <t>Cash paid for long-term loans to related parties</t>
  </si>
  <si>
    <t>Significant non-cash transactions for the periods ended 31 March 2020 and 2019 are as follows:</t>
  </si>
  <si>
    <t>Cash generated from (used in) operations</t>
  </si>
  <si>
    <t>Repayments of lease liabilities</t>
  </si>
  <si>
    <t>Gain (loss) on exchange rate</t>
  </si>
  <si>
    <t>Net cash receipt from (used in) investing activities</t>
  </si>
  <si>
    <t>Opening balance after adjustment</t>
  </si>
  <si>
    <t>of  Baht 1 each (2019: 4,849,860,006</t>
  </si>
  <si>
    <t>The accompanying notes are an integral part of these interim financial information.</t>
  </si>
  <si>
    <t>Cost of sales from distribution and manufacturing</t>
  </si>
  <si>
    <t>of  Baht 1 each (2019: 4,619,004,550</t>
  </si>
  <si>
    <t xml:space="preserve">    Exchange differences on translation</t>
  </si>
  <si>
    <t>Derivatives assets</t>
  </si>
  <si>
    <t>Derivatives liabilities</t>
  </si>
  <si>
    <t xml:space="preserve">       impairment of property, plant and equipment,</t>
  </si>
  <si>
    <t>Proceeds from disposals of property, plant and equipment,</t>
  </si>
  <si>
    <t xml:space="preserve">   Allowance for impairment loss of receivables (reversal)</t>
  </si>
  <si>
    <t xml:space="preserve">   Employee benefit obligations</t>
  </si>
  <si>
    <t>Employee benefit obligations</t>
  </si>
  <si>
    <t xml:space="preserve">       to derivatives</t>
  </si>
  <si>
    <t xml:space="preserve"> income (expense)</t>
  </si>
  <si>
    <t xml:space="preserve">   Unrealised (gain) loss from fair value adjustment </t>
  </si>
  <si>
    <t xml:space="preserve">  intangible assets and right-of-use assets</t>
  </si>
  <si>
    <t xml:space="preserve">       intangible assets and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</si>
</sst>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00;\(#,##0.0000\);&quot;-&quot;;@"/>
  </numFmts>
  <fonts count="33" x14ac:knownFonts="1">
    <font>
      <sz val="14"/>
      <name val="Cordia New"/>
      <charset val="222"/>
    </font>
    <font>
      <b/>
      <sz val="13"/>
      <name val="Cordia New"/>
      <family val="2"/>
    </font>
    <font>
      <sz val="14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u/>
      <sz val="13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sz val="11"/>
      <color theme="0"/>
      <name val="Cordia New"/>
      <family val="2"/>
    </font>
    <font>
      <b/>
      <sz val="11"/>
      <color theme="8" tint="-0.249977111117893"/>
      <name val="Cordia New"/>
      <family val="2"/>
    </font>
    <font>
      <sz val="11"/>
      <color theme="8" tint="-0.249977111117893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  <font>
      <b/>
      <sz val="13"/>
      <color theme="8" tint="-0.249977111117893"/>
      <name val="Cordia New"/>
      <family val="2"/>
    </font>
    <font>
      <sz val="13"/>
      <color theme="8" tint="-0.249977111117893"/>
      <name val="Cordia New"/>
      <family val="2"/>
    </font>
    <font>
      <b/>
      <u/>
      <sz val="13"/>
      <color theme="1"/>
      <name val="Cordia New"/>
      <family val="2"/>
    </font>
    <font>
      <b/>
      <sz val="12.5"/>
      <name val="Cordia New"/>
      <family val="2"/>
    </font>
    <font>
      <sz val="12.5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b/>
      <sz val="10"/>
      <color theme="1"/>
      <name val="Cordia New"/>
      <family val="2"/>
    </font>
    <font>
      <sz val="10"/>
      <color theme="1"/>
      <name val="Cordia New"/>
      <family val="2"/>
    </font>
    <font>
      <b/>
      <sz val="10"/>
      <name val="Cordia New"/>
      <family val="2"/>
    </font>
    <font>
      <sz val="10"/>
      <name val="Cordia New"/>
      <family val="2"/>
    </font>
    <font>
      <b/>
      <sz val="13"/>
      <color theme="0"/>
      <name val="Cordia New"/>
      <family val="2"/>
    </font>
    <font>
      <sz val="13"/>
      <color theme="0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b/>
      <u/>
      <sz val="12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390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Alignment="1">
      <alignment horizontal="left" vertic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Continuous" vertical="center"/>
    </xf>
    <xf numFmtId="165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Continuous" vertical="center"/>
    </xf>
    <xf numFmtId="165" fontId="1" fillId="0" borderId="2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5" fontId="1" fillId="0" borderId="0" xfId="2" quotePrefix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Alignment="1">
      <alignment vertical="center"/>
    </xf>
    <xf numFmtId="0" fontId="1" fillId="0" borderId="1" xfId="4" applyFont="1" applyFill="1" applyBorder="1" applyAlignment="1">
      <alignment horizontal="lef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/>
    </xf>
    <xf numFmtId="0" fontId="3" fillId="0" borderId="1" xfId="0" quotePrefix="1" applyNumberFormat="1" applyFont="1" applyFill="1" applyBorder="1" applyAlignment="1">
      <alignment vertical="center" wrapText="1"/>
    </xf>
    <xf numFmtId="165" fontId="3" fillId="0" borderId="1" xfId="0" quotePrefix="1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vertical="center"/>
    </xf>
    <xf numFmtId="165" fontId="1" fillId="0" borderId="0" xfId="0" applyNumberFormat="1" applyFont="1" applyFill="1" applyAlignment="1">
      <alignment horizontal="left" vertical="center"/>
    </xf>
    <xf numFmtId="165" fontId="1" fillId="0" borderId="0" xfId="0" applyNumberFormat="1" applyFont="1" applyFill="1" applyAlignment="1">
      <alignment horizontal="centerContinuous" vertical="center"/>
    </xf>
    <xf numFmtId="165" fontId="1" fillId="0" borderId="0" xfId="1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5" fontId="1" fillId="0" borderId="0" xfId="0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165" fontId="3" fillId="0" borderId="0" xfId="1" quotePrefix="1" applyNumberFormat="1" applyFont="1" applyFill="1" applyBorder="1" applyAlignment="1">
      <alignment horizontal="right" vertical="center"/>
    </xf>
    <xf numFmtId="0" fontId="1" fillId="0" borderId="0" xfId="4" applyFont="1" applyFill="1" applyAlignment="1">
      <alignment horizontal="left" vertical="center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2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left" vertical="center"/>
    </xf>
    <xf numFmtId="0" fontId="3" fillId="0" borderId="0" xfId="4" applyFont="1" applyFill="1" applyBorder="1" applyAlignment="1">
      <alignment horizontal="left" vertical="center"/>
    </xf>
    <xf numFmtId="0" fontId="1" fillId="0" borderId="0" xfId="4" applyFont="1" applyFill="1" applyBorder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0" fontId="1" fillId="0" borderId="0" xfId="4" applyFont="1" applyFill="1" applyAlignment="1">
      <alignment vertical="center"/>
    </xf>
    <xf numFmtId="0" fontId="3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center" vertical="center"/>
    </xf>
    <xf numFmtId="0" fontId="1" fillId="0" borderId="0" xfId="4" applyFont="1" applyFill="1" applyBorder="1" applyAlignment="1">
      <alignment horizontal="center" vertical="center"/>
    </xf>
    <xf numFmtId="165" fontId="1" fillId="0" borderId="0" xfId="2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165" fontId="3" fillId="0" borderId="0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5" fontId="3" fillId="0" borderId="3" xfId="6" applyNumberFormat="1" applyFont="1" applyFill="1" applyBorder="1" applyAlignment="1">
      <alignment horizontal="right" vertical="center"/>
    </xf>
    <xf numFmtId="166" fontId="7" fillId="0" borderId="0" xfId="4" applyNumberFormat="1" applyFont="1" applyFill="1" applyAlignment="1">
      <alignment vertical="center"/>
    </xf>
    <xf numFmtId="165" fontId="7" fillId="0" borderId="0" xfId="6" applyNumberFormat="1" applyFont="1" applyFill="1" applyAlignment="1">
      <alignment horizontal="right" vertical="center"/>
    </xf>
    <xf numFmtId="165" fontId="7" fillId="0" borderId="0" xfId="4" applyNumberFormat="1" applyFont="1" applyFill="1" applyAlignment="1">
      <alignment horizontal="right" vertical="center"/>
    </xf>
    <xf numFmtId="165" fontId="6" fillId="0" borderId="0" xfId="6" applyNumberFormat="1" applyFont="1" applyFill="1" applyBorder="1" applyAlignment="1">
      <alignment horizontal="right" vertical="center"/>
    </xf>
    <xf numFmtId="165" fontId="6" fillId="0" borderId="1" xfId="6" applyNumberFormat="1" applyFont="1" applyFill="1" applyBorder="1" applyAlignment="1">
      <alignment horizontal="right" vertical="center"/>
    </xf>
    <xf numFmtId="166" fontId="6" fillId="0" borderId="2" xfId="4" applyNumberFormat="1" applyFont="1" applyFill="1" applyBorder="1" applyAlignment="1">
      <alignment horizontal="left" vertical="center"/>
    </xf>
    <xf numFmtId="166" fontId="6" fillId="0" borderId="2" xfId="4" applyNumberFormat="1" applyFont="1" applyFill="1" applyBorder="1" applyAlignment="1">
      <alignment horizontal="centerContinuous" vertical="center"/>
    </xf>
    <xf numFmtId="165" fontId="6" fillId="0" borderId="2" xfId="6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left" vertical="center"/>
    </xf>
    <xf numFmtId="166" fontId="6" fillId="0" borderId="0" xfId="4" applyNumberFormat="1" applyFont="1" applyFill="1" applyBorder="1" applyAlignment="1">
      <alignment horizontal="centerContinuous" vertical="center"/>
    </xf>
    <xf numFmtId="165" fontId="7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5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center" vertical="center"/>
    </xf>
    <xf numFmtId="166" fontId="8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center" vertical="center"/>
    </xf>
    <xf numFmtId="165" fontId="6" fillId="0" borderId="0" xfId="4" applyNumberFormat="1" applyFont="1" applyFill="1" applyAlignment="1">
      <alignment horizontal="right" vertical="center"/>
    </xf>
    <xf numFmtId="165" fontId="6" fillId="0" borderId="0" xfId="2" applyNumberFormat="1" applyFont="1" applyFill="1" applyBorder="1" applyAlignment="1">
      <alignment horizontal="right" vertical="center"/>
    </xf>
    <xf numFmtId="165" fontId="6" fillId="0" borderId="0" xfId="6" quotePrefix="1" applyNumberFormat="1" applyFont="1" applyFill="1" applyBorder="1" applyAlignment="1">
      <alignment horizontal="right" vertical="center"/>
    </xf>
    <xf numFmtId="165" fontId="9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5" fontId="6" fillId="0" borderId="1" xfId="4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9" fillId="0" borderId="0" xfId="4" applyNumberFormat="1" applyFont="1" applyFill="1" applyAlignment="1">
      <alignment horizontal="center" vertical="center"/>
    </xf>
    <xf numFmtId="165" fontId="9" fillId="0" borderId="0" xfId="4" applyNumberFormat="1" applyFont="1" applyFill="1" applyBorder="1" applyAlignment="1">
      <alignment vertical="center"/>
    </xf>
    <xf numFmtId="166" fontId="6" fillId="0" borderId="0" xfId="4" quotePrefix="1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left" vertical="center"/>
    </xf>
    <xf numFmtId="166" fontId="7" fillId="0" borderId="0" xfId="4" applyNumberFormat="1" applyFont="1" applyFill="1" applyAlignment="1">
      <alignment horizontal="center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vertical="center"/>
    </xf>
    <xf numFmtId="165" fontId="9" fillId="0" borderId="0" xfId="4" applyNumberFormat="1" applyFont="1" applyFill="1" applyBorder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164" fontId="10" fillId="0" borderId="0" xfId="1" applyFont="1" applyFill="1" applyBorder="1" applyAlignment="1">
      <alignment horizontal="right" vertical="center"/>
    </xf>
    <xf numFmtId="165" fontId="11" fillId="0" borderId="0" xfId="6" applyNumberFormat="1" applyFont="1" applyFill="1" applyBorder="1" applyAlignment="1">
      <alignment horizontal="right" vertical="center"/>
    </xf>
    <xf numFmtId="166" fontId="9" fillId="0" borderId="0" xfId="4" applyNumberFormat="1" applyFont="1" applyFill="1" applyAlignment="1">
      <alignment horizontal="left" vertical="center"/>
    </xf>
    <xf numFmtId="166" fontId="10" fillId="0" borderId="0" xfId="4" applyNumberFormat="1" applyFont="1" applyFill="1" applyAlignment="1">
      <alignment horizontal="center" vertical="center"/>
    </xf>
    <xf numFmtId="166" fontId="10" fillId="0" borderId="0" xfId="4" applyNumberFormat="1" applyFont="1" applyFill="1" applyAlignment="1">
      <alignment vertical="center"/>
    </xf>
    <xf numFmtId="166" fontId="12" fillId="0" borderId="0" xfId="4" applyNumberFormat="1" applyFont="1" applyFill="1" applyAlignment="1">
      <alignment horizontal="left" vertical="center"/>
    </xf>
    <xf numFmtId="166" fontId="13" fillId="0" borderId="0" xfId="4" applyNumberFormat="1" applyFont="1" applyFill="1" applyAlignment="1">
      <alignment horizontal="center" vertical="center"/>
    </xf>
    <xf numFmtId="165" fontId="13" fillId="0" borderId="0" xfId="6" applyNumberFormat="1" applyFont="1" applyFill="1" applyBorder="1" applyAlignment="1">
      <alignment horizontal="right" vertical="center"/>
    </xf>
    <xf numFmtId="166" fontId="13" fillId="0" borderId="0" xfId="4" applyNumberFormat="1" applyFont="1" applyFill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166" fontId="15" fillId="0" borderId="0" xfId="6" applyNumberFormat="1" applyFont="1" applyFill="1" applyAlignment="1">
      <alignment horizontal="right" vertical="center"/>
    </xf>
    <xf numFmtId="166" fontId="15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166" fontId="14" fillId="0" borderId="0" xfId="6" applyNumberFormat="1" applyFont="1" applyFill="1" applyBorder="1" applyAlignment="1">
      <alignment horizontal="right" vertical="center"/>
    </xf>
    <xf numFmtId="166" fontId="14" fillId="0" borderId="0" xfId="6" applyNumberFormat="1" applyFont="1" applyFill="1" applyAlignment="1">
      <alignment horizontal="right" vertical="center"/>
    </xf>
    <xf numFmtId="166" fontId="14" fillId="0" borderId="1" xfId="6" applyNumberFormat="1" applyFont="1" applyFill="1" applyBorder="1" applyAlignment="1">
      <alignment horizontal="right" vertical="center"/>
    </xf>
    <xf numFmtId="166" fontId="15" fillId="0" borderId="2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6" fontId="15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65" fontId="14" fillId="0" borderId="0" xfId="4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right" vertical="center"/>
    </xf>
    <xf numFmtId="166" fontId="14" fillId="0" borderId="0" xfId="4" applyNumberFormat="1" applyFont="1" applyFill="1" applyAlignment="1">
      <alignment horizontal="right" vertical="center"/>
    </xf>
    <xf numFmtId="165" fontId="14" fillId="0" borderId="0" xfId="2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center" vertical="center"/>
    </xf>
    <xf numFmtId="166" fontId="14" fillId="0" borderId="0" xfId="6" quotePrefix="1" applyNumberFormat="1" applyFont="1" applyFill="1" applyBorder="1" applyAlignment="1">
      <alignment horizontal="right" vertical="center"/>
    </xf>
    <xf numFmtId="165" fontId="14" fillId="0" borderId="0" xfId="4" applyNumberFormat="1" applyFont="1" applyFill="1" applyAlignment="1">
      <alignment horizontal="right" vertical="center"/>
    </xf>
    <xf numFmtId="165" fontId="14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right" vertical="center"/>
    </xf>
    <xf numFmtId="166" fontId="14" fillId="0" borderId="1" xfId="4" applyNumberFormat="1" applyFont="1" applyFill="1" applyBorder="1" applyAlignment="1">
      <alignment horizontal="right" vertical="center"/>
    </xf>
    <xf numFmtId="165" fontId="14" fillId="0" borderId="1" xfId="0" applyNumberFormat="1" applyFont="1" applyFill="1" applyBorder="1" applyAlignment="1">
      <alignment horizontal="right" vertical="center"/>
    </xf>
    <xf numFmtId="165" fontId="14" fillId="0" borderId="1" xfId="4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left" vertical="center"/>
    </xf>
    <xf numFmtId="165" fontId="15" fillId="0" borderId="0" xfId="6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6" fontId="15" fillId="0" borderId="0" xfId="0" applyNumberFormat="1" applyFont="1" applyFill="1" applyAlignment="1">
      <alignment horizontal="left" vertical="center"/>
    </xf>
    <xf numFmtId="166" fontId="15" fillId="0" borderId="0" xfId="4" applyNumberFormat="1" applyFont="1" applyFill="1" applyBorder="1" applyAlignment="1">
      <alignment vertical="center"/>
    </xf>
    <xf numFmtId="165" fontId="15" fillId="0" borderId="1" xfId="6" applyNumberFormat="1" applyFont="1" applyFill="1" applyBorder="1" applyAlignment="1">
      <alignment horizontal="right" vertical="center"/>
    </xf>
    <xf numFmtId="166" fontId="3" fillId="0" borderId="0" xfId="6" applyNumberFormat="1" applyFont="1" applyFill="1" applyBorder="1" applyAlignment="1">
      <alignment horizontal="right" vertical="center"/>
    </xf>
    <xf numFmtId="166" fontId="3" fillId="0" borderId="0" xfId="6" quotePrefix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66" fontId="15" fillId="0" borderId="0" xfId="6" applyNumberFormat="1" applyFont="1" applyFill="1" applyBorder="1" applyAlignment="1">
      <alignment horizontal="right" vertical="center"/>
    </xf>
    <xf numFmtId="166" fontId="16" fillId="0" borderId="0" xfId="0" applyNumberFormat="1" applyFont="1" applyFill="1" applyAlignment="1">
      <alignment horizontal="left" vertical="center"/>
    </xf>
    <xf numFmtId="165" fontId="17" fillId="0" borderId="0" xfId="6" applyNumberFormat="1" applyFont="1" applyFill="1" applyBorder="1" applyAlignment="1">
      <alignment horizontal="right" vertical="center"/>
    </xf>
    <xf numFmtId="166" fontId="17" fillId="0" borderId="0" xfId="6" applyNumberFormat="1" applyFont="1" applyFill="1" applyBorder="1" applyAlignment="1">
      <alignment horizontal="right" vertical="center"/>
    </xf>
    <xf numFmtId="166" fontId="17" fillId="0" borderId="0" xfId="0" applyNumberFormat="1" applyFont="1" applyFill="1" applyAlignment="1">
      <alignment vertical="center"/>
    </xf>
    <xf numFmtId="166" fontId="15" fillId="0" borderId="1" xfId="0" applyNumberFormat="1" applyFont="1" applyFill="1" applyBorder="1" applyAlignment="1">
      <alignment vertical="center"/>
    </xf>
    <xf numFmtId="166" fontId="15" fillId="0" borderId="1" xfId="6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centerContinuous" vertical="center"/>
    </xf>
    <xf numFmtId="166" fontId="14" fillId="0" borderId="1" xfId="0" applyNumberFormat="1" applyFont="1" applyFill="1" applyBorder="1" applyAlignment="1">
      <alignment horizontal="left" vertical="center"/>
    </xf>
    <xf numFmtId="166" fontId="14" fillId="0" borderId="0" xfId="0" applyNumberFormat="1" applyFont="1" applyFill="1" applyBorder="1" applyAlignment="1">
      <alignment horizontal="centerContinuous" vertical="center"/>
    </xf>
    <xf numFmtId="166" fontId="14" fillId="0" borderId="2" xfId="0" applyNumberFormat="1" applyFont="1" applyFill="1" applyBorder="1" applyAlignment="1">
      <alignment horizontal="center" vertical="center"/>
    </xf>
    <xf numFmtId="165" fontId="14" fillId="0" borderId="2" xfId="4" applyNumberFormat="1" applyFont="1" applyFill="1" applyBorder="1" applyAlignment="1">
      <alignment vertical="center"/>
    </xf>
    <xf numFmtId="166" fontId="14" fillId="0" borderId="0" xfId="4" applyNumberFormat="1" applyFont="1" applyFill="1" applyBorder="1" applyAlignment="1">
      <alignment horizontal="center" vertical="center"/>
    </xf>
    <xf numFmtId="165" fontId="14" fillId="0" borderId="2" xfId="4" applyNumberFormat="1" applyFont="1" applyFill="1" applyBorder="1" applyAlignment="1">
      <alignment horizontal="right" vertical="center"/>
    </xf>
    <xf numFmtId="165" fontId="14" fillId="0" borderId="0" xfId="4" applyNumberFormat="1" applyFont="1" applyFill="1" applyBorder="1" applyAlignment="1">
      <alignment vertical="center"/>
    </xf>
    <xf numFmtId="166" fontId="18" fillId="0" borderId="0" xfId="0" applyNumberFormat="1" applyFont="1" applyFill="1" applyAlignment="1">
      <alignment horizontal="center" vertical="center"/>
    </xf>
    <xf numFmtId="166" fontId="14" fillId="0" borderId="1" xfId="0" applyNumberFormat="1" applyFont="1" applyFill="1" applyBorder="1" applyAlignment="1">
      <alignment horizontal="center" vertical="center"/>
    </xf>
    <xf numFmtId="166" fontId="15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17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6" fontId="6" fillId="0" borderId="0" xfId="4" applyNumberFormat="1" applyFont="1" applyFill="1" applyAlignment="1">
      <alignment horizontal="left" vertical="center"/>
    </xf>
    <xf numFmtId="165" fontId="14" fillId="0" borderId="0" xfId="4" applyNumberFormat="1" applyFont="1" applyFill="1" applyBorder="1" applyAlignment="1">
      <alignment horizontal="center" vertical="center"/>
    </xf>
    <xf numFmtId="165" fontId="15" fillId="0" borderId="0" xfId="7" applyNumberFormat="1" applyFont="1" applyFill="1" applyBorder="1" applyAlignment="1">
      <alignment horizontal="right" vertical="center"/>
    </xf>
    <xf numFmtId="165" fontId="10" fillId="0" borderId="1" xfId="6" applyNumberFormat="1" applyFont="1" applyFill="1" applyBorder="1" applyAlignment="1">
      <alignment horizontal="right" vertical="center"/>
    </xf>
    <xf numFmtId="165" fontId="10" fillId="0" borderId="1" xfId="2" applyNumberFormat="1" applyFont="1" applyFill="1" applyBorder="1" applyAlignment="1">
      <alignment horizontal="right" vertical="center"/>
    </xf>
    <xf numFmtId="165" fontId="7" fillId="0" borderId="3" xfId="6" applyNumberFormat="1" applyFont="1" applyFill="1" applyBorder="1" applyAlignment="1">
      <alignment horizontal="right" vertical="center"/>
    </xf>
    <xf numFmtId="165" fontId="14" fillId="0" borderId="0" xfId="6" applyNumberFormat="1" applyFont="1" applyFill="1" applyBorder="1" applyAlignment="1">
      <alignment horizontal="right" vertical="center"/>
    </xf>
    <xf numFmtId="166" fontId="15" fillId="0" borderId="0" xfId="0" applyNumberFormat="1" applyFont="1" applyFill="1" applyAlignment="1">
      <alignment horizontal="right" vertical="center"/>
    </xf>
    <xf numFmtId="0" fontId="14" fillId="0" borderId="0" xfId="4" applyFont="1" applyFill="1" applyAlignment="1">
      <alignment horizontal="left" vertical="center"/>
    </xf>
    <xf numFmtId="166" fontId="15" fillId="0" borderId="0" xfId="4" applyNumberFormat="1" applyFont="1" applyFill="1" applyAlignment="1">
      <alignment vertical="center"/>
    </xf>
    <xf numFmtId="165" fontId="15" fillId="0" borderId="0" xfId="6" applyNumberFormat="1" applyFont="1" applyFill="1" applyAlignment="1">
      <alignment horizontal="right" vertical="center"/>
    </xf>
    <xf numFmtId="165" fontId="15" fillId="0" borderId="0" xfId="4" applyNumberFormat="1" applyFont="1" applyFill="1" applyAlignment="1">
      <alignment horizontal="right" vertical="center"/>
    </xf>
    <xf numFmtId="166" fontId="14" fillId="0" borderId="0" xfId="4" applyNumberFormat="1" applyFont="1" applyFill="1" applyAlignment="1">
      <alignment horizontal="left" vertical="center"/>
    </xf>
    <xf numFmtId="166" fontId="14" fillId="0" borderId="0" xfId="4" applyNumberFormat="1" applyFont="1" applyFill="1" applyAlignment="1">
      <alignment horizontal="centerContinuous" vertical="center"/>
    </xf>
    <xf numFmtId="165" fontId="14" fillId="0" borderId="0" xfId="6" applyNumberFormat="1" applyFont="1" applyFill="1" applyAlignment="1">
      <alignment horizontal="right" vertical="center"/>
    </xf>
    <xf numFmtId="166" fontId="14" fillId="0" borderId="1" xfId="4" applyNumberFormat="1" applyFont="1" applyFill="1" applyBorder="1" applyAlignment="1">
      <alignment horizontal="left" vertical="center"/>
    </xf>
    <xf numFmtId="166" fontId="14" fillId="0" borderId="1" xfId="4" applyNumberFormat="1" applyFont="1" applyFill="1" applyBorder="1" applyAlignment="1">
      <alignment horizontal="centerContinuous" vertical="center"/>
    </xf>
    <xf numFmtId="165" fontId="14" fillId="0" borderId="1" xfId="6" applyNumberFormat="1" applyFont="1" applyFill="1" applyBorder="1" applyAlignment="1">
      <alignment horizontal="right" vertical="center"/>
    </xf>
    <xf numFmtId="165" fontId="15" fillId="0" borderId="1" xfId="4" applyNumberFormat="1" applyFont="1" applyFill="1" applyBorder="1" applyAlignment="1">
      <alignment horizontal="right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15" fillId="0" borderId="0" xfId="0" quotePrefix="1" applyNumberFormat="1" applyFont="1" applyFill="1" applyAlignment="1">
      <alignment horizontal="right" vertical="center"/>
    </xf>
    <xf numFmtId="165" fontId="22" fillId="0" borderId="0" xfId="2" applyNumberFormat="1" applyFont="1" applyFill="1" applyBorder="1" applyAlignment="1">
      <alignment horizontal="right" vertical="center"/>
    </xf>
    <xf numFmtId="165" fontId="22" fillId="0" borderId="1" xfId="2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left" vertical="center"/>
    </xf>
    <xf numFmtId="166" fontId="6" fillId="0" borderId="0" xfId="4" applyNumberFormat="1" applyFont="1" applyFill="1" applyAlignment="1">
      <alignment vertical="center"/>
    </xf>
    <xf numFmtId="165" fontId="14" fillId="0" borderId="0" xfId="4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165" fontId="3" fillId="0" borderId="3" xfId="8" applyNumberFormat="1" applyFont="1" applyFill="1" applyBorder="1" applyAlignment="1">
      <alignment horizontal="right" vertical="center"/>
    </xf>
    <xf numFmtId="165" fontId="3" fillId="0" borderId="0" xfId="8" applyNumberFormat="1" applyFont="1" applyFill="1" applyBorder="1" applyAlignment="1">
      <alignment horizontal="right" vertical="center"/>
    </xf>
    <xf numFmtId="0" fontId="3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4" fillId="0" borderId="0" xfId="4" applyFont="1" applyFill="1" applyAlignment="1">
      <alignment horizontal="left" vertical="center"/>
    </xf>
    <xf numFmtId="166" fontId="25" fillId="0" borderId="0" xfId="4" applyNumberFormat="1" applyFont="1" applyFill="1" applyAlignment="1">
      <alignment vertical="center"/>
    </xf>
    <xf numFmtId="165" fontId="25" fillId="0" borderId="0" xfId="6" applyNumberFormat="1" applyFont="1" applyFill="1" applyAlignment="1">
      <alignment horizontal="right" vertical="center"/>
    </xf>
    <xf numFmtId="165" fontId="25" fillId="0" borderId="0" xfId="4" applyNumberFormat="1" applyFont="1" applyFill="1" applyAlignment="1">
      <alignment horizontal="right" vertical="center"/>
    </xf>
    <xf numFmtId="166" fontId="24" fillId="0" borderId="0" xfId="4" applyNumberFormat="1" applyFont="1" applyFill="1" applyAlignment="1">
      <alignment horizontal="left" vertical="center"/>
    </xf>
    <xf numFmtId="166" fontId="24" fillId="0" borderId="0" xfId="4" applyNumberFormat="1" applyFont="1" applyFill="1" applyAlignment="1">
      <alignment horizontal="centerContinuous" vertical="center"/>
    </xf>
    <xf numFmtId="165" fontId="24" fillId="0" borderId="0" xfId="6" applyNumberFormat="1" applyFont="1" applyFill="1" applyBorder="1" applyAlignment="1">
      <alignment horizontal="right" vertical="center"/>
    </xf>
    <xf numFmtId="165" fontId="24" fillId="0" borderId="0" xfId="6" applyNumberFormat="1" applyFont="1" applyFill="1" applyAlignment="1">
      <alignment horizontal="right" vertical="center"/>
    </xf>
    <xf numFmtId="166" fontId="24" fillId="0" borderId="1" xfId="4" applyNumberFormat="1" applyFont="1" applyFill="1" applyBorder="1" applyAlignment="1">
      <alignment horizontal="left" vertical="center"/>
    </xf>
    <xf numFmtId="166" fontId="24" fillId="0" borderId="1" xfId="4" applyNumberFormat="1" applyFont="1" applyFill="1" applyBorder="1" applyAlignment="1">
      <alignment horizontal="centerContinuous" vertical="center"/>
    </xf>
    <xf numFmtId="165" fontId="24" fillId="0" borderId="1" xfId="6" applyNumberFormat="1" applyFont="1" applyFill="1" applyBorder="1" applyAlignment="1">
      <alignment horizontal="right" vertical="center"/>
    </xf>
    <xf numFmtId="165" fontId="25" fillId="0" borderId="1" xfId="4" applyNumberFormat="1" applyFont="1" applyFill="1" applyBorder="1" applyAlignment="1">
      <alignment horizontal="right" vertical="center"/>
    </xf>
    <xf numFmtId="166" fontId="24" fillId="0" borderId="2" xfId="4" applyNumberFormat="1" applyFont="1" applyFill="1" applyBorder="1" applyAlignment="1">
      <alignment horizontal="left" vertical="center"/>
    </xf>
    <xf numFmtId="166" fontId="24" fillId="0" borderId="2" xfId="4" applyNumberFormat="1" applyFont="1" applyFill="1" applyBorder="1" applyAlignment="1">
      <alignment horizontal="centerContinuous" vertical="center"/>
    </xf>
    <xf numFmtId="165" fontId="24" fillId="0" borderId="2" xfId="6" applyNumberFormat="1" applyFont="1" applyFill="1" applyBorder="1" applyAlignment="1">
      <alignment horizontal="right" vertical="center"/>
    </xf>
    <xf numFmtId="165" fontId="25" fillId="0" borderId="2" xfId="4" applyNumberFormat="1" applyFont="1" applyFill="1" applyBorder="1" applyAlignment="1">
      <alignment horizontal="right" vertical="center"/>
    </xf>
    <xf numFmtId="166" fontId="26" fillId="0" borderId="0" xfId="4" applyNumberFormat="1" applyFont="1" applyFill="1" applyAlignment="1">
      <alignment horizontal="left" vertical="center"/>
    </xf>
    <xf numFmtId="166" fontId="27" fillId="0" borderId="0" xfId="4" applyNumberFormat="1" applyFont="1" applyFill="1" applyAlignment="1">
      <alignment horizontal="center" vertical="center"/>
    </xf>
    <xf numFmtId="165" fontId="27" fillId="0" borderId="0" xfId="6" applyNumberFormat="1" applyFont="1" applyFill="1" applyBorder="1" applyAlignment="1">
      <alignment horizontal="right" vertical="center"/>
    </xf>
    <xf numFmtId="166" fontId="27" fillId="0" borderId="0" xfId="4" applyNumberFormat="1" applyFont="1" applyFill="1" applyAlignment="1">
      <alignment vertical="center"/>
    </xf>
    <xf numFmtId="165" fontId="27" fillId="0" borderId="0" xfId="2" applyNumberFormat="1" applyFont="1" applyFill="1" applyBorder="1" applyAlignment="1">
      <alignment horizontal="right" vertical="center"/>
    </xf>
    <xf numFmtId="166" fontId="25" fillId="0" borderId="0" xfId="4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left" vertical="center"/>
    </xf>
    <xf numFmtId="166" fontId="3" fillId="0" borderId="0" xfId="4" applyNumberFormat="1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8" fillId="0" borderId="0" xfId="4" applyNumberFormat="1" applyFont="1" applyAlignment="1">
      <alignment horizontal="center" vertical="center"/>
    </xf>
    <xf numFmtId="166" fontId="6" fillId="0" borderId="0" xfId="4" applyNumberFormat="1" applyFont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14" fillId="0" borderId="0" xfId="4" applyNumberFormat="1" applyFont="1" applyFill="1" applyAlignment="1">
      <alignment vertical="center"/>
    </xf>
    <xf numFmtId="165" fontId="28" fillId="0" borderId="0" xfId="2" applyNumberFormat="1" applyFont="1" applyFill="1" applyBorder="1" applyAlignment="1">
      <alignment horizontal="right" vertical="center"/>
    </xf>
    <xf numFmtId="165" fontId="29" fillId="0" borderId="0" xfId="2" applyNumberFormat="1" applyFont="1" applyFill="1" applyBorder="1" applyAlignment="1">
      <alignment horizontal="right" vertical="center"/>
    </xf>
    <xf numFmtId="165" fontId="29" fillId="0" borderId="0" xfId="4" applyNumberFormat="1" applyFont="1" applyFill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4" applyNumberFormat="1" applyFont="1" applyFill="1" applyBorder="1" applyAlignment="1">
      <alignment horizontal="center" vertical="center"/>
    </xf>
    <xf numFmtId="165" fontId="28" fillId="0" borderId="0" xfId="4" applyNumberFormat="1" applyFont="1" applyFill="1" applyBorder="1" applyAlignment="1">
      <alignment horizontal="center" vertical="center"/>
    </xf>
    <xf numFmtId="165" fontId="29" fillId="0" borderId="0" xfId="1" applyNumberFormat="1" applyFont="1" applyFill="1" applyAlignment="1">
      <alignment horizontal="center" vertical="center"/>
    </xf>
    <xf numFmtId="166" fontId="30" fillId="0" borderId="0" xfId="4" applyNumberFormat="1" applyFont="1" applyFill="1" applyBorder="1" applyAlignment="1">
      <alignment vertical="center"/>
    </xf>
    <xf numFmtId="166" fontId="30" fillId="0" borderId="0" xfId="4" applyNumberFormat="1" applyFont="1" applyFill="1" applyBorder="1" applyAlignment="1">
      <alignment horizontal="center" vertical="center"/>
    </xf>
    <xf numFmtId="166" fontId="31" fillId="0" borderId="0" xfId="4" applyNumberFormat="1" applyFont="1" applyFill="1" applyAlignment="1">
      <alignment vertical="center"/>
    </xf>
    <xf numFmtId="165" fontId="30" fillId="0" borderId="0" xfId="4" applyNumberFormat="1" applyFont="1" applyFill="1" applyBorder="1" applyAlignment="1">
      <alignment horizontal="center" vertical="center"/>
    </xf>
    <xf numFmtId="166" fontId="30" fillId="0" borderId="0" xfId="4" applyNumberFormat="1" applyFont="1" applyFill="1" applyAlignment="1">
      <alignment horizontal="center" vertical="center"/>
    </xf>
    <xf numFmtId="166" fontId="32" fillId="0" borderId="0" xfId="4" applyNumberFormat="1" applyFont="1" applyFill="1" applyAlignment="1">
      <alignment horizontal="center" vertical="center"/>
    </xf>
    <xf numFmtId="165" fontId="30" fillId="0" borderId="0" xfId="4" applyNumberFormat="1" applyFont="1" applyFill="1" applyAlignment="1">
      <alignment horizontal="center" vertical="center"/>
    </xf>
    <xf numFmtId="165" fontId="30" fillId="0" borderId="0" xfId="4" applyNumberFormat="1" applyFont="1" applyFill="1" applyAlignment="1">
      <alignment horizontal="right" vertical="center"/>
    </xf>
    <xf numFmtId="165" fontId="30" fillId="0" borderId="0" xfId="6" applyNumberFormat="1" applyFont="1" applyFill="1" applyBorder="1" applyAlignment="1">
      <alignment horizontal="right" vertical="center"/>
    </xf>
    <xf numFmtId="165" fontId="30" fillId="0" borderId="0" xfId="2" applyNumberFormat="1" applyFont="1" applyFill="1" applyBorder="1" applyAlignment="1">
      <alignment horizontal="right" vertical="center"/>
    </xf>
    <xf numFmtId="165" fontId="30" fillId="0" borderId="0" xfId="6" quotePrefix="1" applyNumberFormat="1" applyFont="1" applyFill="1" applyBorder="1" applyAlignment="1">
      <alignment horizontal="right" vertical="center"/>
    </xf>
    <xf numFmtId="165" fontId="21" fillId="0" borderId="0" xfId="4" applyNumberFormat="1" applyFont="1" applyFill="1" applyBorder="1" applyAlignment="1">
      <alignment horizontal="right" vertical="center"/>
    </xf>
    <xf numFmtId="166" fontId="30" fillId="0" borderId="0" xfId="4" applyNumberFormat="1" applyFont="1" applyFill="1" applyAlignment="1">
      <alignment horizontal="right" vertical="center"/>
    </xf>
    <xf numFmtId="166" fontId="30" fillId="0" borderId="1" xfId="4" applyNumberFormat="1" applyFont="1" applyFill="1" applyBorder="1" applyAlignment="1">
      <alignment horizontal="center" vertical="center"/>
    </xf>
    <xf numFmtId="165" fontId="30" fillId="0" borderId="1" xfId="6" applyNumberFormat="1" applyFont="1" applyFill="1" applyBorder="1" applyAlignment="1">
      <alignment horizontal="right" vertical="center"/>
    </xf>
    <xf numFmtId="165" fontId="30" fillId="0" borderId="1" xfId="2" applyNumberFormat="1" applyFont="1" applyFill="1" applyBorder="1" applyAlignment="1">
      <alignment horizontal="right" vertical="center"/>
    </xf>
    <xf numFmtId="165" fontId="30" fillId="0" borderId="0" xfId="4" applyNumberFormat="1" applyFont="1" applyFill="1" applyBorder="1" applyAlignment="1">
      <alignment horizontal="right" vertical="center"/>
    </xf>
    <xf numFmtId="165" fontId="30" fillId="0" borderId="1" xfId="4" applyNumberFormat="1" applyFont="1" applyFill="1" applyBorder="1" applyAlignment="1">
      <alignment horizontal="right" vertical="center"/>
    </xf>
    <xf numFmtId="166" fontId="30" fillId="0" borderId="0" xfId="4" applyNumberFormat="1" applyFont="1" applyFill="1" applyAlignment="1">
      <alignment vertical="center"/>
    </xf>
    <xf numFmtId="165" fontId="22" fillId="0" borderId="0" xfId="2" quotePrefix="1" applyNumberFormat="1" applyFont="1" applyFill="1" applyBorder="1" applyAlignment="1">
      <alignment horizontal="right" vertical="center"/>
    </xf>
    <xf numFmtId="165" fontId="21" fillId="0" borderId="0" xfId="4" applyNumberFormat="1" applyFont="1" applyFill="1" applyAlignment="1">
      <alignment horizontal="center" vertical="center"/>
    </xf>
    <xf numFmtId="165" fontId="21" fillId="0" borderId="0" xfId="4" applyNumberFormat="1" applyFont="1" applyFill="1" applyBorder="1" applyAlignment="1">
      <alignment vertical="center"/>
    </xf>
    <xf numFmtId="166" fontId="31" fillId="0" borderId="0" xfId="4" applyNumberFormat="1" applyFont="1" applyFill="1" applyAlignment="1">
      <alignment horizontal="left" vertical="center"/>
    </xf>
    <xf numFmtId="166" fontId="31" fillId="0" borderId="0" xfId="4" applyNumberFormat="1" applyFont="1" applyFill="1" applyAlignment="1">
      <alignment horizontal="center" vertical="center"/>
    </xf>
    <xf numFmtId="166" fontId="31" fillId="0" borderId="0" xfId="4" applyNumberFormat="1" applyFont="1" applyFill="1" applyBorder="1" applyAlignment="1">
      <alignment horizontal="center" vertical="center"/>
    </xf>
    <xf numFmtId="166" fontId="31" fillId="0" borderId="0" xfId="4" applyNumberFormat="1" applyFont="1" applyAlignment="1">
      <alignment horizontal="center" vertical="center"/>
    </xf>
    <xf numFmtId="166" fontId="30" fillId="0" borderId="0" xfId="4" applyNumberFormat="1" applyFont="1" applyFill="1" applyAlignment="1">
      <alignment horizontal="left" vertical="center"/>
    </xf>
    <xf numFmtId="166" fontId="30" fillId="0" borderId="0" xfId="4" quotePrefix="1" applyNumberFormat="1" applyFont="1" applyFill="1" applyAlignment="1">
      <alignment horizontal="left" vertical="center"/>
    </xf>
    <xf numFmtId="166" fontId="32" fillId="0" borderId="0" xfId="4" applyNumberFormat="1" applyFont="1" applyAlignment="1">
      <alignment horizontal="center" vertical="center"/>
    </xf>
    <xf numFmtId="165" fontId="30" fillId="0" borderId="2" xfId="4" applyNumberFormat="1" applyFont="1" applyFill="1" applyBorder="1" applyAlignment="1">
      <alignment horizontal="center" vertical="center"/>
    </xf>
    <xf numFmtId="166" fontId="30" fillId="0" borderId="0" xfId="4" applyNumberFormat="1" applyFont="1" applyAlignment="1">
      <alignment horizontal="center" vertical="center"/>
    </xf>
    <xf numFmtId="165" fontId="22" fillId="0" borderId="0" xfId="6" applyNumberFormat="1" applyFont="1" applyFill="1" applyBorder="1" applyAlignment="1">
      <alignment horizontal="right" vertical="center"/>
    </xf>
    <xf numFmtId="165" fontId="31" fillId="0" borderId="0" xfId="4" applyNumberFormat="1" applyFont="1" applyFill="1" applyAlignment="1">
      <alignment vertical="center"/>
    </xf>
    <xf numFmtId="165" fontId="21" fillId="0" borderId="0" xfId="4" applyNumberFormat="1" applyFont="1" applyFill="1" applyBorder="1" applyAlignment="1">
      <alignment horizontal="center" vertical="center"/>
    </xf>
    <xf numFmtId="165" fontId="22" fillId="0" borderId="0" xfId="4" applyNumberFormat="1" applyFont="1" applyFill="1" applyBorder="1" applyAlignment="1">
      <alignment vertical="center"/>
    </xf>
    <xf numFmtId="165" fontId="22" fillId="0" borderId="1" xfId="6" applyNumberFormat="1" applyFont="1" applyFill="1" applyBorder="1" applyAlignment="1">
      <alignment horizontal="right" vertical="center"/>
    </xf>
    <xf numFmtId="165" fontId="31" fillId="0" borderId="0" xfId="6" applyNumberFormat="1" applyFont="1" applyFill="1" applyBorder="1" applyAlignment="1">
      <alignment horizontal="right" vertical="center"/>
    </xf>
    <xf numFmtId="165" fontId="31" fillId="0" borderId="3" xfId="6" applyNumberFormat="1" applyFont="1" applyFill="1" applyBorder="1" applyAlignment="1">
      <alignment horizontal="right" vertical="center"/>
    </xf>
    <xf numFmtId="166" fontId="30" fillId="0" borderId="0" xfId="4" applyNumberFormat="1" applyFont="1" applyFill="1" applyBorder="1" applyAlignment="1">
      <alignment horizontal="left" vertical="center"/>
    </xf>
    <xf numFmtId="166" fontId="30" fillId="0" borderId="0" xfId="4" applyNumberFormat="1" applyFont="1" applyFill="1" applyBorder="1" applyAlignment="1">
      <alignment horizontal="centerContinuous" vertical="center"/>
    </xf>
    <xf numFmtId="165" fontId="31" fillId="0" borderId="0" xfId="4" applyNumberFormat="1" applyFont="1" applyFill="1" applyBorder="1" applyAlignment="1">
      <alignment horizontal="right" vertical="center"/>
    </xf>
    <xf numFmtId="166" fontId="21" fillId="0" borderId="0" xfId="4" applyNumberFormat="1" applyFont="1" applyFill="1" applyAlignment="1">
      <alignment horizontal="left" vertical="center"/>
    </xf>
    <xf numFmtId="166" fontId="22" fillId="0" borderId="0" xfId="4" applyNumberFormat="1" applyFont="1" applyFill="1" applyAlignment="1">
      <alignment horizontal="center" vertical="center"/>
    </xf>
    <xf numFmtId="166" fontId="22" fillId="0" borderId="0" xfId="4" applyNumberFormat="1" applyFont="1" applyFill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6" fontId="10" fillId="0" borderId="0" xfId="4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4" applyNumberFormat="1" applyFont="1" applyAlignment="1">
      <alignment horizontal="center" vertical="center"/>
    </xf>
    <xf numFmtId="165" fontId="10" fillId="0" borderId="1" xfId="4" applyNumberFormat="1" applyFont="1" applyFill="1" applyBorder="1" applyAlignment="1">
      <alignment vertical="center"/>
    </xf>
    <xf numFmtId="165" fontId="10" fillId="0" borderId="1" xfId="4" applyNumberFormat="1" applyFont="1" applyBorder="1" applyAlignment="1">
      <alignment vertical="center"/>
    </xf>
    <xf numFmtId="165" fontId="6" fillId="0" borderId="0" xfId="4" applyNumberFormat="1" applyFont="1" applyAlignment="1">
      <alignment horizontal="center" vertical="center"/>
    </xf>
    <xf numFmtId="1" fontId="1" fillId="0" borderId="0" xfId="2" quotePrefix="1" applyNumberFormat="1" applyFont="1" applyFill="1" applyBorder="1" applyAlignment="1">
      <alignment horizontal="right" vertical="center"/>
    </xf>
    <xf numFmtId="0" fontId="1" fillId="0" borderId="0" xfId="4" applyFont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1" fillId="0" borderId="0" xfId="4" applyFont="1" applyAlignment="1">
      <alignment horizontal="centerContinuous" vertical="center"/>
    </xf>
    <xf numFmtId="165" fontId="1" fillId="0" borderId="0" xfId="1" applyNumberFormat="1" applyFont="1" applyAlignment="1">
      <alignment horizontal="right" vertical="center"/>
    </xf>
    <xf numFmtId="165" fontId="1" fillId="0" borderId="0" xfId="1" quotePrefix="1" applyNumberFormat="1" applyFont="1" applyAlignment="1">
      <alignment horizontal="left" vertical="center"/>
    </xf>
    <xf numFmtId="0" fontId="1" fillId="0" borderId="0" xfId="4" applyFont="1" applyAlignment="1">
      <alignment vertical="center"/>
    </xf>
    <xf numFmtId="0" fontId="1" fillId="0" borderId="1" xfId="4" applyFont="1" applyBorder="1" applyAlignment="1">
      <alignment horizontal="left" vertical="center"/>
    </xf>
    <xf numFmtId="0" fontId="1" fillId="0" borderId="1" xfId="4" applyFont="1" applyBorder="1" applyAlignment="1">
      <alignment horizontal="center" vertical="center"/>
    </xf>
    <xf numFmtId="0" fontId="1" fillId="0" borderId="1" xfId="4" applyFont="1" applyBorder="1" applyAlignment="1">
      <alignment horizontal="centerContinuous" vertical="center"/>
    </xf>
    <xf numFmtId="165" fontId="1" fillId="0" borderId="1" xfId="1" applyNumberFormat="1" applyFont="1" applyBorder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1" fillId="0" borderId="0" xfId="2" quotePrefix="1" applyNumberFormat="1" applyFont="1" applyAlignment="1">
      <alignment horizontal="right" vertical="center"/>
    </xf>
    <xf numFmtId="166" fontId="1" fillId="0" borderId="1" xfId="1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17" fontId="3" fillId="0" borderId="0" xfId="4" quotePrefix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21" fillId="0" borderId="0" xfId="4" applyFont="1" applyAlignment="1">
      <alignment horizontal="left" vertical="center"/>
    </xf>
    <xf numFmtId="0" fontId="21" fillId="0" borderId="0" xfId="4" applyFont="1" applyAlignment="1">
      <alignment horizontal="center" vertical="center"/>
    </xf>
    <xf numFmtId="0" fontId="21" fillId="0" borderId="0" xfId="4" applyFont="1" applyAlignment="1">
      <alignment horizontal="centerContinuous" vertical="center"/>
    </xf>
    <xf numFmtId="165" fontId="21" fillId="0" borderId="0" xfId="1" applyNumberFormat="1" applyFont="1" applyAlignment="1">
      <alignment horizontal="right" vertical="center"/>
    </xf>
    <xf numFmtId="165" fontId="21" fillId="0" borderId="0" xfId="1" quotePrefix="1" applyNumberFormat="1" applyFont="1" applyAlignment="1">
      <alignment horizontal="left" vertical="center"/>
    </xf>
    <xf numFmtId="0" fontId="19" fillId="0" borderId="0" xfId="4" applyFont="1" applyAlignment="1">
      <alignment vertical="center"/>
    </xf>
    <xf numFmtId="0" fontId="21" fillId="0" borderId="1" xfId="4" applyFont="1" applyBorder="1" applyAlignment="1">
      <alignment horizontal="left" vertical="center"/>
    </xf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Continuous" vertical="center"/>
    </xf>
    <xf numFmtId="165" fontId="21" fillId="0" borderId="1" xfId="1" applyNumberFormat="1" applyFont="1" applyBorder="1" applyAlignment="1">
      <alignment horizontal="right" vertical="center"/>
    </xf>
    <xf numFmtId="0" fontId="20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0" fontId="22" fillId="0" borderId="0" xfId="4" applyFont="1" applyAlignment="1">
      <alignment horizontal="center" vertical="center"/>
    </xf>
    <xf numFmtId="0" fontId="22" fillId="0" borderId="0" xfId="4" applyFont="1" applyAlignment="1">
      <alignment vertical="center"/>
    </xf>
    <xf numFmtId="0" fontId="23" fillId="0" borderId="0" xfId="4" applyFont="1" applyAlignment="1">
      <alignment horizontal="center" vertical="center"/>
    </xf>
    <xf numFmtId="1" fontId="1" fillId="0" borderId="0" xfId="2" quotePrefix="1" applyNumberFormat="1" applyFont="1" applyAlignment="1">
      <alignment horizontal="right" vertical="center"/>
    </xf>
    <xf numFmtId="166" fontId="21" fillId="0" borderId="1" xfId="1" applyNumberFormat="1" applyFont="1" applyBorder="1" applyAlignment="1">
      <alignment horizontal="center" vertical="center"/>
    </xf>
    <xf numFmtId="165" fontId="22" fillId="0" borderId="0" xfId="2" applyNumberFormat="1" applyFont="1" applyAlignment="1">
      <alignment horizontal="right" vertical="center"/>
    </xf>
    <xf numFmtId="165" fontId="22" fillId="0" borderId="0" xfId="1" applyNumberFormat="1" applyFont="1" applyAlignment="1">
      <alignment horizontal="right" vertical="center"/>
    </xf>
    <xf numFmtId="0" fontId="22" fillId="0" borderId="0" xfId="4" applyFont="1" applyAlignment="1">
      <alignment horizontal="left" vertical="center"/>
    </xf>
    <xf numFmtId="165" fontId="22" fillId="0" borderId="0" xfId="1" applyNumberFormat="1" applyFont="1" applyAlignment="1">
      <alignment horizontal="center" vertical="center"/>
    </xf>
    <xf numFmtId="165" fontId="22" fillId="0" borderId="0" xfId="1" applyNumberFormat="1" applyFont="1" applyAlignment="1">
      <alignment vertical="center"/>
    </xf>
    <xf numFmtId="165" fontId="22" fillId="0" borderId="1" xfId="1" applyNumberFormat="1" applyFont="1" applyBorder="1" applyAlignment="1">
      <alignment horizontal="right" vertical="center"/>
    </xf>
    <xf numFmtId="165" fontId="22" fillId="0" borderId="0" xfId="1" quotePrefix="1" applyNumberFormat="1" applyFont="1" applyAlignment="1">
      <alignment horizontal="center" vertical="center"/>
    </xf>
    <xf numFmtId="165" fontId="22" fillId="0" borderId="1" xfId="2" applyNumberFormat="1" applyFont="1" applyBorder="1" applyAlignment="1">
      <alignment horizontal="right" vertical="center"/>
    </xf>
    <xf numFmtId="0" fontId="22" fillId="0" borderId="0" xfId="4" quotePrefix="1" applyFont="1" applyAlignment="1">
      <alignment horizontal="left" vertical="center"/>
    </xf>
    <xf numFmtId="0" fontId="21" fillId="0" borderId="0" xfId="4" quotePrefix="1" applyFont="1" applyAlignment="1">
      <alignment horizontal="left" vertical="center"/>
    </xf>
    <xf numFmtId="165" fontId="22" fillId="0" borderId="3" xfId="1" applyNumberFormat="1" applyFont="1" applyBorder="1" applyAlignment="1">
      <alignment horizontal="right" vertical="center"/>
    </xf>
    <xf numFmtId="0" fontId="20" fillId="0" borderId="1" xfId="4" applyFont="1" applyBorder="1" applyAlignment="1">
      <alignment horizontal="left" vertical="center"/>
    </xf>
    <xf numFmtId="0" fontId="20" fillId="0" borderId="1" xfId="4" applyFont="1" applyBorder="1" applyAlignment="1">
      <alignment horizontal="center" vertical="center"/>
    </xf>
    <xf numFmtId="165" fontId="20" fillId="0" borderId="1" xfId="1" applyNumberFormat="1" applyFont="1" applyBorder="1" applyAlignment="1">
      <alignment horizontal="right" vertical="center"/>
    </xf>
    <xf numFmtId="165" fontId="3" fillId="0" borderId="3" xfId="1" applyNumberFormat="1" applyFont="1" applyBorder="1" applyAlignment="1">
      <alignment horizontal="right" vertical="center"/>
    </xf>
    <xf numFmtId="165" fontId="1" fillId="0" borderId="0" xfId="4" applyNumberFormat="1" applyFont="1" applyAlignment="1">
      <alignment horizontal="centerContinuous" vertical="center"/>
    </xf>
    <xf numFmtId="165" fontId="3" fillId="0" borderId="0" xfId="1" applyNumberFormat="1" applyFont="1" applyAlignment="1">
      <alignment horizontal="centerContinuous" vertical="center"/>
    </xf>
    <xf numFmtId="165" fontId="3" fillId="0" borderId="0" xfId="4" applyNumberFormat="1" applyFont="1" applyAlignment="1">
      <alignment vertical="center"/>
    </xf>
    <xf numFmtId="0" fontId="1" fillId="0" borderId="0" xfId="4" quotePrefix="1" applyFont="1" applyAlignment="1">
      <alignment horizontal="left" vertical="center"/>
    </xf>
    <xf numFmtId="166" fontId="6" fillId="0" borderId="0" xfId="4" applyNumberFormat="1" applyFont="1" applyFill="1" applyAlignment="1">
      <alignment horizontal="left" vertical="center"/>
    </xf>
    <xf numFmtId="165" fontId="1" fillId="0" borderId="0" xfId="1" applyNumberFormat="1" applyFont="1" applyAlignment="1">
      <alignment horizontal="center" vertical="center"/>
    </xf>
    <xf numFmtId="165" fontId="1" fillId="0" borderId="0" xfId="2" quotePrefix="1" applyNumberFormat="1" applyFont="1" applyFill="1" applyAlignment="1">
      <alignment horizontal="right" vertical="center"/>
    </xf>
    <xf numFmtId="165" fontId="21" fillId="0" borderId="0" xfId="1" applyNumberFormat="1" applyFont="1" applyFill="1" applyAlignment="1">
      <alignment horizontal="right" vertical="center"/>
    </xf>
    <xf numFmtId="165" fontId="21" fillId="0" borderId="1" xfId="1" applyNumberFormat="1" applyFont="1" applyFill="1" applyBorder="1" applyAlignment="1">
      <alignment horizontal="right" vertical="center"/>
    </xf>
    <xf numFmtId="1" fontId="1" fillId="0" borderId="0" xfId="2" quotePrefix="1" applyNumberFormat="1" applyFont="1" applyFill="1" applyAlignment="1">
      <alignment horizontal="right" vertical="center"/>
    </xf>
    <xf numFmtId="165" fontId="22" fillId="0" borderId="0" xfId="2" applyNumberFormat="1" applyFont="1" applyFill="1" applyAlignment="1">
      <alignment horizontal="right" vertical="center"/>
    </xf>
    <xf numFmtId="165" fontId="22" fillId="0" borderId="0" xfId="1" applyNumberFormat="1" applyFont="1" applyFill="1" applyAlignment="1">
      <alignment horizontal="right" vertical="center"/>
    </xf>
    <xf numFmtId="165" fontId="22" fillId="0" borderId="1" xfId="1" applyNumberFormat="1" applyFont="1" applyFill="1" applyBorder="1" applyAlignment="1">
      <alignment horizontal="right" vertical="center"/>
    </xf>
    <xf numFmtId="165" fontId="22" fillId="0" borderId="3" xfId="1" applyNumberFormat="1" applyFont="1" applyFill="1" applyBorder="1" applyAlignment="1">
      <alignment horizontal="right" vertical="center"/>
    </xf>
    <xf numFmtId="165" fontId="20" fillId="0" borderId="1" xfId="1" applyNumberFormat="1" applyFont="1" applyFill="1" applyBorder="1" applyAlignment="1">
      <alignment horizontal="right" vertical="center"/>
    </xf>
    <xf numFmtId="165" fontId="1" fillId="0" borderId="0" xfId="4" applyNumberFormat="1" applyFont="1" applyFill="1" applyAlignment="1">
      <alignment horizontal="centerContinuous" vertical="center"/>
    </xf>
    <xf numFmtId="0" fontId="3" fillId="0" borderId="1" xfId="0" quotePrefix="1" applyNumberFormat="1" applyFont="1" applyFill="1" applyBorder="1" applyAlignment="1">
      <alignment horizontal="justify"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3" fillId="0" borderId="1" xfId="0" quotePrefix="1" applyNumberFormat="1" applyFont="1" applyFill="1" applyBorder="1" applyAlignment="1">
      <alignment horizontal="justify" vertical="center"/>
    </xf>
    <xf numFmtId="165" fontId="3" fillId="0" borderId="1" xfId="0" quotePrefix="1" applyNumberFormat="1" applyFont="1" applyFill="1" applyBorder="1" applyAlignment="1">
      <alignment horizontal="left" vertical="center"/>
    </xf>
    <xf numFmtId="0" fontId="31" fillId="0" borderId="1" xfId="4" applyNumberFormat="1" applyFont="1" applyFill="1" applyBorder="1" applyAlignment="1">
      <alignment horizontal="justify" vertical="center"/>
    </xf>
    <xf numFmtId="165" fontId="30" fillId="0" borderId="1" xfId="4" applyNumberFormat="1" applyFont="1" applyFill="1" applyBorder="1" applyAlignment="1">
      <alignment horizontal="center" vertical="center"/>
    </xf>
    <xf numFmtId="165" fontId="30" fillId="0" borderId="4" xfId="4" applyNumberFormat="1" applyFont="1" applyFill="1" applyBorder="1" applyAlignment="1">
      <alignment horizontal="center" vertical="center"/>
    </xf>
    <xf numFmtId="165" fontId="30" fillId="0" borderId="2" xfId="4" applyNumberFormat="1" applyFont="1" applyFill="1" applyBorder="1" applyAlignment="1">
      <alignment horizontal="center" vertical="center"/>
    </xf>
    <xf numFmtId="0" fontId="7" fillId="0" borderId="1" xfId="4" applyNumberFormat="1" applyFont="1" applyFill="1" applyBorder="1" applyAlignment="1">
      <alignment horizontal="justify" vertical="center"/>
    </xf>
    <xf numFmtId="165" fontId="6" fillId="0" borderId="1" xfId="4" applyNumberFormat="1" applyFont="1" applyFill="1" applyBorder="1" applyAlignment="1">
      <alignment horizontal="center" vertical="center"/>
    </xf>
    <xf numFmtId="165" fontId="6" fillId="0" borderId="4" xfId="4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65" fontId="14" fillId="0" borderId="4" xfId="4" applyNumberFormat="1" applyFont="1" applyFill="1" applyBorder="1" applyAlignment="1">
      <alignment horizontal="center" vertical="center"/>
    </xf>
    <xf numFmtId="165" fontId="1" fillId="0" borderId="0" xfId="1" applyNumberFormat="1" applyFont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0" fontId="20" fillId="0" borderId="1" xfId="4" applyFont="1" applyBorder="1" applyAlignment="1">
      <alignment horizontal="justify" vertical="center" wrapText="1"/>
    </xf>
  </cellXfs>
  <cellStyles count="9">
    <cellStyle name="Comma" xfId="1" builtinId="3"/>
    <cellStyle name="Comma 2 15 2 5 3" xfId="8" xr:uid="{331CB693-F931-49A7-A6CE-D7527727D0F9}"/>
    <cellStyle name="Comma 2 2 2" xfId="2" xr:uid="{00000000-0005-0000-0000-000001000000}"/>
    <cellStyle name="Comma_RGR Q2'03 - Eng" xfId="6" xr:uid="{00000000-0005-0000-0000-000002000000}"/>
    <cellStyle name="Comma_RGR Q2'03 - Eng 2" xfId="7" xr:uid="{00000000-0005-0000-0000-000003000000}"/>
    <cellStyle name="Normal" xfId="0" builtinId="0"/>
    <cellStyle name="Normal 2 2 2" xfId="4" xr:uid="{00000000-0005-0000-0000-000005000000}"/>
    <cellStyle name="Normal 4" xfId="3" xr:uid="{00000000-0005-0000-0000-000006000000}"/>
    <cellStyle name="Percent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56"/>
  <sheetViews>
    <sheetView topLeftCell="A154" zoomScale="110" zoomScaleNormal="110" zoomScaleSheetLayoutView="115" workbookViewId="0">
      <selection activeCell="F118" sqref="F118"/>
    </sheetView>
  </sheetViews>
  <sheetFormatPr defaultColWidth="9.140625" defaultRowHeight="15" customHeight="1" x14ac:dyDescent="0.5"/>
  <cols>
    <col min="1" max="3" width="1.7109375" style="17" customWidth="1"/>
    <col min="4" max="4" width="31" style="17" customWidth="1"/>
    <col min="5" max="5" width="5.7109375" style="17" customWidth="1"/>
    <col min="6" max="6" width="0.85546875" style="17" customWidth="1"/>
    <col min="7" max="7" width="13.28515625" style="23" customWidth="1"/>
    <col min="8" max="8" width="0.7109375" style="23" customWidth="1"/>
    <col min="9" max="9" width="13.28515625" style="23" customWidth="1"/>
    <col min="10" max="10" width="0.7109375" style="23" customWidth="1"/>
    <col min="11" max="11" width="13.28515625" style="23" customWidth="1"/>
    <col min="12" max="12" width="0.7109375" style="23" customWidth="1"/>
    <col min="13" max="13" width="13.28515625" style="23" customWidth="1"/>
    <col min="14" max="124" width="9.140625" style="17"/>
    <col min="125" max="127" width="1.7109375" style="17" customWidth="1"/>
    <col min="128" max="128" width="31.140625" style="17" customWidth="1"/>
    <col min="129" max="129" width="5.7109375" style="17" customWidth="1"/>
    <col min="130" max="130" width="0.85546875" style="17" customWidth="1"/>
    <col min="131" max="131" width="13.28515625" style="17" customWidth="1"/>
    <col min="132" max="132" width="0.7109375" style="17" customWidth="1"/>
    <col min="133" max="133" width="13.28515625" style="17" customWidth="1"/>
    <col min="134" max="134" width="0.7109375" style="17" customWidth="1"/>
    <col min="135" max="135" width="13.28515625" style="17" customWidth="1"/>
    <col min="136" max="136" width="0.7109375" style="17" customWidth="1"/>
    <col min="137" max="137" width="13.28515625" style="17" customWidth="1"/>
    <col min="138" max="138" width="4.42578125" style="17" customWidth="1"/>
    <col min="139" max="139" width="4" style="17" customWidth="1"/>
    <col min="140" max="140" width="15.85546875" style="17" bestFit="1" customWidth="1"/>
    <col min="141" max="141" width="17" style="17" bestFit="1" customWidth="1"/>
    <col min="142" max="142" width="1" style="17" customWidth="1"/>
    <col min="143" max="143" width="15.5703125" style="17" bestFit="1" customWidth="1"/>
    <col min="144" max="144" width="16.85546875" style="17" bestFit="1" customWidth="1"/>
    <col min="145" max="145" width="12.28515625" style="17" bestFit="1" customWidth="1"/>
    <col min="146" max="380" width="9.140625" style="17"/>
    <col min="381" max="383" width="1.7109375" style="17" customWidth="1"/>
    <col min="384" max="384" width="31.140625" style="17" customWidth="1"/>
    <col min="385" max="385" width="5.7109375" style="17" customWidth="1"/>
    <col min="386" max="386" width="0.85546875" style="17" customWidth="1"/>
    <col min="387" max="387" width="13.28515625" style="17" customWidth="1"/>
    <col min="388" max="388" width="0.7109375" style="17" customWidth="1"/>
    <col min="389" max="389" width="13.28515625" style="17" customWidth="1"/>
    <col min="390" max="390" width="0.7109375" style="17" customWidth="1"/>
    <col min="391" max="391" width="13.28515625" style="17" customWidth="1"/>
    <col min="392" max="392" width="0.7109375" style="17" customWidth="1"/>
    <col min="393" max="393" width="13.28515625" style="17" customWidth="1"/>
    <col min="394" max="394" width="4.42578125" style="17" customWidth="1"/>
    <col min="395" max="395" width="4" style="17" customWidth="1"/>
    <col min="396" max="396" width="15.85546875" style="17" bestFit="1" customWidth="1"/>
    <col min="397" max="397" width="17" style="17" bestFit="1" customWidth="1"/>
    <col min="398" max="398" width="1" style="17" customWidth="1"/>
    <col min="399" max="399" width="15.5703125" style="17" bestFit="1" customWidth="1"/>
    <col min="400" max="400" width="16.85546875" style="17" bestFit="1" customWidth="1"/>
    <col min="401" max="401" width="12.28515625" style="17" bestFit="1" customWidth="1"/>
    <col min="402" max="636" width="9.140625" style="17"/>
    <col min="637" max="639" width="1.7109375" style="17" customWidth="1"/>
    <col min="640" max="640" width="31.140625" style="17" customWidth="1"/>
    <col min="641" max="641" width="5.7109375" style="17" customWidth="1"/>
    <col min="642" max="642" width="0.85546875" style="17" customWidth="1"/>
    <col min="643" max="643" width="13.28515625" style="17" customWidth="1"/>
    <col min="644" max="644" width="0.7109375" style="17" customWidth="1"/>
    <col min="645" max="645" width="13.28515625" style="17" customWidth="1"/>
    <col min="646" max="646" width="0.7109375" style="17" customWidth="1"/>
    <col min="647" max="647" width="13.28515625" style="17" customWidth="1"/>
    <col min="648" max="648" width="0.7109375" style="17" customWidth="1"/>
    <col min="649" max="649" width="13.28515625" style="17" customWidth="1"/>
    <col min="650" max="650" width="4.42578125" style="17" customWidth="1"/>
    <col min="651" max="651" width="4" style="17" customWidth="1"/>
    <col min="652" max="652" width="15.85546875" style="17" bestFit="1" customWidth="1"/>
    <col min="653" max="653" width="17" style="17" bestFit="1" customWidth="1"/>
    <col min="654" max="654" width="1" style="17" customWidth="1"/>
    <col min="655" max="655" width="15.5703125" style="17" bestFit="1" customWidth="1"/>
    <col min="656" max="656" width="16.85546875" style="17" bestFit="1" customWidth="1"/>
    <col min="657" max="657" width="12.28515625" style="17" bestFit="1" customWidth="1"/>
    <col min="658" max="892" width="9.140625" style="17"/>
    <col min="893" max="895" width="1.7109375" style="17" customWidth="1"/>
    <col min="896" max="896" width="31.140625" style="17" customWidth="1"/>
    <col min="897" max="897" width="5.7109375" style="17" customWidth="1"/>
    <col min="898" max="898" width="0.85546875" style="17" customWidth="1"/>
    <col min="899" max="899" width="13.28515625" style="17" customWidth="1"/>
    <col min="900" max="900" width="0.7109375" style="17" customWidth="1"/>
    <col min="901" max="901" width="13.28515625" style="17" customWidth="1"/>
    <col min="902" max="902" width="0.7109375" style="17" customWidth="1"/>
    <col min="903" max="903" width="13.28515625" style="17" customWidth="1"/>
    <col min="904" max="904" width="0.7109375" style="17" customWidth="1"/>
    <col min="905" max="905" width="13.28515625" style="17" customWidth="1"/>
    <col min="906" max="906" width="4.42578125" style="17" customWidth="1"/>
    <col min="907" max="907" width="4" style="17" customWidth="1"/>
    <col min="908" max="908" width="15.85546875" style="17" bestFit="1" customWidth="1"/>
    <col min="909" max="909" width="17" style="17" bestFit="1" customWidth="1"/>
    <col min="910" max="910" width="1" style="17" customWidth="1"/>
    <col min="911" max="911" width="15.5703125" style="17" bestFit="1" customWidth="1"/>
    <col min="912" max="912" width="16.85546875" style="17" bestFit="1" customWidth="1"/>
    <col min="913" max="913" width="12.28515625" style="17" bestFit="1" customWidth="1"/>
    <col min="914" max="1148" width="9.140625" style="17"/>
    <col min="1149" max="1151" width="1.7109375" style="17" customWidth="1"/>
    <col min="1152" max="1152" width="31.140625" style="17" customWidth="1"/>
    <col min="1153" max="1153" width="5.7109375" style="17" customWidth="1"/>
    <col min="1154" max="1154" width="0.85546875" style="17" customWidth="1"/>
    <col min="1155" max="1155" width="13.28515625" style="17" customWidth="1"/>
    <col min="1156" max="1156" width="0.7109375" style="17" customWidth="1"/>
    <col min="1157" max="1157" width="13.28515625" style="17" customWidth="1"/>
    <col min="1158" max="1158" width="0.7109375" style="17" customWidth="1"/>
    <col min="1159" max="1159" width="13.28515625" style="17" customWidth="1"/>
    <col min="1160" max="1160" width="0.7109375" style="17" customWidth="1"/>
    <col min="1161" max="1161" width="13.28515625" style="17" customWidth="1"/>
    <col min="1162" max="1162" width="4.42578125" style="17" customWidth="1"/>
    <col min="1163" max="1163" width="4" style="17" customWidth="1"/>
    <col min="1164" max="1164" width="15.85546875" style="17" bestFit="1" customWidth="1"/>
    <col min="1165" max="1165" width="17" style="17" bestFit="1" customWidth="1"/>
    <col min="1166" max="1166" width="1" style="17" customWidth="1"/>
    <col min="1167" max="1167" width="15.5703125" style="17" bestFit="1" customWidth="1"/>
    <col min="1168" max="1168" width="16.85546875" style="17" bestFit="1" customWidth="1"/>
    <col min="1169" max="1169" width="12.28515625" style="17" bestFit="1" customWidth="1"/>
    <col min="1170" max="1404" width="9.140625" style="17"/>
    <col min="1405" max="1407" width="1.7109375" style="17" customWidth="1"/>
    <col min="1408" max="1408" width="31.140625" style="17" customWidth="1"/>
    <col min="1409" max="1409" width="5.7109375" style="17" customWidth="1"/>
    <col min="1410" max="1410" width="0.85546875" style="17" customWidth="1"/>
    <col min="1411" max="1411" width="13.28515625" style="17" customWidth="1"/>
    <col min="1412" max="1412" width="0.7109375" style="17" customWidth="1"/>
    <col min="1413" max="1413" width="13.28515625" style="17" customWidth="1"/>
    <col min="1414" max="1414" width="0.7109375" style="17" customWidth="1"/>
    <col min="1415" max="1415" width="13.28515625" style="17" customWidth="1"/>
    <col min="1416" max="1416" width="0.7109375" style="17" customWidth="1"/>
    <col min="1417" max="1417" width="13.28515625" style="17" customWidth="1"/>
    <col min="1418" max="1418" width="4.42578125" style="17" customWidth="1"/>
    <col min="1419" max="1419" width="4" style="17" customWidth="1"/>
    <col min="1420" max="1420" width="15.85546875" style="17" bestFit="1" customWidth="1"/>
    <col min="1421" max="1421" width="17" style="17" bestFit="1" customWidth="1"/>
    <col min="1422" max="1422" width="1" style="17" customWidth="1"/>
    <col min="1423" max="1423" width="15.5703125" style="17" bestFit="1" customWidth="1"/>
    <col min="1424" max="1424" width="16.85546875" style="17" bestFit="1" customWidth="1"/>
    <col min="1425" max="1425" width="12.28515625" style="17" bestFit="1" customWidth="1"/>
    <col min="1426" max="1660" width="9.140625" style="17"/>
    <col min="1661" max="1663" width="1.7109375" style="17" customWidth="1"/>
    <col min="1664" max="1664" width="31.140625" style="17" customWidth="1"/>
    <col min="1665" max="1665" width="5.7109375" style="17" customWidth="1"/>
    <col min="1666" max="1666" width="0.85546875" style="17" customWidth="1"/>
    <col min="1667" max="1667" width="13.28515625" style="17" customWidth="1"/>
    <col min="1668" max="1668" width="0.7109375" style="17" customWidth="1"/>
    <col min="1669" max="1669" width="13.28515625" style="17" customWidth="1"/>
    <col min="1670" max="1670" width="0.7109375" style="17" customWidth="1"/>
    <col min="1671" max="1671" width="13.28515625" style="17" customWidth="1"/>
    <col min="1672" max="1672" width="0.7109375" style="17" customWidth="1"/>
    <col min="1673" max="1673" width="13.28515625" style="17" customWidth="1"/>
    <col min="1674" max="1674" width="4.42578125" style="17" customWidth="1"/>
    <col min="1675" max="1675" width="4" style="17" customWidth="1"/>
    <col min="1676" max="1676" width="15.85546875" style="17" bestFit="1" customWidth="1"/>
    <col min="1677" max="1677" width="17" style="17" bestFit="1" customWidth="1"/>
    <col min="1678" max="1678" width="1" style="17" customWidth="1"/>
    <col min="1679" max="1679" width="15.5703125" style="17" bestFit="1" customWidth="1"/>
    <col min="1680" max="1680" width="16.85546875" style="17" bestFit="1" customWidth="1"/>
    <col min="1681" max="1681" width="12.28515625" style="17" bestFit="1" customWidth="1"/>
    <col min="1682" max="1916" width="9.140625" style="17"/>
    <col min="1917" max="1919" width="1.7109375" style="17" customWidth="1"/>
    <col min="1920" max="1920" width="31.140625" style="17" customWidth="1"/>
    <col min="1921" max="1921" width="5.7109375" style="17" customWidth="1"/>
    <col min="1922" max="1922" width="0.85546875" style="17" customWidth="1"/>
    <col min="1923" max="1923" width="13.28515625" style="17" customWidth="1"/>
    <col min="1924" max="1924" width="0.7109375" style="17" customWidth="1"/>
    <col min="1925" max="1925" width="13.28515625" style="17" customWidth="1"/>
    <col min="1926" max="1926" width="0.7109375" style="17" customWidth="1"/>
    <col min="1927" max="1927" width="13.28515625" style="17" customWidth="1"/>
    <col min="1928" max="1928" width="0.7109375" style="17" customWidth="1"/>
    <col min="1929" max="1929" width="13.28515625" style="17" customWidth="1"/>
    <col min="1930" max="1930" width="4.42578125" style="17" customWidth="1"/>
    <col min="1931" max="1931" width="4" style="17" customWidth="1"/>
    <col min="1932" max="1932" width="15.85546875" style="17" bestFit="1" customWidth="1"/>
    <col min="1933" max="1933" width="17" style="17" bestFit="1" customWidth="1"/>
    <col min="1934" max="1934" width="1" style="17" customWidth="1"/>
    <col min="1935" max="1935" width="15.5703125" style="17" bestFit="1" customWidth="1"/>
    <col min="1936" max="1936" width="16.85546875" style="17" bestFit="1" customWidth="1"/>
    <col min="1937" max="1937" width="12.28515625" style="17" bestFit="1" customWidth="1"/>
    <col min="1938" max="2172" width="9.140625" style="17"/>
    <col min="2173" max="2175" width="1.7109375" style="17" customWidth="1"/>
    <col min="2176" max="2176" width="31.140625" style="17" customWidth="1"/>
    <col min="2177" max="2177" width="5.7109375" style="17" customWidth="1"/>
    <col min="2178" max="2178" width="0.85546875" style="17" customWidth="1"/>
    <col min="2179" max="2179" width="13.28515625" style="17" customWidth="1"/>
    <col min="2180" max="2180" width="0.7109375" style="17" customWidth="1"/>
    <col min="2181" max="2181" width="13.28515625" style="17" customWidth="1"/>
    <col min="2182" max="2182" width="0.7109375" style="17" customWidth="1"/>
    <col min="2183" max="2183" width="13.28515625" style="17" customWidth="1"/>
    <col min="2184" max="2184" width="0.7109375" style="17" customWidth="1"/>
    <col min="2185" max="2185" width="13.28515625" style="17" customWidth="1"/>
    <col min="2186" max="2186" width="4.42578125" style="17" customWidth="1"/>
    <col min="2187" max="2187" width="4" style="17" customWidth="1"/>
    <col min="2188" max="2188" width="15.85546875" style="17" bestFit="1" customWidth="1"/>
    <col min="2189" max="2189" width="17" style="17" bestFit="1" customWidth="1"/>
    <col min="2190" max="2190" width="1" style="17" customWidth="1"/>
    <col min="2191" max="2191" width="15.5703125" style="17" bestFit="1" customWidth="1"/>
    <col min="2192" max="2192" width="16.85546875" style="17" bestFit="1" customWidth="1"/>
    <col min="2193" max="2193" width="12.28515625" style="17" bestFit="1" customWidth="1"/>
    <col min="2194" max="2428" width="9.140625" style="17"/>
    <col min="2429" max="2431" width="1.7109375" style="17" customWidth="1"/>
    <col min="2432" max="2432" width="31.140625" style="17" customWidth="1"/>
    <col min="2433" max="2433" width="5.7109375" style="17" customWidth="1"/>
    <col min="2434" max="2434" width="0.85546875" style="17" customWidth="1"/>
    <col min="2435" max="2435" width="13.28515625" style="17" customWidth="1"/>
    <col min="2436" max="2436" width="0.7109375" style="17" customWidth="1"/>
    <col min="2437" max="2437" width="13.28515625" style="17" customWidth="1"/>
    <col min="2438" max="2438" width="0.7109375" style="17" customWidth="1"/>
    <col min="2439" max="2439" width="13.28515625" style="17" customWidth="1"/>
    <col min="2440" max="2440" width="0.7109375" style="17" customWidth="1"/>
    <col min="2441" max="2441" width="13.28515625" style="17" customWidth="1"/>
    <col min="2442" max="2442" width="4.42578125" style="17" customWidth="1"/>
    <col min="2443" max="2443" width="4" style="17" customWidth="1"/>
    <col min="2444" max="2444" width="15.85546875" style="17" bestFit="1" customWidth="1"/>
    <col min="2445" max="2445" width="17" style="17" bestFit="1" customWidth="1"/>
    <col min="2446" max="2446" width="1" style="17" customWidth="1"/>
    <col min="2447" max="2447" width="15.5703125" style="17" bestFit="1" customWidth="1"/>
    <col min="2448" max="2448" width="16.85546875" style="17" bestFit="1" customWidth="1"/>
    <col min="2449" max="2449" width="12.28515625" style="17" bestFit="1" customWidth="1"/>
    <col min="2450" max="2684" width="9.140625" style="17"/>
    <col min="2685" max="2687" width="1.7109375" style="17" customWidth="1"/>
    <col min="2688" max="2688" width="31.140625" style="17" customWidth="1"/>
    <col min="2689" max="2689" width="5.7109375" style="17" customWidth="1"/>
    <col min="2690" max="2690" width="0.85546875" style="17" customWidth="1"/>
    <col min="2691" max="2691" width="13.28515625" style="17" customWidth="1"/>
    <col min="2692" max="2692" width="0.7109375" style="17" customWidth="1"/>
    <col min="2693" max="2693" width="13.28515625" style="17" customWidth="1"/>
    <col min="2694" max="2694" width="0.7109375" style="17" customWidth="1"/>
    <col min="2695" max="2695" width="13.28515625" style="17" customWidth="1"/>
    <col min="2696" max="2696" width="0.7109375" style="17" customWidth="1"/>
    <col min="2697" max="2697" width="13.28515625" style="17" customWidth="1"/>
    <col min="2698" max="2698" width="4.42578125" style="17" customWidth="1"/>
    <col min="2699" max="2699" width="4" style="17" customWidth="1"/>
    <col min="2700" max="2700" width="15.85546875" style="17" bestFit="1" customWidth="1"/>
    <col min="2701" max="2701" width="17" style="17" bestFit="1" customWidth="1"/>
    <col min="2702" max="2702" width="1" style="17" customWidth="1"/>
    <col min="2703" max="2703" width="15.5703125" style="17" bestFit="1" customWidth="1"/>
    <col min="2704" max="2704" width="16.85546875" style="17" bestFit="1" customWidth="1"/>
    <col min="2705" max="2705" width="12.28515625" style="17" bestFit="1" customWidth="1"/>
    <col min="2706" max="2940" width="9.140625" style="17"/>
    <col min="2941" max="2943" width="1.7109375" style="17" customWidth="1"/>
    <col min="2944" max="2944" width="31.140625" style="17" customWidth="1"/>
    <col min="2945" max="2945" width="5.7109375" style="17" customWidth="1"/>
    <col min="2946" max="2946" width="0.85546875" style="17" customWidth="1"/>
    <col min="2947" max="2947" width="13.28515625" style="17" customWidth="1"/>
    <col min="2948" max="2948" width="0.7109375" style="17" customWidth="1"/>
    <col min="2949" max="2949" width="13.28515625" style="17" customWidth="1"/>
    <col min="2950" max="2950" width="0.7109375" style="17" customWidth="1"/>
    <col min="2951" max="2951" width="13.28515625" style="17" customWidth="1"/>
    <col min="2952" max="2952" width="0.7109375" style="17" customWidth="1"/>
    <col min="2953" max="2953" width="13.28515625" style="17" customWidth="1"/>
    <col min="2954" max="2954" width="4.42578125" style="17" customWidth="1"/>
    <col min="2955" max="2955" width="4" style="17" customWidth="1"/>
    <col min="2956" max="2956" width="15.85546875" style="17" bestFit="1" customWidth="1"/>
    <col min="2957" max="2957" width="17" style="17" bestFit="1" customWidth="1"/>
    <col min="2958" max="2958" width="1" style="17" customWidth="1"/>
    <col min="2959" max="2959" width="15.5703125" style="17" bestFit="1" customWidth="1"/>
    <col min="2960" max="2960" width="16.85546875" style="17" bestFit="1" customWidth="1"/>
    <col min="2961" max="2961" width="12.28515625" style="17" bestFit="1" customWidth="1"/>
    <col min="2962" max="3196" width="9.140625" style="17"/>
    <col min="3197" max="3199" width="1.7109375" style="17" customWidth="1"/>
    <col min="3200" max="3200" width="31.140625" style="17" customWidth="1"/>
    <col min="3201" max="3201" width="5.7109375" style="17" customWidth="1"/>
    <col min="3202" max="3202" width="0.85546875" style="17" customWidth="1"/>
    <col min="3203" max="3203" width="13.28515625" style="17" customWidth="1"/>
    <col min="3204" max="3204" width="0.7109375" style="17" customWidth="1"/>
    <col min="3205" max="3205" width="13.28515625" style="17" customWidth="1"/>
    <col min="3206" max="3206" width="0.7109375" style="17" customWidth="1"/>
    <col min="3207" max="3207" width="13.28515625" style="17" customWidth="1"/>
    <col min="3208" max="3208" width="0.7109375" style="17" customWidth="1"/>
    <col min="3209" max="3209" width="13.28515625" style="17" customWidth="1"/>
    <col min="3210" max="3210" width="4.42578125" style="17" customWidth="1"/>
    <col min="3211" max="3211" width="4" style="17" customWidth="1"/>
    <col min="3212" max="3212" width="15.85546875" style="17" bestFit="1" customWidth="1"/>
    <col min="3213" max="3213" width="17" style="17" bestFit="1" customWidth="1"/>
    <col min="3214" max="3214" width="1" style="17" customWidth="1"/>
    <col min="3215" max="3215" width="15.5703125" style="17" bestFit="1" customWidth="1"/>
    <col min="3216" max="3216" width="16.85546875" style="17" bestFit="1" customWidth="1"/>
    <col min="3217" max="3217" width="12.28515625" style="17" bestFit="1" customWidth="1"/>
    <col min="3218" max="3452" width="9.140625" style="17"/>
    <col min="3453" max="3455" width="1.7109375" style="17" customWidth="1"/>
    <col min="3456" max="3456" width="31.140625" style="17" customWidth="1"/>
    <col min="3457" max="3457" width="5.7109375" style="17" customWidth="1"/>
    <col min="3458" max="3458" width="0.85546875" style="17" customWidth="1"/>
    <col min="3459" max="3459" width="13.28515625" style="17" customWidth="1"/>
    <col min="3460" max="3460" width="0.7109375" style="17" customWidth="1"/>
    <col min="3461" max="3461" width="13.28515625" style="17" customWidth="1"/>
    <col min="3462" max="3462" width="0.7109375" style="17" customWidth="1"/>
    <col min="3463" max="3463" width="13.28515625" style="17" customWidth="1"/>
    <col min="3464" max="3464" width="0.7109375" style="17" customWidth="1"/>
    <col min="3465" max="3465" width="13.28515625" style="17" customWidth="1"/>
    <col min="3466" max="3466" width="4.42578125" style="17" customWidth="1"/>
    <col min="3467" max="3467" width="4" style="17" customWidth="1"/>
    <col min="3468" max="3468" width="15.85546875" style="17" bestFit="1" customWidth="1"/>
    <col min="3469" max="3469" width="17" style="17" bestFit="1" customWidth="1"/>
    <col min="3470" max="3470" width="1" style="17" customWidth="1"/>
    <col min="3471" max="3471" width="15.5703125" style="17" bestFit="1" customWidth="1"/>
    <col min="3472" max="3472" width="16.85546875" style="17" bestFit="1" customWidth="1"/>
    <col min="3473" max="3473" width="12.28515625" style="17" bestFit="1" customWidth="1"/>
    <col min="3474" max="3708" width="9.140625" style="17"/>
    <col min="3709" max="3711" width="1.7109375" style="17" customWidth="1"/>
    <col min="3712" max="3712" width="31.140625" style="17" customWidth="1"/>
    <col min="3713" max="3713" width="5.7109375" style="17" customWidth="1"/>
    <col min="3714" max="3714" width="0.85546875" style="17" customWidth="1"/>
    <col min="3715" max="3715" width="13.28515625" style="17" customWidth="1"/>
    <col min="3716" max="3716" width="0.7109375" style="17" customWidth="1"/>
    <col min="3717" max="3717" width="13.28515625" style="17" customWidth="1"/>
    <col min="3718" max="3718" width="0.7109375" style="17" customWidth="1"/>
    <col min="3719" max="3719" width="13.28515625" style="17" customWidth="1"/>
    <col min="3720" max="3720" width="0.7109375" style="17" customWidth="1"/>
    <col min="3721" max="3721" width="13.28515625" style="17" customWidth="1"/>
    <col min="3722" max="3722" width="4.42578125" style="17" customWidth="1"/>
    <col min="3723" max="3723" width="4" style="17" customWidth="1"/>
    <col min="3724" max="3724" width="15.85546875" style="17" bestFit="1" customWidth="1"/>
    <col min="3725" max="3725" width="17" style="17" bestFit="1" customWidth="1"/>
    <col min="3726" max="3726" width="1" style="17" customWidth="1"/>
    <col min="3727" max="3727" width="15.5703125" style="17" bestFit="1" customWidth="1"/>
    <col min="3728" max="3728" width="16.85546875" style="17" bestFit="1" customWidth="1"/>
    <col min="3729" max="3729" width="12.28515625" style="17" bestFit="1" customWidth="1"/>
    <col min="3730" max="3964" width="9.140625" style="17"/>
    <col min="3965" max="3967" width="1.7109375" style="17" customWidth="1"/>
    <col min="3968" max="3968" width="31.140625" style="17" customWidth="1"/>
    <col min="3969" max="3969" width="5.7109375" style="17" customWidth="1"/>
    <col min="3970" max="3970" width="0.85546875" style="17" customWidth="1"/>
    <col min="3971" max="3971" width="13.28515625" style="17" customWidth="1"/>
    <col min="3972" max="3972" width="0.7109375" style="17" customWidth="1"/>
    <col min="3973" max="3973" width="13.28515625" style="17" customWidth="1"/>
    <col min="3974" max="3974" width="0.7109375" style="17" customWidth="1"/>
    <col min="3975" max="3975" width="13.28515625" style="17" customWidth="1"/>
    <col min="3976" max="3976" width="0.7109375" style="17" customWidth="1"/>
    <col min="3977" max="3977" width="13.28515625" style="17" customWidth="1"/>
    <col min="3978" max="3978" width="4.42578125" style="17" customWidth="1"/>
    <col min="3979" max="3979" width="4" style="17" customWidth="1"/>
    <col min="3980" max="3980" width="15.85546875" style="17" bestFit="1" customWidth="1"/>
    <col min="3981" max="3981" width="17" style="17" bestFit="1" customWidth="1"/>
    <col min="3982" max="3982" width="1" style="17" customWidth="1"/>
    <col min="3983" max="3983" width="15.5703125" style="17" bestFit="1" customWidth="1"/>
    <col min="3984" max="3984" width="16.85546875" style="17" bestFit="1" customWidth="1"/>
    <col min="3985" max="3985" width="12.28515625" style="17" bestFit="1" customWidth="1"/>
    <col min="3986" max="4220" width="9.140625" style="17"/>
    <col min="4221" max="4223" width="1.7109375" style="17" customWidth="1"/>
    <col min="4224" max="4224" width="31.140625" style="17" customWidth="1"/>
    <col min="4225" max="4225" width="5.7109375" style="17" customWidth="1"/>
    <col min="4226" max="4226" width="0.85546875" style="17" customWidth="1"/>
    <col min="4227" max="4227" width="13.28515625" style="17" customWidth="1"/>
    <col min="4228" max="4228" width="0.7109375" style="17" customWidth="1"/>
    <col min="4229" max="4229" width="13.28515625" style="17" customWidth="1"/>
    <col min="4230" max="4230" width="0.7109375" style="17" customWidth="1"/>
    <col min="4231" max="4231" width="13.28515625" style="17" customWidth="1"/>
    <col min="4232" max="4232" width="0.7109375" style="17" customWidth="1"/>
    <col min="4233" max="4233" width="13.28515625" style="17" customWidth="1"/>
    <col min="4234" max="4234" width="4.42578125" style="17" customWidth="1"/>
    <col min="4235" max="4235" width="4" style="17" customWidth="1"/>
    <col min="4236" max="4236" width="15.85546875" style="17" bestFit="1" customWidth="1"/>
    <col min="4237" max="4237" width="17" style="17" bestFit="1" customWidth="1"/>
    <col min="4238" max="4238" width="1" style="17" customWidth="1"/>
    <col min="4239" max="4239" width="15.5703125" style="17" bestFit="1" customWidth="1"/>
    <col min="4240" max="4240" width="16.85546875" style="17" bestFit="1" customWidth="1"/>
    <col min="4241" max="4241" width="12.28515625" style="17" bestFit="1" customWidth="1"/>
    <col min="4242" max="4476" width="9.140625" style="17"/>
    <col min="4477" max="4479" width="1.7109375" style="17" customWidth="1"/>
    <col min="4480" max="4480" width="31.140625" style="17" customWidth="1"/>
    <col min="4481" max="4481" width="5.7109375" style="17" customWidth="1"/>
    <col min="4482" max="4482" width="0.85546875" style="17" customWidth="1"/>
    <col min="4483" max="4483" width="13.28515625" style="17" customWidth="1"/>
    <col min="4484" max="4484" width="0.7109375" style="17" customWidth="1"/>
    <col min="4485" max="4485" width="13.28515625" style="17" customWidth="1"/>
    <col min="4486" max="4486" width="0.7109375" style="17" customWidth="1"/>
    <col min="4487" max="4487" width="13.28515625" style="17" customWidth="1"/>
    <col min="4488" max="4488" width="0.7109375" style="17" customWidth="1"/>
    <col min="4489" max="4489" width="13.28515625" style="17" customWidth="1"/>
    <col min="4490" max="4490" width="4.42578125" style="17" customWidth="1"/>
    <col min="4491" max="4491" width="4" style="17" customWidth="1"/>
    <col min="4492" max="4492" width="15.85546875" style="17" bestFit="1" customWidth="1"/>
    <col min="4493" max="4493" width="17" style="17" bestFit="1" customWidth="1"/>
    <col min="4494" max="4494" width="1" style="17" customWidth="1"/>
    <col min="4495" max="4495" width="15.5703125" style="17" bestFit="1" customWidth="1"/>
    <col min="4496" max="4496" width="16.85546875" style="17" bestFit="1" customWidth="1"/>
    <col min="4497" max="4497" width="12.28515625" style="17" bestFit="1" customWidth="1"/>
    <col min="4498" max="4732" width="9.140625" style="17"/>
    <col min="4733" max="4735" width="1.7109375" style="17" customWidth="1"/>
    <col min="4736" max="4736" width="31.140625" style="17" customWidth="1"/>
    <col min="4737" max="4737" width="5.7109375" style="17" customWidth="1"/>
    <col min="4738" max="4738" width="0.85546875" style="17" customWidth="1"/>
    <col min="4739" max="4739" width="13.28515625" style="17" customWidth="1"/>
    <col min="4740" max="4740" width="0.7109375" style="17" customWidth="1"/>
    <col min="4741" max="4741" width="13.28515625" style="17" customWidth="1"/>
    <col min="4742" max="4742" width="0.7109375" style="17" customWidth="1"/>
    <col min="4743" max="4743" width="13.28515625" style="17" customWidth="1"/>
    <col min="4744" max="4744" width="0.7109375" style="17" customWidth="1"/>
    <col min="4745" max="4745" width="13.28515625" style="17" customWidth="1"/>
    <col min="4746" max="4746" width="4.42578125" style="17" customWidth="1"/>
    <col min="4747" max="4747" width="4" style="17" customWidth="1"/>
    <col min="4748" max="4748" width="15.85546875" style="17" bestFit="1" customWidth="1"/>
    <col min="4749" max="4749" width="17" style="17" bestFit="1" customWidth="1"/>
    <col min="4750" max="4750" width="1" style="17" customWidth="1"/>
    <col min="4751" max="4751" width="15.5703125" style="17" bestFit="1" customWidth="1"/>
    <col min="4752" max="4752" width="16.85546875" style="17" bestFit="1" customWidth="1"/>
    <col min="4753" max="4753" width="12.28515625" style="17" bestFit="1" customWidth="1"/>
    <col min="4754" max="4988" width="9.140625" style="17"/>
    <col min="4989" max="4991" width="1.7109375" style="17" customWidth="1"/>
    <col min="4992" max="4992" width="31.140625" style="17" customWidth="1"/>
    <col min="4993" max="4993" width="5.7109375" style="17" customWidth="1"/>
    <col min="4994" max="4994" width="0.85546875" style="17" customWidth="1"/>
    <col min="4995" max="4995" width="13.28515625" style="17" customWidth="1"/>
    <col min="4996" max="4996" width="0.7109375" style="17" customWidth="1"/>
    <col min="4997" max="4997" width="13.28515625" style="17" customWidth="1"/>
    <col min="4998" max="4998" width="0.7109375" style="17" customWidth="1"/>
    <col min="4999" max="4999" width="13.28515625" style="17" customWidth="1"/>
    <col min="5000" max="5000" width="0.7109375" style="17" customWidth="1"/>
    <col min="5001" max="5001" width="13.28515625" style="17" customWidth="1"/>
    <col min="5002" max="5002" width="4.42578125" style="17" customWidth="1"/>
    <col min="5003" max="5003" width="4" style="17" customWidth="1"/>
    <col min="5004" max="5004" width="15.85546875" style="17" bestFit="1" customWidth="1"/>
    <col min="5005" max="5005" width="17" style="17" bestFit="1" customWidth="1"/>
    <col min="5006" max="5006" width="1" style="17" customWidth="1"/>
    <col min="5007" max="5007" width="15.5703125" style="17" bestFit="1" customWidth="1"/>
    <col min="5008" max="5008" width="16.85546875" style="17" bestFit="1" customWidth="1"/>
    <col min="5009" max="5009" width="12.28515625" style="17" bestFit="1" customWidth="1"/>
    <col min="5010" max="5244" width="9.140625" style="17"/>
    <col min="5245" max="5247" width="1.7109375" style="17" customWidth="1"/>
    <col min="5248" max="5248" width="31.140625" style="17" customWidth="1"/>
    <col min="5249" max="5249" width="5.7109375" style="17" customWidth="1"/>
    <col min="5250" max="5250" width="0.85546875" style="17" customWidth="1"/>
    <col min="5251" max="5251" width="13.28515625" style="17" customWidth="1"/>
    <col min="5252" max="5252" width="0.7109375" style="17" customWidth="1"/>
    <col min="5253" max="5253" width="13.28515625" style="17" customWidth="1"/>
    <col min="5254" max="5254" width="0.7109375" style="17" customWidth="1"/>
    <col min="5255" max="5255" width="13.28515625" style="17" customWidth="1"/>
    <col min="5256" max="5256" width="0.7109375" style="17" customWidth="1"/>
    <col min="5257" max="5257" width="13.28515625" style="17" customWidth="1"/>
    <col min="5258" max="5258" width="4.42578125" style="17" customWidth="1"/>
    <col min="5259" max="5259" width="4" style="17" customWidth="1"/>
    <col min="5260" max="5260" width="15.85546875" style="17" bestFit="1" customWidth="1"/>
    <col min="5261" max="5261" width="17" style="17" bestFit="1" customWidth="1"/>
    <col min="5262" max="5262" width="1" style="17" customWidth="1"/>
    <col min="5263" max="5263" width="15.5703125" style="17" bestFit="1" customWidth="1"/>
    <col min="5264" max="5264" width="16.85546875" style="17" bestFit="1" customWidth="1"/>
    <col min="5265" max="5265" width="12.28515625" style="17" bestFit="1" customWidth="1"/>
    <col min="5266" max="5500" width="9.140625" style="17"/>
    <col min="5501" max="5503" width="1.7109375" style="17" customWidth="1"/>
    <col min="5504" max="5504" width="31.140625" style="17" customWidth="1"/>
    <col min="5505" max="5505" width="5.7109375" style="17" customWidth="1"/>
    <col min="5506" max="5506" width="0.85546875" style="17" customWidth="1"/>
    <col min="5507" max="5507" width="13.28515625" style="17" customWidth="1"/>
    <col min="5508" max="5508" width="0.7109375" style="17" customWidth="1"/>
    <col min="5509" max="5509" width="13.28515625" style="17" customWidth="1"/>
    <col min="5510" max="5510" width="0.7109375" style="17" customWidth="1"/>
    <col min="5511" max="5511" width="13.28515625" style="17" customWidth="1"/>
    <col min="5512" max="5512" width="0.7109375" style="17" customWidth="1"/>
    <col min="5513" max="5513" width="13.28515625" style="17" customWidth="1"/>
    <col min="5514" max="5514" width="4.42578125" style="17" customWidth="1"/>
    <col min="5515" max="5515" width="4" style="17" customWidth="1"/>
    <col min="5516" max="5516" width="15.85546875" style="17" bestFit="1" customWidth="1"/>
    <col min="5517" max="5517" width="17" style="17" bestFit="1" customWidth="1"/>
    <col min="5518" max="5518" width="1" style="17" customWidth="1"/>
    <col min="5519" max="5519" width="15.5703125" style="17" bestFit="1" customWidth="1"/>
    <col min="5520" max="5520" width="16.85546875" style="17" bestFit="1" customWidth="1"/>
    <col min="5521" max="5521" width="12.28515625" style="17" bestFit="1" customWidth="1"/>
    <col min="5522" max="5756" width="9.140625" style="17"/>
    <col min="5757" max="5759" width="1.7109375" style="17" customWidth="1"/>
    <col min="5760" max="5760" width="31.140625" style="17" customWidth="1"/>
    <col min="5761" max="5761" width="5.7109375" style="17" customWidth="1"/>
    <col min="5762" max="5762" width="0.85546875" style="17" customWidth="1"/>
    <col min="5763" max="5763" width="13.28515625" style="17" customWidth="1"/>
    <col min="5764" max="5764" width="0.7109375" style="17" customWidth="1"/>
    <col min="5765" max="5765" width="13.28515625" style="17" customWidth="1"/>
    <col min="5766" max="5766" width="0.7109375" style="17" customWidth="1"/>
    <col min="5767" max="5767" width="13.28515625" style="17" customWidth="1"/>
    <col min="5768" max="5768" width="0.7109375" style="17" customWidth="1"/>
    <col min="5769" max="5769" width="13.28515625" style="17" customWidth="1"/>
    <col min="5770" max="5770" width="4.42578125" style="17" customWidth="1"/>
    <col min="5771" max="5771" width="4" style="17" customWidth="1"/>
    <col min="5772" max="5772" width="15.85546875" style="17" bestFit="1" customWidth="1"/>
    <col min="5773" max="5773" width="17" style="17" bestFit="1" customWidth="1"/>
    <col min="5774" max="5774" width="1" style="17" customWidth="1"/>
    <col min="5775" max="5775" width="15.5703125" style="17" bestFit="1" customWidth="1"/>
    <col min="5776" max="5776" width="16.85546875" style="17" bestFit="1" customWidth="1"/>
    <col min="5777" max="5777" width="12.28515625" style="17" bestFit="1" customWidth="1"/>
    <col min="5778" max="6012" width="9.140625" style="17"/>
    <col min="6013" max="6015" width="1.7109375" style="17" customWidth="1"/>
    <col min="6016" max="6016" width="31.140625" style="17" customWidth="1"/>
    <col min="6017" max="6017" width="5.7109375" style="17" customWidth="1"/>
    <col min="6018" max="6018" width="0.85546875" style="17" customWidth="1"/>
    <col min="6019" max="6019" width="13.28515625" style="17" customWidth="1"/>
    <col min="6020" max="6020" width="0.7109375" style="17" customWidth="1"/>
    <col min="6021" max="6021" width="13.28515625" style="17" customWidth="1"/>
    <col min="6022" max="6022" width="0.7109375" style="17" customWidth="1"/>
    <col min="6023" max="6023" width="13.28515625" style="17" customWidth="1"/>
    <col min="6024" max="6024" width="0.7109375" style="17" customWidth="1"/>
    <col min="6025" max="6025" width="13.28515625" style="17" customWidth="1"/>
    <col min="6026" max="6026" width="4.42578125" style="17" customWidth="1"/>
    <col min="6027" max="6027" width="4" style="17" customWidth="1"/>
    <col min="6028" max="6028" width="15.85546875" style="17" bestFit="1" customWidth="1"/>
    <col min="6029" max="6029" width="17" style="17" bestFit="1" customWidth="1"/>
    <col min="6030" max="6030" width="1" style="17" customWidth="1"/>
    <col min="6031" max="6031" width="15.5703125" style="17" bestFit="1" customWidth="1"/>
    <col min="6032" max="6032" width="16.85546875" style="17" bestFit="1" customWidth="1"/>
    <col min="6033" max="6033" width="12.28515625" style="17" bestFit="1" customWidth="1"/>
    <col min="6034" max="6268" width="9.140625" style="17"/>
    <col min="6269" max="6271" width="1.7109375" style="17" customWidth="1"/>
    <col min="6272" max="6272" width="31.140625" style="17" customWidth="1"/>
    <col min="6273" max="6273" width="5.7109375" style="17" customWidth="1"/>
    <col min="6274" max="6274" width="0.85546875" style="17" customWidth="1"/>
    <col min="6275" max="6275" width="13.28515625" style="17" customWidth="1"/>
    <col min="6276" max="6276" width="0.7109375" style="17" customWidth="1"/>
    <col min="6277" max="6277" width="13.28515625" style="17" customWidth="1"/>
    <col min="6278" max="6278" width="0.7109375" style="17" customWidth="1"/>
    <col min="6279" max="6279" width="13.28515625" style="17" customWidth="1"/>
    <col min="6280" max="6280" width="0.7109375" style="17" customWidth="1"/>
    <col min="6281" max="6281" width="13.28515625" style="17" customWidth="1"/>
    <col min="6282" max="6282" width="4.42578125" style="17" customWidth="1"/>
    <col min="6283" max="6283" width="4" style="17" customWidth="1"/>
    <col min="6284" max="6284" width="15.85546875" style="17" bestFit="1" customWidth="1"/>
    <col min="6285" max="6285" width="17" style="17" bestFit="1" customWidth="1"/>
    <col min="6286" max="6286" width="1" style="17" customWidth="1"/>
    <col min="6287" max="6287" width="15.5703125" style="17" bestFit="1" customWidth="1"/>
    <col min="6288" max="6288" width="16.85546875" style="17" bestFit="1" customWidth="1"/>
    <col min="6289" max="6289" width="12.28515625" style="17" bestFit="1" customWidth="1"/>
    <col min="6290" max="6524" width="9.140625" style="17"/>
    <col min="6525" max="6527" width="1.7109375" style="17" customWidth="1"/>
    <col min="6528" max="6528" width="31.140625" style="17" customWidth="1"/>
    <col min="6529" max="6529" width="5.7109375" style="17" customWidth="1"/>
    <col min="6530" max="6530" width="0.85546875" style="17" customWidth="1"/>
    <col min="6531" max="6531" width="13.28515625" style="17" customWidth="1"/>
    <col min="6532" max="6532" width="0.7109375" style="17" customWidth="1"/>
    <col min="6533" max="6533" width="13.28515625" style="17" customWidth="1"/>
    <col min="6534" max="6534" width="0.7109375" style="17" customWidth="1"/>
    <col min="6535" max="6535" width="13.28515625" style="17" customWidth="1"/>
    <col min="6536" max="6536" width="0.7109375" style="17" customWidth="1"/>
    <col min="6537" max="6537" width="13.28515625" style="17" customWidth="1"/>
    <col min="6538" max="6538" width="4.42578125" style="17" customWidth="1"/>
    <col min="6539" max="6539" width="4" style="17" customWidth="1"/>
    <col min="6540" max="6540" width="15.85546875" style="17" bestFit="1" customWidth="1"/>
    <col min="6541" max="6541" width="17" style="17" bestFit="1" customWidth="1"/>
    <col min="6542" max="6542" width="1" style="17" customWidth="1"/>
    <col min="6543" max="6543" width="15.5703125" style="17" bestFit="1" customWidth="1"/>
    <col min="6544" max="6544" width="16.85546875" style="17" bestFit="1" customWidth="1"/>
    <col min="6545" max="6545" width="12.28515625" style="17" bestFit="1" customWidth="1"/>
    <col min="6546" max="6780" width="9.140625" style="17"/>
    <col min="6781" max="6783" width="1.7109375" style="17" customWidth="1"/>
    <col min="6784" max="6784" width="31.140625" style="17" customWidth="1"/>
    <col min="6785" max="6785" width="5.7109375" style="17" customWidth="1"/>
    <col min="6786" max="6786" width="0.85546875" style="17" customWidth="1"/>
    <col min="6787" max="6787" width="13.28515625" style="17" customWidth="1"/>
    <col min="6788" max="6788" width="0.7109375" style="17" customWidth="1"/>
    <col min="6789" max="6789" width="13.28515625" style="17" customWidth="1"/>
    <col min="6790" max="6790" width="0.7109375" style="17" customWidth="1"/>
    <col min="6791" max="6791" width="13.28515625" style="17" customWidth="1"/>
    <col min="6792" max="6792" width="0.7109375" style="17" customWidth="1"/>
    <col min="6793" max="6793" width="13.28515625" style="17" customWidth="1"/>
    <col min="6794" max="6794" width="4.42578125" style="17" customWidth="1"/>
    <col min="6795" max="6795" width="4" style="17" customWidth="1"/>
    <col min="6796" max="6796" width="15.85546875" style="17" bestFit="1" customWidth="1"/>
    <col min="6797" max="6797" width="17" style="17" bestFit="1" customWidth="1"/>
    <col min="6798" max="6798" width="1" style="17" customWidth="1"/>
    <col min="6799" max="6799" width="15.5703125" style="17" bestFit="1" customWidth="1"/>
    <col min="6800" max="6800" width="16.85546875" style="17" bestFit="1" customWidth="1"/>
    <col min="6801" max="6801" width="12.28515625" style="17" bestFit="1" customWidth="1"/>
    <col min="6802" max="7036" width="9.140625" style="17"/>
    <col min="7037" max="7039" width="1.7109375" style="17" customWidth="1"/>
    <col min="7040" max="7040" width="31.140625" style="17" customWidth="1"/>
    <col min="7041" max="7041" width="5.7109375" style="17" customWidth="1"/>
    <col min="7042" max="7042" width="0.85546875" style="17" customWidth="1"/>
    <col min="7043" max="7043" width="13.28515625" style="17" customWidth="1"/>
    <col min="7044" max="7044" width="0.7109375" style="17" customWidth="1"/>
    <col min="7045" max="7045" width="13.28515625" style="17" customWidth="1"/>
    <col min="7046" max="7046" width="0.7109375" style="17" customWidth="1"/>
    <col min="7047" max="7047" width="13.28515625" style="17" customWidth="1"/>
    <col min="7048" max="7048" width="0.7109375" style="17" customWidth="1"/>
    <col min="7049" max="7049" width="13.28515625" style="17" customWidth="1"/>
    <col min="7050" max="7050" width="4.42578125" style="17" customWidth="1"/>
    <col min="7051" max="7051" width="4" style="17" customWidth="1"/>
    <col min="7052" max="7052" width="15.85546875" style="17" bestFit="1" customWidth="1"/>
    <col min="7053" max="7053" width="17" style="17" bestFit="1" customWidth="1"/>
    <col min="7054" max="7054" width="1" style="17" customWidth="1"/>
    <col min="7055" max="7055" width="15.5703125" style="17" bestFit="1" customWidth="1"/>
    <col min="7056" max="7056" width="16.85546875" style="17" bestFit="1" customWidth="1"/>
    <col min="7057" max="7057" width="12.28515625" style="17" bestFit="1" customWidth="1"/>
    <col min="7058" max="7292" width="9.140625" style="17"/>
    <col min="7293" max="7295" width="1.7109375" style="17" customWidth="1"/>
    <col min="7296" max="7296" width="31.140625" style="17" customWidth="1"/>
    <col min="7297" max="7297" width="5.7109375" style="17" customWidth="1"/>
    <col min="7298" max="7298" width="0.85546875" style="17" customWidth="1"/>
    <col min="7299" max="7299" width="13.28515625" style="17" customWidth="1"/>
    <col min="7300" max="7300" width="0.7109375" style="17" customWidth="1"/>
    <col min="7301" max="7301" width="13.28515625" style="17" customWidth="1"/>
    <col min="7302" max="7302" width="0.7109375" style="17" customWidth="1"/>
    <col min="7303" max="7303" width="13.28515625" style="17" customWidth="1"/>
    <col min="7304" max="7304" width="0.7109375" style="17" customWidth="1"/>
    <col min="7305" max="7305" width="13.28515625" style="17" customWidth="1"/>
    <col min="7306" max="7306" width="4.42578125" style="17" customWidth="1"/>
    <col min="7307" max="7307" width="4" style="17" customWidth="1"/>
    <col min="7308" max="7308" width="15.85546875" style="17" bestFit="1" customWidth="1"/>
    <col min="7309" max="7309" width="17" style="17" bestFit="1" customWidth="1"/>
    <col min="7310" max="7310" width="1" style="17" customWidth="1"/>
    <col min="7311" max="7311" width="15.5703125" style="17" bestFit="1" customWidth="1"/>
    <col min="7312" max="7312" width="16.85546875" style="17" bestFit="1" customWidth="1"/>
    <col min="7313" max="7313" width="12.28515625" style="17" bestFit="1" customWidth="1"/>
    <col min="7314" max="7548" width="9.140625" style="17"/>
    <col min="7549" max="7551" width="1.7109375" style="17" customWidth="1"/>
    <col min="7552" max="7552" width="31.140625" style="17" customWidth="1"/>
    <col min="7553" max="7553" width="5.7109375" style="17" customWidth="1"/>
    <col min="7554" max="7554" width="0.85546875" style="17" customWidth="1"/>
    <col min="7555" max="7555" width="13.28515625" style="17" customWidth="1"/>
    <col min="7556" max="7556" width="0.7109375" style="17" customWidth="1"/>
    <col min="7557" max="7557" width="13.28515625" style="17" customWidth="1"/>
    <col min="7558" max="7558" width="0.7109375" style="17" customWidth="1"/>
    <col min="7559" max="7559" width="13.28515625" style="17" customWidth="1"/>
    <col min="7560" max="7560" width="0.7109375" style="17" customWidth="1"/>
    <col min="7561" max="7561" width="13.28515625" style="17" customWidth="1"/>
    <col min="7562" max="7562" width="4.42578125" style="17" customWidth="1"/>
    <col min="7563" max="7563" width="4" style="17" customWidth="1"/>
    <col min="7564" max="7564" width="15.85546875" style="17" bestFit="1" customWidth="1"/>
    <col min="7565" max="7565" width="17" style="17" bestFit="1" customWidth="1"/>
    <col min="7566" max="7566" width="1" style="17" customWidth="1"/>
    <col min="7567" max="7567" width="15.5703125" style="17" bestFit="1" customWidth="1"/>
    <col min="7568" max="7568" width="16.85546875" style="17" bestFit="1" customWidth="1"/>
    <col min="7569" max="7569" width="12.28515625" style="17" bestFit="1" customWidth="1"/>
    <col min="7570" max="7804" width="9.140625" style="17"/>
    <col min="7805" max="7807" width="1.7109375" style="17" customWidth="1"/>
    <col min="7808" max="7808" width="31.140625" style="17" customWidth="1"/>
    <col min="7809" max="7809" width="5.7109375" style="17" customWidth="1"/>
    <col min="7810" max="7810" width="0.85546875" style="17" customWidth="1"/>
    <col min="7811" max="7811" width="13.28515625" style="17" customWidth="1"/>
    <col min="7812" max="7812" width="0.7109375" style="17" customWidth="1"/>
    <col min="7813" max="7813" width="13.28515625" style="17" customWidth="1"/>
    <col min="7814" max="7814" width="0.7109375" style="17" customWidth="1"/>
    <col min="7815" max="7815" width="13.28515625" style="17" customWidth="1"/>
    <col min="7816" max="7816" width="0.7109375" style="17" customWidth="1"/>
    <col min="7817" max="7817" width="13.28515625" style="17" customWidth="1"/>
    <col min="7818" max="7818" width="4.42578125" style="17" customWidth="1"/>
    <col min="7819" max="7819" width="4" style="17" customWidth="1"/>
    <col min="7820" max="7820" width="15.85546875" style="17" bestFit="1" customWidth="1"/>
    <col min="7821" max="7821" width="17" style="17" bestFit="1" customWidth="1"/>
    <col min="7822" max="7822" width="1" style="17" customWidth="1"/>
    <col min="7823" max="7823" width="15.5703125" style="17" bestFit="1" customWidth="1"/>
    <col min="7824" max="7824" width="16.85546875" style="17" bestFit="1" customWidth="1"/>
    <col min="7825" max="7825" width="12.28515625" style="17" bestFit="1" customWidth="1"/>
    <col min="7826" max="8060" width="9.140625" style="17"/>
    <col min="8061" max="8063" width="1.7109375" style="17" customWidth="1"/>
    <col min="8064" max="8064" width="31.140625" style="17" customWidth="1"/>
    <col min="8065" max="8065" width="5.7109375" style="17" customWidth="1"/>
    <col min="8066" max="8066" width="0.85546875" style="17" customWidth="1"/>
    <col min="8067" max="8067" width="13.28515625" style="17" customWidth="1"/>
    <col min="8068" max="8068" width="0.7109375" style="17" customWidth="1"/>
    <col min="8069" max="8069" width="13.28515625" style="17" customWidth="1"/>
    <col min="8070" max="8070" width="0.7109375" style="17" customWidth="1"/>
    <col min="8071" max="8071" width="13.28515625" style="17" customWidth="1"/>
    <col min="8072" max="8072" width="0.7109375" style="17" customWidth="1"/>
    <col min="8073" max="8073" width="13.28515625" style="17" customWidth="1"/>
    <col min="8074" max="8074" width="4.42578125" style="17" customWidth="1"/>
    <col min="8075" max="8075" width="4" style="17" customWidth="1"/>
    <col min="8076" max="8076" width="15.85546875" style="17" bestFit="1" customWidth="1"/>
    <col min="8077" max="8077" width="17" style="17" bestFit="1" customWidth="1"/>
    <col min="8078" max="8078" width="1" style="17" customWidth="1"/>
    <col min="8079" max="8079" width="15.5703125" style="17" bestFit="1" customWidth="1"/>
    <col min="8080" max="8080" width="16.85546875" style="17" bestFit="1" customWidth="1"/>
    <col min="8081" max="8081" width="12.28515625" style="17" bestFit="1" customWidth="1"/>
    <col min="8082" max="8316" width="9.140625" style="17"/>
    <col min="8317" max="8319" width="1.7109375" style="17" customWidth="1"/>
    <col min="8320" max="8320" width="31.140625" style="17" customWidth="1"/>
    <col min="8321" max="8321" width="5.7109375" style="17" customWidth="1"/>
    <col min="8322" max="8322" width="0.85546875" style="17" customWidth="1"/>
    <col min="8323" max="8323" width="13.28515625" style="17" customWidth="1"/>
    <col min="8324" max="8324" width="0.7109375" style="17" customWidth="1"/>
    <col min="8325" max="8325" width="13.28515625" style="17" customWidth="1"/>
    <col min="8326" max="8326" width="0.7109375" style="17" customWidth="1"/>
    <col min="8327" max="8327" width="13.28515625" style="17" customWidth="1"/>
    <col min="8328" max="8328" width="0.7109375" style="17" customWidth="1"/>
    <col min="8329" max="8329" width="13.28515625" style="17" customWidth="1"/>
    <col min="8330" max="8330" width="4.42578125" style="17" customWidth="1"/>
    <col min="8331" max="8331" width="4" style="17" customWidth="1"/>
    <col min="8332" max="8332" width="15.85546875" style="17" bestFit="1" customWidth="1"/>
    <col min="8333" max="8333" width="17" style="17" bestFit="1" customWidth="1"/>
    <col min="8334" max="8334" width="1" style="17" customWidth="1"/>
    <col min="8335" max="8335" width="15.5703125" style="17" bestFit="1" customWidth="1"/>
    <col min="8336" max="8336" width="16.85546875" style="17" bestFit="1" customWidth="1"/>
    <col min="8337" max="8337" width="12.28515625" style="17" bestFit="1" customWidth="1"/>
    <col min="8338" max="8572" width="9.140625" style="17"/>
    <col min="8573" max="8575" width="1.7109375" style="17" customWidth="1"/>
    <col min="8576" max="8576" width="31.140625" style="17" customWidth="1"/>
    <col min="8577" max="8577" width="5.7109375" style="17" customWidth="1"/>
    <col min="8578" max="8578" width="0.85546875" style="17" customWidth="1"/>
    <col min="8579" max="8579" width="13.28515625" style="17" customWidth="1"/>
    <col min="8580" max="8580" width="0.7109375" style="17" customWidth="1"/>
    <col min="8581" max="8581" width="13.28515625" style="17" customWidth="1"/>
    <col min="8582" max="8582" width="0.7109375" style="17" customWidth="1"/>
    <col min="8583" max="8583" width="13.28515625" style="17" customWidth="1"/>
    <col min="8584" max="8584" width="0.7109375" style="17" customWidth="1"/>
    <col min="8585" max="8585" width="13.28515625" style="17" customWidth="1"/>
    <col min="8586" max="8586" width="4.42578125" style="17" customWidth="1"/>
    <col min="8587" max="8587" width="4" style="17" customWidth="1"/>
    <col min="8588" max="8588" width="15.85546875" style="17" bestFit="1" customWidth="1"/>
    <col min="8589" max="8589" width="17" style="17" bestFit="1" customWidth="1"/>
    <col min="8590" max="8590" width="1" style="17" customWidth="1"/>
    <col min="8591" max="8591" width="15.5703125" style="17" bestFit="1" customWidth="1"/>
    <col min="8592" max="8592" width="16.85546875" style="17" bestFit="1" customWidth="1"/>
    <col min="8593" max="8593" width="12.28515625" style="17" bestFit="1" customWidth="1"/>
    <col min="8594" max="8828" width="9.140625" style="17"/>
    <col min="8829" max="8831" width="1.7109375" style="17" customWidth="1"/>
    <col min="8832" max="8832" width="31.140625" style="17" customWidth="1"/>
    <col min="8833" max="8833" width="5.7109375" style="17" customWidth="1"/>
    <col min="8834" max="8834" width="0.85546875" style="17" customWidth="1"/>
    <col min="8835" max="8835" width="13.28515625" style="17" customWidth="1"/>
    <col min="8836" max="8836" width="0.7109375" style="17" customWidth="1"/>
    <col min="8837" max="8837" width="13.28515625" style="17" customWidth="1"/>
    <col min="8838" max="8838" width="0.7109375" style="17" customWidth="1"/>
    <col min="8839" max="8839" width="13.28515625" style="17" customWidth="1"/>
    <col min="8840" max="8840" width="0.7109375" style="17" customWidth="1"/>
    <col min="8841" max="8841" width="13.28515625" style="17" customWidth="1"/>
    <col min="8842" max="8842" width="4.42578125" style="17" customWidth="1"/>
    <col min="8843" max="8843" width="4" style="17" customWidth="1"/>
    <col min="8844" max="8844" width="15.85546875" style="17" bestFit="1" customWidth="1"/>
    <col min="8845" max="8845" width="17" style="17" bestFit="1" customWidth="1"/>
    <col min="8846" max="8846" width="1" style="17" customWidth="1"/>
    <col min="8847" max="8847" width="15.5703125" style="17" bestFit="1" customWidth="1"/>
    <col min="8848" max="8848" width="16.85546875" style="17" bestFit="1" customWidth="1"/>
    <col min="8849" max="8849" width="12.28515625" style="17" bestFit="1" customWidth="1"/>
    <col min="8850" max="9084" width="9.140625" style="17"/>
    <col min="9085" max="9087" width="1.7109375" style="17" customWidth="1"/>
    <col min="9088" max="9088" width="31.140625" style="17" customWidth="1"/>
    <col min="9089" max="9089" width="5.7109375" style="17" customWidth="1"/>
    <col min="9090" max="9090" width="0.85546875" style="17" customWidth="1"/>
    <col min="9091" max="9091" width="13.28515625" style="17" customWidth="1"/>
    <col min="9092" max="9092" width="0.7109375" style="17" customWidth="1"/>
    <col min="9093" max="9093" width="13.28515625" style="17" customWidth="1"/>
    <col min="9094" max="9094" width="0.7109375" style="17" customWidth="1"/>
    <col min="9095" max="9095" width="13.28515625" style="17" customWidth="1"/>
    <col min="9096" max="9096" width="0.7109375" style="17" customWidth="1"/>
    <col min="9097" max="9097" width="13.28515625" style="17" customWidth="1"/>
    <col min="9098" max="9098" width="4.42578125" style="17" customWidth="1"/>
    <col min="9099" max="9099" width="4" style="17" customWidth="1"/>
    <col min="9100" max="9100" width="15.85546875" style="17" bestFit="1" customWidth="1"/>
    <col min="9101" max="9101" width="17" style="17" bestFit="1" customWidth="1"/>
    <col min="9102" max="9102" width="1" style="17" customWidth="1"/>
    <col min="9103" max="9103" width="15.5703125" style="17" bestFit="1" customWidth="1"/>
    <col min="9104" max="9104" width="16.85546875" style="17" bestFit="1" customWidth="1"/>
    <col min="9105" max="9105" width="12.28515625" style="17" bestFit="1" customWidth="1"/>
    <col min="9106" max="9340" width="9.140625" style="17"/>
    <col min="9341" max="9343" width="1.7109375" style="17" customWidth="1"/>
    <col min="9344" max="9344" width="31.140625" style="17" customWidth="1"/>
    <col min="9345" max="9345" width="5.7109375" style="17" customWidth="1"/>
    <col min="9346" max="9346" width="0.85546875" style="17" customWidth="1"/>
    <col min="9347" max="9347" width="13.28515625" style="17" customWidth="1"/>
    <col min="9348" max="9348" width="0.7109375" style="17" customWidth="1"/>
    <col min="9349" max="9349" width="13.28515625" style="17" customWidth="1"/>
    <col min="9350" max="9350" width="0.7109375" style="17" customWidth="1"/>
    <col min="9351" max="9351" width="13.28515625" style="17" customWidth="1"/>
    <col min="9352" max="9352" width="0.7109375" style="17" customWidth="1"/>
    <col min="9353" max="9353" width="13.28515625" style="17" customWidth="1"/>
    <col min="9354" max="9354" width="4.42578125" style="17" customWidth="1"/>
    <col min="9355" max="9355" width="4" style="17" customWidth="1"/>
    <col min="9356" max="9356" width="15.85546875" style="17" bestFit="1" customWidth="1"/>
    <col min="9357" max="9357" width="17" style="17" bestFit="1" customWidth="1"/>
    <col min="9358" max="9358" width="1" style="17" customWidth="1"/>
    <col min="9359" max="9359" width="15.5703125" style="17" bestFit="1" customWidth="1"/>
    <col min="9360" max="9360" width="16.85546875" style="17" bestFit="1" customWidth="1"/>
    <col min="9361" max="9361" width="12.28515625" style="17" bestFit="1" customWidth="1"/>
    <col min="9362" max="9596" width="9.140625" style="17"/>
    <col min="9597" max="9599" width="1.7109375" style="17" customWidth="1"/>
    <col min="9600" max="9600" width="31.140625" style="17" customWidth="1"/>
    <col min="9601" max="9601" width="5.7109375" style="17" customWidth="1"/>
    <col min="9602" max="9602" width="0.85546875" style="17" customWidth="1"/>
    <col min="9603" max="9603" width="13.28515625" style="17" customWidth="1"/>
    <col min="9604" max="9604" width="0.7109375" style="17" customWidth="1"/>
    <col min="9605" max="9605" width="13.28515625" style="17" customWidth="1"/>
    <col min="9606" max="9606" width="0.7109375" style="17" customWidth="1"/>
    <col min="9607" max="9607" width="13.28515625" style="17" customWidth="1"/>
    <col min="9608" max="9608" width="0.7109375" style="17" customWidth="1"/>
    <col min="9609" max="9609" width="13.28515625" style="17" customWidth="1"/>
    <col min="9610" max="9610" width="4.42578125" style="17" customWidth="1"/>
    <col min="9611" max="9611" width="4" style="17" customWidth="1"/>
    <col min="9612" max="9612" width="15.85546875" style="17" bestFit="1" customWidth="1"/>
    <col min="9613" max="9613" width="17" style="17" bestFit="1" customWidth="1"/>
    <col min="9614" max="9614" width="1" style="17" customWidth="1"/>
    <col min="9615" max="9615" width="15.5703125" style="17" bestFit="1" customWidth="1"/>
    <col min="9616" max="9616" width="16.85546875" style="17" bestFit="1" customWidth="1"/>
    <col min="9617" max="9617" width="12.28515625" style="17" bestFit="1" customWidth="1"/>
    <col min="9618" max="9852" width="9.140625" style="17"/>
    <col min="9853" max="9855" width="1.7109375" style="17" customWidth="1"/>
    <col min="9856" max="9856" width="31.140625" style="17" customWidth="1"/>
    <col min="9857" max="9857" width="5.7109375" style="17" customWidth="1"/>
    <col min="9858" max="9858" width="0.85546875" style="17" customWidth="1"/>
    <col min="9859" max="9859" width="13.28515625" style="17" customWidth="1"/>
    <col min="9860" max="9860" width="0.7109375" style="17" customWidth="1"/>
    <col min="9861" max="9861" width="13.28515625" style="17" customWidth="1"/>
    <col min="9862" max="9862" width="0.7109375" style="17" customWidth="1"/>
    <col min="9863" max="9863" width="13.28515625" style="17" customWidth="1"/>
    <col min="9864" max="9864" width="0.7109375" style="17" customWidth="1"/>
    <col min="9865" max="9865" width="13.28515625" style="17" customWidth="1"/>
    <col min="9866" max="9866" width="4.42578125" style="17" customWidth="1"/>
    <col min="9867" max="9867" width="4" style="17" customWidth="1"/>
    <col min="9868" max="9868" width="15.85546875" style="17" bestFit="1" customWidth="1"/>
    <col min="9869" max="9869" width="17" style="17" bestFit="1" customWidth="1"/>
    <col min="9870" max="9870" width="1" style="17" customWidth="1"/>
    <col min="9871" max="9871" width="15.5703125" style="17" bestFit="1" customWidth="1"/>
    <col min="9872" max="9872" width="16.85546875" style="17" bestFit="1" customWidth="1"/>
    <col min="9873" max="9873" width="12.28515625" style="17" bestFit="1" customWidth="1"/>
    <col min="9874" max="10108" width="9.140625" style="17"/>
    <col min="10109" max="10111" width="1.7109375" style="17" customWidth="1"/>
    <col min="10112" max="10112" width="31.140625" style="17" customWidth="1"/>
    <col min="10113" max="10113" width="5.7109375" style="17" customWidth="1"/>
    <col min="10114" max="10114" width="0.85546875" style="17" customWidth="1"/>
    <col min="10115" max="10115" width="13.28515625" style="17" customWidth="1"/>
    <col min="10116" max="10116" width="0.7109375" style="17" customWidth="1"/>
    <col min="10117" max="10117" width="13.28515625" style="17" customWidth="1"/>
    <col min="10118" max="10118" width="0.7109375" style="17" customWidth="1"/>
    <col min="10119" max="10119" width="13.28515625" style="17" customWidth="1"/>
    <col min="10120" max="10120" width="0.7109375" style="17" customWidth="1"/>
    <col min="10121" max="10121" width="13.28515625" style="17" customWidth="1"/>
    <col min="10122" max="10122" width="4.42578125" style="17" customWidth="1"/>
    <col min="10123" max="10123" width="4" style="17" customWidth="1"/>
    <col min="10124" max="10124" width="15.85546875" style="17" bestFit="1" customWidth="1"/>
    <col min="10125" max="10125" width="17" style="17" bestFit="1" customWidth="1"/>
    <col min="10126" max="10126" width="1" style="17" customWidth="1"/>
    <col min="10127" max="10127" width="15.5703125" style="17" bestFit="1" customWidth="1"/>
    <col min="10128" max="10128" width="16.85546875" style="17" bestFit="1" customWidth="1"/>
    <col min="10129" max="10129" width="12.28515625" style="17" bestFit="1" customWidth="1"/>
    <col min="10130" max="10364" width="9.140625" style="17"/>
    <col min="10365" max="10367" width="1.7109375" style="17" customWidth="1"/>
    <col min="10368" max="10368" width="31.140625" style="17" customWidth="1"/>
    <col min="10369" max="10369" width="5.7109375" style="17" customWidth="1"/>
    <col min="10370" max="10370" width="0.85546875" style="17" customWidth="1"/>
    <col min="10371" max="10371" width="13.28515625" style="17" customWidth="1"/>
    <col min="10372" max="10372" width="0.7109375" style="17" customWidth="1"/>
    <col min="10373" max="10373" width="13.28515625" style="17" customWidth="1"/>
    <col min="10374" max="10374" width="0.7109375" style="17" customWidth="1"/>
    <col min="10375" max="10375" width="13.28515625" style="17" customWidth="1"/>
    <col min="10376" max="10376" width="0.7109375" style="17" customWidth="1"/>
    <col min="10377" max="10377" width="13.28515625" style="17" customWidth="1"/>
    <col min="10378" max="10378" width="4.42578125" style="17" customWidth="1"/>
    <col min="10379" max="10379" width="4" style="17" customWidth="1"/>
    <col min="10380" max="10380" width="15.85546875" style="17" bestFit="1" customWidth="1"/>
    <col min="10381" max="10381" width="17" style="17" bestFit="1" customWidth="1"/>
    <col min="10382" max="10382" width="1" style="17" customWidth="1"/>
    <col min="10383" max="10383" width="15.5703125" style="17" bestFit="1" customWidth="1"/>
    <col min="10384" max="10384" width="16.85546875" style="17" bestFit="1" customWidth="1"/>
    <col min="10385" max="10385" width="12.28515625" style="17" bestFit="1" customWidth="1"/>
    <col min="10386" max="10620" width="9.140625" style="17"/>
    <col min="10621" max="10623" width="1.7109375" style="17" customWidth="1"/>
    <col min="10624" max="10624" width="31.140625" style="17" customWidth="1"/>
    <col min="10625" max="10625" width="5.7109375" style="17" customWidth="1"/>
    <col min="10626" max="10626" width="0.85546875" style="17" customWidth="1"/>
    <col min="10627" max="10627" width="13.28515625" style="17" customWidth="1"/>
    <col min="10628" max="10628" width="0.7109375" style="17" customWidth="1"/>
    <col min="10629" max="10629" width="13.28515625" style="17" customWidth="1"/>
    <col min="10630" max="10630" width="0.7109375" style="17" customWidth="1"/>
    <col min="10631" max="10631" width="13.28515625" style="17" customWidth="1"/>
    <col min="10632" max="10632" width="0.7109375" style="17" customWidth="1"/>
    <col min="10633" max="10633" width="13.28515625" style="17" customWidth="1"/>
    <col min="10634" max="10634" width="4.42578125" style="17" customWidth="1"/>
    <col min="10635" max="10635" width="4" style="17" customWidth="1"/>
    <col min="10636" max="10636" width="15.85546875" style="17" bestFit="1" customWidth="1"/>
    <col min="10637" max="10637" width="17" style="17" bestFit="1" customWidth="1"/>
    <col min="10638" max="10638" width="1" style="17" customWidth="1"/>
    <col min="10639" max="10639" width="15.5703125" style="17" bestFit="1" customWidth="1"/>
    <col min="10640" max="10640" width="16.85546875" style="17" bestFit="1" customWidth="1"/>
    <col min="10641" max="10641" width="12.28515625" style="17" bestFit="1" customWidth="1"/>
    <col min="10642" max="10876" width="9.140625" style="17"/>
    <col min="10877" max="10879" width="1.7109375" style="17" customWidth="1"/>
    <col min="10880" max="10880" width="31.140625" style="17" customWidth="1"/>
    <col min="10881" max="10881" width="5.7109375" style="17" customWidth="1"/>
    <col min="10882" max="10882" width="0.85546875" style="17" customWidth="1"/>
    <col min="10883" max="10883" width="13.28515625" style="17" customWidth="1"/>
    <col min="10884" max="10884" width="0.7109375" style="17" customWidth="1"/>
    <col min="10885" max="10885" width="13.28515625" style="17" customWidth="1"/>
    <col min="10886" max="10886" width="0.7109375" style="17" customWidth="1"/>
    <col min="10887" max="10887" width="13.28515625" style="17" customWidth="1"/>
    <col min="10888" max="10888" width="0.7109375" style="17" customWidth="1"/>
    <col min="10889" max="10889" width="13.28515625" style="17" customWidth="1"/>
    <col min="10890" max="10890" width="4.42578125" style="17" customWidth="1"/>
    <col min="10891" max="10891" width="4" style="17" customWidth="1"/>
    <col min="10892" max="10892" width="15.85546875" style="17" bestFit="1" customWidth="1"/>
    <col min="10893" max="10893" width="17" style="17" bestFit="1" customWidth="1"/>
    <col min="10894" max="10894" width="1" style="17" customWidth="1"/>
    <col min="10895" max="10895" width="15.5703125" style="17" bestFit="1" customWidth="1"/>
    <col min="10896" max="10896" width="16.85546875" style="17" bestFit="1" customWidth="1"/>
    <col min="10897" max="10897" width="12.28515625" style="17" bestFit="1" customWidth="1"/>
    <col min="10898" max="11132" width="9.140625" style="17"/>
    <col min="11133" max="11135" width="1.7109375" style="17" customWidth="1"/>
    <col min="11136" max="11136" width="31.140625" style="17" customWidth="1"/>
    <col min="11137" max="11137" width="5.7109375" style="17" customWidth="1"/>
    <col min="11138" max="11138" width="0.85546875" style="17" customWidth="1"/>
    <col min="11139" max="11139" width="13.28515625" style="17" customWidth="1"/>
    <col min="11140" max="11140" width="0.7109375" style="17" customWidth="1"/>
    <col min="11141" max="11141" width="13.28515625" style="17" customWidth="1"/>
    <col min="11142" max="11142" width="0.7109375" style="17" customWidth="1"/>
    <col min="11143" max="11143" width="13.28515625" style="17" customWidth="1"/>
    <col min="11144" max="11144" width="0.7109375" style="17" customWidth="1"/>
    <col min="11145" max="11145" width="13.28515625" style="17" customWidth="1"/>
    <col min="11146" max="11146" width="4.42578125" style="17" customWidth="1"/>
    <col min="11147" max="11147" width="4" style="17" customWidth="1"/>
    <col min="11148" max="11148" width="15.85546875" style="17" bestFit="1" customWidth="1"/>
    <col min="11149" max="11149" width="17" style="17" bestFit="1" customWidth="1"/>
    <col min="11150" max="11150" width="1" style="17" customWidth="1"/>
    <col min="11151" max="11151" width="15.5703125" style="17" bestFit="1" customWidth="1"/>
    <col min="11152" max="11152" width="16.85546875" style="17" bestFit="1" customWidth="1"/>
    <col min="11153" max="11153" width="12.28515625" style="17" bestFit="1" customWidth="1"/>
    <col min="11154" max="11388" width="9.140625" style="17"/>
    <col min="11389" max="11391" width="1.7109375" style="17" customWidth="1"/>
    <col min="11392" max="11392" width="31.140625" style="17" customWidth="1"/>
    <col min="11393" max="11393" width="5.7109375" style="17" customWidth="1"/>
    <col min="11394" max="11394" width="0.85546875" style="17" customWidth="1"/>
    <col min="11395" max="11395" width="13.28515625" style="17" customWidth="1"/>
    <col min="11396" max="11396" width="0.7109375" style="17" customWidth="1"/>
    <col min="11397" max="11397" width="13.28515625" style="17" customWidth="1"/>
    <col min="11398" max="11398" width="0.7109375" style="17" customWidth="1"/>
    <col min="11399" max="11399" width="13.28515625" style="17" customWidth="1"/>
    <col min="11400" max="11400" width="0.7109375" style="17" customWidth="1"/>
    <col min="11401" max="11401" width="13.28515625" style="17" customWidth="1"/>
    <col min="11402" max="11402" width="4.42578125" style="17" customWidth="1"/>
    <col min="11403" max="11403" width="4" style="17" customWidth="1"/>
    <col min="11404" max="11404" width="15.85546875" style="17" bestFit="1" customWidth="1"/>
    <col min="11405" max="11405" width="17" style="17" bestFit="1" customWidth="1"/>
    <col min="11406" max="11406" width="1" style="17" customWidth="1"/>
    <col min="11407" max="11407" width="15.5703125" style="17" bestFit="1" customWidth="1"/>
    <col min="11408" max="11408" width="16.85546875" style="17" bestFit="1" customWidth="1"/>
    <col min="11409" max="11409" width="12.28515625" style="17" bestFit="1" customWidth="1"/>
    <col min="11410" max="11644" width="9.140625" style="17"/>
    <col min="11645" max="11647" width="1.7109375" style="17" customWidth="1"/>
    <col min="11648" max="11648" width="31.140625" style="17" customWidth="1"/>
    <col min="11649" max="11649" width="5.7109375" style="17" customWidth="1"/>
    <col min="11650" max="11650" width="0.85546875" style="17" customWidth="1"/>
    <col min="11651" max="11651" width="13.28515625" style="17" customWidth="1"/>
    <col min="11652" max="11652" width="0.7109375" style="17" customWidth="1"/>
    <col min="11653" max="11653" width="13.28515625" style="17" customWidth="1"/>
    <col min="11654" max="11654" width="0.7109375" style="17" customWidth="1"/>
    <col min="11655" max="11655" width="13.28515625" style="17" customWidth="1"/>
    <col min="11656" max="11656" width="0.7109375" style="17" customWidth="1"/>
    <col min="11657" max="11657" width="13.28515625" style="17" customWidth="1"/>
    <col min="11658" max="11658" width="4.42578125" style="17" customWidth="1"/>
    <col min="11659" max="11659" width="4" style="17" customWidth="1"/>
    <col min="11660" max="11660" width="15.85546875" style="17" bestFit="1" customWidth="1"/>
    <col min="11661" max="11661" width="17" style="17" bestFit="1" customWidth="1"/>
    <col min="11662" max="11662" width="1" style="17" customWidth="1"/>
    <col min="11663" max="11663" width="15.5703125" style="17" bestFit="1" customWidth="1"/>
    <col min="11664" max="11664" width="16.85546875" style="17" bestFit="1" customWidth="1"/>
    <col min="11665" max="11665" width="12.28515625" style="17" bestFit="1" customWidth="1"/>
    <col min="11666" max="11900" width="9.140625" style="17"/>
    <col min="11901" max="11903" width="1.7109375" style="17" customWidth="1"/>
    <col min="11904" max="11904" width="31.140625" style="17" customWidth="1"/>
    <col min="11905" max="11905" width="5.7109375" style="17" customWidth="1"/>
    <col min="11906" max="11906" width="0.85546875" style="17" customWidth="1"/>
    <col min="11907" max="11907" width="13.28515625" style="17" customWidth="1"/>
    <col min="11908" max="11908" width="0.7109375" style="17" customWidth="1"/>
    <col min="11909" max="11909" width="13.28515625" style="17" customWidth="1"/>
    <col min="11910" max="11910" width="0.7109375" style="17" customWidth="1"/>
    <col min="11911" max="11911" width="13.28515625" style="17" customWidth="1"/>
    <col min="11912" max="11912" width="0.7109375" style="17" customWidth="1"/>
    <col min="11913" max="11913" width="13.28515625" style="17" customWidth="1"/>
    <col min="11914" max="11914" width="4.42578125" style="17" customWidth="1"/>
    <col min="11915" max="11915" width="4" style="17" customWidth="1"/>
    <col min="11916" max="11916" width="15.85546875" style="17" bestFit="1" customWidth="1"/>
    <col min="11917" max="11917" width="17" style="17" bestFit="1" customWidth="1"/>
    <col min="11918" max="11918" width="1" style="17" customWidth="1"/>
    <col min="11919" max="11919" width="15.5703125" style="17" bestFit="1" customWidth="1"/>
    <col min="11920" max="11920" width="16.85546875" style="17" bestFit="1" customWidth="1"/>
    <col min="11921" max="11921" width="12.28515625" style="17" bestFit="1" customWidth="1"/>
    <col min="11922" max="12156" width="9.140625" style="17"/>
    <col min="12157" max="12159" width="1.7109375" style="17" customWidth="1"/>
    <col min="12160" max="12160" width="31.140625" style="17" customWidth="1"/>
    <col min="12161" max="12161" width="5.7109375" style="17" customWidth="1"/>
    <col min="12162" max="12162" width="0.85546875" style="17" customWidth="1"/>
    <col min="12163" max="12163" width="13.28515625" style="17" customWidth="1"/>
    <col min="12164" max="12164" width="0.7109375" style="17" customWidth="1"/>
    <col min="12165" max="12165" width="13.28515625" style="17" customWidth="1"/>
    <col min="12166" max="12166" width="0.7109375" style="17" customWidth="1"/>
    <col min="12167" max="12167" width="13.28515625" style="17" customWidth="1"/>
    <col min="12168" max="12168" width="0.7109375" style="17" customWidth="1"/>
    <col min="12169" max="12169" width="13.28515625" style="17" customWidth="1"/>
    <col min="12170" max="12170" width="4.42578125" style="17" customWidth="1"/>
    <col min="12171" max="12171" width="4" style="17" customWidth="1"/>
    <col min="12172" max="12172" width="15.85546875" style="17" bestFit="1" customWidth="1"/>
    <col min="12173" max="12173" width="17" style="17" bestFit="1" customWidth="1"/>
    <col min="12174" max="12174" width="1" style="17" customWidth="1"/>
    <col min="12175" max="12175" width="15.5703125" style="17" bestFit="1" customWidth="1"/>
    <col min="12176" max="12176" width="16.85546875" style="17" bestFit="1" customWidth="1"/>
    <col min="12177" max="12177" width="12.28515625" style="17" bestFit="1" customWidth="1"/>
    <col min="12178" max="12412" width="9.140625" style="17"/>
    <col min="12413" max="12415" width="1.7109375" style="17" customWidth="1"/>
    <col min="12416" max="12416" width="31.140625" style="17" customWidth="1"/>
    <col min="12417" max="12417" width="5.7109375" style="17" customWidth="1"/>
    <col min="12418" max="12418" width="0.85546875" style="17" customWidth="1"/>
    <col min="12419" max="12419" width="13.28515625" style="17" customWidth="1"/>
    <col min="12420" max="12420" width="0.7109375" style="17" customWidth="1"/>
    <col min="12421" max="12421" width="13.28515625" style="17" customWidth="1"/>
    <col min="12422" max="12422" width="0.7109375" style="17" customWidth="1"/>
    <col min="12423" max="12423" width="13.28515625" style="17" customWidth="1"/>
    <col min="12424" max="12424" width="0.7109375" style="17" customWidth="1"/>
    <col min="12425" max="12425" width="13.28515625" style="17" customWidth="1"/>
    <col min="12426" max="12426" width="4.42578125" style="17" customWidth="1"/>
    <col min="12427" max="12427" width="4" style="17" customWidth="1"/>
    <col min="12428" max="12428" width="15.85546875" style="17" bestFit="1" customWidth="1"/>
    <col min="12429" max="12429" width="17" style="17" bestFit="1" customWidth="1"/>
    <col min="12430" max="12430" width="1" style="17" customWidth="1"/>
    <col min="12431" max="12431" width="15.5703125" style="17" bestFit="1" customWidth="1"/>
    <col min="12432" max="12432" width="16.85546875" style="17" bestFit="1" customWidth="1"/>
    <col min="12433" max="12433" width="12.28515625" style="17" bestFit="1" customWidth="1"/>
    <col min="12434" max="12668" width="9.140625" style="17"/>
    <col min="12669" max="12671" width="1.7109375" style="17" customWidth="1"/>
    <col min="12672" max="12672" width="31.140625" style="17" customWidth="1"/>
    <col min="12673" max="12673" width="5.7109375" style="17" customWidth="1"/>
    <col min="12674" max="12674" width="0.85546875" style="17" customWidth="1"/>
    <col min="12675" max="12675" width="13.28515625" style="17" customWidth="1"/>
    <col min="12676" max="12676" width="0.7109375" style="17" customWidth="1"/>
    <col min="12677" max="12677" width="13.28515625" style="17" customWidth="1"/>
    <col min="12678" max="12678" width="0.7109375" style="17" customWidth="1"/>
    <col min="12679" max="12679" width="13.28515625" style="17" customWidth="1"/>
    <col min="12680" max="12680" width="0.7109375" style="17" customWidth="1"/>
    <col min="12681" max="12681" width="13.28515625" style="17" customWidth="1"/>
    <col min="12682" max="12682" width="4.42578125" style="17" customWidth="1"/>
    <col min="12683" max="12683" width="4" style="17" customWidth="1"/>
    <col min="12684" max="12684" width="15.85546875" style="17" bestFit="1" customWidth="1"/>
    <col min="12685" max="12685" width="17" style="17" bestFit="1" customWidth="1"/>
    <col min="12686" max="12686" width="1" style="17" customWidth="1"/>
    <col min="12687" max="12687" width="15.5703125" style="17" bestFit="1" customWidth="1"/>
    <col min="12688" max="12688" width="16.85546875" style="17" bestFit="1" customWidth="1"/>
    <col min="12689" max="12689" width="12.28515625" style="17" bestFit="1" customWidth="1"/>
    <col min="12690" max="12924" width="9.140625" style="17"/>
    <col min="12925" max="12927" width="1.7109375" style="17" customWidth="1"/>
    <col min="12928" max="12928" width="31.140625" style="17" customWidth="1"/>
    <col min="12929" max="12929" width="5.7109375" style="17" customWidth="1"/>
    <col min="12930" max="12930" width="0.85546875" style="17" customWidth="1"/>
    <col min="12931" max="12931" width="13.28515625" style="17" customWidth="1"/>
    <col min="12932" max="12932" width="0.7109375" style="17" customWidth="1"/>
    <col min="12933" max="12933" width="13.28515625" style="17" customWidth="1"/>
    <col min="12934" max="12934" width="0.7109375" style="17" customWidth="1"/>
    <col min="12935" max="12935" width="13.28515625" style="17" customWidth="1"/>
    <col min="12936" max="12936" width="0.7109375" style="17" customWidth="1"/>
    <col min="12937" max="12937" width="13.28515625" style="17" customWidth="1"/>
    <col min="12938" max="12938" width="4.42578125" style="17" customWidth="1"/>
    <col min="12939" max="12939" width="4" style="17" customWidth="1"/>
    <col min="12940" max="12940" width="15.85546875" style="17" bestFit="1" customWidth="1"/>
    <col min="12941" max="12941" width="17" style="17" bestFit="1" customWidth="1"/>
    <col min="12942" max="12942" width="1" style="17" customWidth="1"/>
    <col min="12943" max="12943" width="15.5703125" style="17" bestFit="1" customWidth="1"/>
    <col min="12944" max="12944" width="16.85546875" style="17" bestFit="1" customWidth="1"/>
    <col min="12945" max="12945" width="12.28515625" style="17" bestFit="1" customWidth="1"/>
    <col min="12946" max="13180" width="9.140625" style="17"/>
    <col min="13181" max="13183" width="1.7109375" style="17" customWidth="1"/>
    <col min="13184" max="13184" width="31.140625" style="17" customWidth="1"/>
    <col min="13185" max="13185" width="5.7109375" style="17" customWidth="1"/>
    <col min="13186" max="13186" width="0.85546875" style="17" customWidth="1"/>
    <col min="13187" max="13187" width="13.28515625" style="17" customWidth="1"/>
    <col min="13188" max="13188" width="0.7109375" style="17" customWidth="1"/>
    <col min="13189" max="13189" width="13.28515625" style="17" customWidth="1"/>
    <col min="13190" max="13190" width="0.7109375" style="17" customWidth="1"/>
    <col min="13191" max="13191" width="13.28515625" style="17" customWidth="1"/>
    <col min="13192" max="13192" width="0.7109375" style="17" customWidth="1"/>
    <col min="13193" max="13193" width="13.28515625" style="17" customWidth="1"/>
    <col min="13194" max="13194" width="4.42578125" style="17" customWidth="1"/>
    <col min="13195" max="13195" width="4" style="17" customWidth="1"/>
    <col min="13196" max="13196" width="15.85546875" style="17" bestFit="1" customWidth="1"/>
    <col min="13197" max="13197" width="17" style="17" bestFit="1" customWidth="1"/>
    <col min="13198" max="13198" width="1" style="17" customWidth="1"/>
    <col min="13199" max="13199" width="15.5703125" style="17" bestFit="1" customWidth="1"/>
    <col min="13200" max="13200" width="16.85546875" style="17" bestFit="1" customWidth="1"/>
    <col min="13201" max="13201" width="12.28515625" style="17" bestFit="1" customWidth="1"/>
    <col min="13202" max="13436" width="9.140625" style="17"/>
    <col min="13437" max="13439" width="1.7109375" style="17" customWidth="1"/>
    <col min="13440" max="13440" width="31.140625" style="17" customWidth="1"/>
    <col min="13441" max="13441" width="5.7109375" style="17" customWidth="1"/>
    <col min="13442" max="13442" width="0.85546875" style="17" customWidth="1"/>
    <col min="13443" max="13443" width="13.28515625" style="17" customWidth="1"/>
    <col min="13444" max="13444" width="0.7109375" style="17" customWidth="1"/>
    <col min="13445" max="13445" width="13.28515625" style="17" customWidth="1"/>
    <col min="13446" max="13446" width="0.7109375" style="17" customWidth="1"/>
    <col min="13447" max="13447" width="13.28515625" style="17" customWidth="1"/>
    <col min="13448" max="13448" width="0.7109375" style="17" customWidth="1"/>
    <col min="13449" max="13449" width="13.28515625" style="17" customWidth="1"/>
    <col min="13450" max="13450" width="4.42578125" style="17" customWidth="1"/>
    <col min="13451" max="13451" width="4" style="17" customWidth="1"/>
    <col min="13452" max="13452" width="15.85546875" style="17" bestFit="1" customWidth="1"/>
    <col min="13453" max="13453" width="17" style="17" bestFit="1" customWidth="1"/>
    <col min="13454" max="13454" width="1" style="17" customWidth="1"/>
    <col min="13455" max="13455" width="15.5703125" style="17" bestFit="1" customWidth="1"/>
    <col min="13456" max="13456" width="16.85546875" style="17" bestFit="1" customWidth="1"/>
    <col min="13457" max="13457" width="12.28515625" style="17" bestFit="1" customWidth="1"/>
    <col min="13458" max="13692" width="9.140625" style="17"/>
    <col min="13693" max="13695" width="1.7109375" style="17" customWidth="1"/>
    <col min="13696" max="13696" width="31.140625" style="17" customWidth="1"/>
    <col min="13697" max="13697" width="5.7109375" style="17" customWidth="1"/>
    <col min="13698" max="13698" width="0.85546875" style="17" customWidth="1"/>
    <col min="13699" max="13699" width="13.28515625" style="17" customWidth="1"/>
    <col min="13700" max="13700" width="0.7109375" style="17" customWidth="1"/>
    <col min="13701" max="13701" width="13.28515625" style="17" customWidth="1"/>
    <col min="13702" max="13702" width="0.7109375" style="17" customWidth="1"/>
    <col min="13703" max="13703" width="13.28515625" style="17" customWidth="1"/>
    <col min="13704" max="13704" width="0.7109375" style="17" customWidth="1"/>
    <col min="13705" max="13705" width="13.28515625" style="17" customWidth="1"/>
    <col min="13706" max="13706" width="4.42578125" style="17" customWidth="1"/>
    <col min="13707" max="13707" width="4" style="17" customWidth="1"/>
    <col min="13708" max="13708" width="15.85546875" style="17" bestFit="1" customWidth="1"/>
    <col min="13709" max="13709" width="17" style="17" bestFit="1" customWidth="1"/>
    <col min="13710" max="13710" width="1" style="17" customWidth="1"/>
    <col min="13711" max="13711" width="15.5703125" style="17" bestFit="1" customWidth="1"/>
    <col min="13712" max="13712" width="16.85546875" style="17" bestFit="1" customWidth="1"/>
    <col min="13713" max="13713" width="12.28515625" style="17" bestFit="1" customWidth="1"/>
    <col min="13714" max="13948" width="9.140625" style="17"/>
    <col min="13949" max="13951" width="1.7109375" style="17" customWidth="1"/>
    <col min="13952" max="13952" width="31.140625" style="17" customWidth="1"/>
    <col min="13953" max="13953" width="5.7109375" style="17" customWidth="1"/>
    <col min="13954" max="13954" width="0.85546875" style="17" customWidth="1"/>
    <col min="13955" max="13955" width="13.28515625" style="17" customWidth="1"/>
    <col min="13956" max="13956" width="0.7109375" style="17" customWidth="1"/>
    <col min="13957" max="13957" width="13.28515625" style="17" customWidth="1"/>
    <col min="13958" max="13958" width="0.7109375" style="17" customWidth="1"/>
    <col min="13959" max="13959" width="13.28515625" style="17" customWidth="1"/>
    <col min="13960" max="13960" width="0.7109375" style="17" customWidth="1"/>
    <col min="13961" max="13961" width="13.28515625" style="17" customWidth="1"/>
    <col min="13962" max="13962" width="4.42578125" style="17" customWidth="1"/>
    <col min="13963" max="13963" width="4" style="17" customWidth="1"/>
    <col min="13964" max="13964" width="15.85546875" style="17" bestFit="1" customWidth="1"/>
    <col min="13965" max="13965" width="17" style="17" bestFit="1" customWidth="1"/>
    <col min="13966" max="13966" width="1" style="17" customWidth="1"/>
    <col min="13967" max="13967" width="15.5703125" style="17" bestFit="1" customWidth="1"/>
    <col min="13968" max="13968" width="16.85546875" style="17" bestFit="1" customWidth="1"/>
    <col min="13969" max="13969" width="12.28515625" style="17" bestFit="1" customWidth="1"/>
    <col min="13970" max="14204" width="9.140625" style="17"/>
    <col min="14205" max="14207" width="1.7109375" style="17" customWidth="1"/>
    <col min="14208" max="14208" width="31.140625" style="17" customWidth="1"/>
    <col min="14209" max="14209" width="5.7109375" style="17" customWidth="1"/>
    <col min="14210" max="14210" width="0.85546875" style="17" customWidth="1"/>
    <col min="14211" max="14211" width="13.28515625" style="17" customWidth="1"/>
    <col min="14212" max="14212" width="0.7109375" style="17" customWidth="1"/>
    <col min="14213" max="14213" width="13.28515625" style="17" customWidth="1"/>
    <col min="14214" max="14214" width="0.7109375" style="17" customWidth="1"/>
    <col min="14215" max="14215" width="13.28515625" style="17" customWidth="1"/>
    <col min="14216" max="14216" width="0.7109375" style="17" customWidth="1"/>
    <col min="14217" max="14217" width="13.28515625" style="17" customWidth="1"/>
    <col min="14218" max="14218" width="4.42578125" style="17" customWidth="1"/>
    <col min="14219" max="14219" width="4" style="17" customWidth="1"/>
    <col min="14220" max="14220" width="15.85546875" style="17" bestFit="1" customWidth="1"/>
    <col min="14221" max="14221" width="17" style="17" bestFit="1" customWidth="1"/>
    <col min="14222" max="14222" width="1" style="17" customWidth="1"/>
    <col min="14223" max="14223" width="15.5703125" style="17" bestFit="1" customWidth="1"/>
    <col min="14224" max="14224" width="16.85546875" style="17" bestFit="1" customWidth="1"/>
    <col min="14225" max="14225" width="12.28515625" style="17" bestFit="1" customWidth="1"/>
    <col min="14226" max="14460" width="9.140625" style="17"/>
    <col min="14461" max="14463" width="1.7109375" style="17" customWidth="1"/>
    <col min="14464" max="14464" width="31.140625" style="17" customWidth="1"/>
    <col min="14465" max="14465" width="5.7109375" style="17" customWidth="1"/>
    <col min="14466" max="14466" width="0.85546875" style="17" customWidth="1"/>
    <col min="14467" max="14467" width="13.28515625" style="17" customWidth="1"/>
    <col min="14468" max="14468" width="0.7109375" style="17" customWidth="1"/>
    <col min="14469" max="14469" width="13.28515625" style="17" customWidth="1"/>
    <col min="14470" max="14470" width="0.7109375" style="17" customWidth="1"/>
    <col min="14471" max="14471" width="13.28515625" style="17" customWidth="1"/>
    <col min="14472" max="14472" width="0.7109375" style="17" customWidth="1"/>
    <col min="14473" max="14473" width="13.28515625" style="17" customWidth="1"/>
    <col min="14474" max="14474" width="4.42578125" style="17" customWidth="1"/>
    <col min="14475" max="14475" width="4" style="17" customWidth="1"/>
    <col min="14476" max="14476" width="15.85546875" style="17" bestFit="1" customWidth="1"/>
    <col min="14477" max="14477" width="17" style="17" bestFit="1" customWidth="1"/>
    <col min="14478" max="14478" width="1" style="17" customWidth="1"/>
    <col min="14479" max="14479" width="15.5703125" style="17" bestFit="1" customWidth="1"/>
    <col min="14480" max="14480" width="16.85546875" style="17" bestFit="1" customWidth="1"/>
    <col min="14481" max="14481" width="12.28515625" style="17" bestFit="1" customWidth="1"/>
    <col min="14482" max="14716" width="9.140625" style="17"/>
    <col min="14717" max="14719" width="1.7109375" style="17" customWidth="1"/>
    <col min="14720" max="14720" width="31.140625" style="17" customWidth="1"/>
    <col min="14721" max="14721" width="5.7109375" style="17" customWidth="1"/>
    <col min="14722" max="14722" width="0.85546875" style="17" customWidth="1"/>
    <col min="14723" max="14723" width="13.28515625" style="17" customWidth="1"/>
    <col min="14724" max="14724" width="0.7109375" style="17" customWidth="1"/>
    <col min="14725" max="14725" width="13.28515625" style="17" customWidth="1"/>
    <col min="14726" max="14726" width="0.7109375" style="17" customWidth="1"/>
    <col min="14727" max="14727" width="13.28515625" style="17" customWidth="1"/>
    <col min="14728" max="14728" width="0.7109375" style="17" customWidth="1"/>
    <col min="14729" max="14729" width="13.28515625" style="17" customWidth="1"/>
    <col min="14730" max="14730" width="4.42578125" style="17" customWidth="1"/>
    <col min="14731" max="14731" width="4" style="17" customWidth="1"/>
    <col min="14732" max="14732" width="15.85546875" style="17" bestFit="1" customWidth="1"/>
    <col min="14733" max="14733" width="17" style="17" bestFit="1" customWidth="1"/>
    <col min="14734" max="14734" width="1" style="17" customWidth="1"/>
    <col min="14735" max="14735" width="15.5703125" style="17" bestFit="1" customWidth="1"/>
    <col min="14736" max="14736" width="16.85546875" style="17" bestFit="1" customWidth="1"/>
    <col min="14737" max="14737" width="12.28515625" style="17" bestFit="1" customWidth="1"/>
    <col min="14738" max="14972" width="9.140625" style="17"/>
    <col min="14973" max="14975" width="1.7109375" style="17" customWidth="1"/>
    <col min="14976" max="14976" width="31.140625" style="17" customWidth="1"/>
    <col min="14977" max="14977" width="5.7109375" style="17" customWidth="1"/>
    <col min="14978" max="14978" width="0.85546875" style="17" customWidth="1"/>
    <col min="14979" max="14979" width="13.28515625" style="17" customWidth="1"/>
    <col min="14980" max="14980" width="0.7109375" style="17" customWidth="1"/>
    <col min="14981" max="14981" width="13.28515625" style="17" customWidth="1"/>
    <col min="14982" max="14982" width="0.7109375" style="17" customWidth="1"/>
    <col min="14983" max="14983" width="13.28515625" style="17" customWidth="1"/>
    <col min="14984" max="14984" width="0.7109375" style="17" customWidth="1"/>
    <col min="14985" max="14985" width="13.28515625" style="17" customWidth="1"/>
    <col min="14986" max="14986" width="4.42578125" style="17" customWidth="1"/>
    <col min="14987" max="14987" width="4" style="17" customWidth="1"/>
    <col min="14988" max="14988" width="15.85546875" style="17" bestFit="1" customWidth="1"/>
    <col min="14989" max="14989" width="17" style="17" bestFit="1" customWidth="1"/>
    <col min="14990" max="14990" width="1" style="17" customWidth="1"/>
    <col min="14991" max="14991" width="15.5703125" style="17" bestFit="1" customWidth="1"/>
    <col min="14992" max="14992" width="16.85546875" style="17" bestFit="1" customWidth="1"/>
    <col min="14993" max="14993" width="12.28515625" style="17" bestFit="1" customWidth="1"/>
    <col min="14994" max="15228" width="9.140625" style="17"/>
    <col min="15229" max="15231" width="1.7109375" style="17" customWidth="1"/>
    <col min="15232" max="15232" width="31.140625" style="17" customWidth="1"/>
    <col min="15233" max="15233" width="5.7109375" style="17" customWidth="1"/>
    <col min="15234" max="15234" width="0.85546875" style="17" customWidth="1"/>
    <col min="15235" max="15235" width="13.28515625" style="17" customWidth="1"/>
    <col min="15236" max="15236" width="0.7109375" style="17" customWidth="1"/>
    <col min="15237" max="15237" width="13.28515625" style="17" customWidth="1"/>
    <col min="15238" max="15238" width="0.7109375" style="17" customWidth="1"/>
    <col min="15239" max="15239" width="13.28515625" style="17" customWidth="1"/>
    <col min="15240" max="15240" width="0.7109375" style="17" customWidth="1"/>
    <col min="15241" max="15241" width="13.28515625" style="17" customWidth="1"/>
    <col min="15242" max="15242" width="4.42578125" style="17" customWidth="1"/>
    <col min="15243" max="15243" width="4" style="17" customWidth="1"/>
    <col min="15244" max="15244" width="15.85546875" style="17" bestFit="1" customWidth="1"/>
    <col min="15245" max="15245" width="17" style="17" bestFit="1" customWidth="1"/>
    <col min="15246" max="15246" width="1" style="17" customWidth="1"/>
    <col min="15247" max="15247" width="15.5703125" style="17" bestFit="1" customWidth="1"/>
    <col min="15248" max="15248" width="16.85546875" style="17" bestFit="1" customWidth="1"/>
    <col min="15249" max="15249" width="12.28515625" style="17" bestFit="1" customWidth="1"/>
    <col min="15250" max="15484" width="9.140625" style="17"/>
    <col min="15485" max="15487" width="1.7109375" style="17" customWidth="1"/>
    <col min="15488" max="15488" width="31.140625" style="17" customWidth="1"/>
    <col min="15489" max="15489" width="5.7109375" style="17" customWidth="1"/>
    <col min="15490" max="15490" width="0.85546875" style="17" customWidth="1"/>
    <col min="15491" max="15491" width="13.28515625" style="17" customWidth="1"/>
    <col min="15492" max="15492" width="0.7109375" style="17" customWidth="1"/>
    <col min="15493" max="15493" width="13.28515625" style="17" customWidth="1"/>
    <col min="15494" max="15494" width="0.7109375" style="17" customWidth="1"/>
    <col min="15495" max="15495" width="13.28515625" style="17" customWidth="1"/>
    <col min="15496" max="15496" width="0.7109375" style="17" customWidth="1"/>
    <col min="15497" max="15497" width="13.28515625" style="17" customWidth="1"/>
    <col min="15498" max="15498" width="4.42578125" style="17" customWidth="1"/>
    <col min="15499" max="15499" width="4" style="17" customWidth="1"/>
    <col min="15500" max="15500" width="15.85546875" style="17" bestFit="1" customWidth="1"/>
    <col min="15501" max="15501" width="17" style="17" bestFit="1" customWidth="1"/>
    <col min="15502" max="15502" width="1" style="17" customWidth="1"/>
    <col min="15503" max="15503" width="15.5703125" style="17" bestFit="1" customWidth="1"/>
    <col min="15504" max="15504" width="16.85546875" style="17" bestFit="1" customWidth="1"/>
    <col min="15505" max="15505" width="12.28515625" style="17" bestFit="1" customWidth="1"/>
    <col min="15506" max="15740" width="9.140625" style="17"/>
    <col min="15741" max="15743" width="1.7109375" style="17" customWidth="1"/>
    <col min="15744" max="15744" width="31.140625" style="17" customWidth="1"/>
    <col min="15745" max="15745" width="5.7109375" style="17" customWidth="1"/>
    <col min="15746" max="15746" width="0.85546875" style="17" customWidth="1"/>
    <col min="15747" max="15747" width="13.28515625" style="17" customWidth="1"/>
    <col min="15748" max="15748" width="0.7109375" style="17" customWidth="1"/>
    <col min="15749" max="15749" width="13.28515625" style="17" customWidth="1"/>
    <col min="15750" max="15750" width="0.7109375" style="17" customWidth="1"/>
    <col min="15751" max="15751" width="13.28515625" style="17" customWidth="1"/>
    <col min="15752" max="15752" width="0.7109375" style="17" customWidth="1"/>
    <col min="15753" max="15753" width="13.28515625" style="17" customWidth="1"/>
    <col min="15754" max="15754" width="4.42578125" style="17" customWidth="1"/>
    <col min="15755" max="15755" width="4" style="17" customWidth="1"/>
    <col min="15756" max="15756" width="15.85546875" style="17" bestFit="1" customWidth="1"/>
    <col min="15757" max="15757" width="17" style="17" bestFit="1" customWidth="1"/>
    <col min="15758" max="15758" width="1" style="17" customWidth="1"/>
    <col min="15759" max="15759" width="15.5703125" style="17" bestFit="1" customWidth="1"/>
    <col min="15760" max="15760" width="16.85546875" style="17" bestFit="1" customWidth="1"/>
    <col min="15761" max="15761" width="12.28515625" style="17" bestFit="1" customWidth="1"/>
    <col min="15762" max="16384" width="9.140625" style="17"/>
  </cols>
  <sheetData>
    <row r="1" spans="1:13" s="7" customFormat="1" ht="15" customHeight="1" x14ac:dyDescent="0.5">
      <c r="A1" s="1" t="s">
        <v>0</v>
      </c>
      <c r="B1" s="1"/>
      <c r="C1" s="1"/>
      <c r="D1" s="1"/>
      <c r="E1" s="3"/>
      <c r="F1" s="3"/>
      <c r="G1" s="4"/>
      <c r="H1" s="4"/>
      <c r="I1" s="4"/>
      <c r="J1" s="4"/>
      <c r="K1" s="5"/>
      <c r="L1" s="6"/>
      <c r="M1" s="5"/>
    </row>
    <row r="2" spans="1:13" s="7" customFormat="1" ht="15" customHeight="1" x14ac:dyDescent="0.5">
      <c r="A2" s="1" t="s">
        <v>55</v>
      </c>
      <c r="B2" s="1"/>
      <c r="C2" s="1"/>
      <c r="D2" s="1"/>
      <c r="E2" s="3"/>
      <c r="F2" s="3"/>
      <c r="G2" s="4"/>
      <c r="H2" s="4"/>
      <c r="I2" s="4"/>
      <c r="J2" s="4"/>
      <c r="K2" s="6"/>
      <c r="L2" s="6"/>
      <c r="M2" s="6"/>
    </row>
    <row r="3" spans="1:13" s="7" customFormat="1" ht="15" customHeight="1" x14ac:dyDescent="0.5">
      <c r="A3" s="32" t="s">
        <v>234</v>
      </c>
      <c r="B3" s="32"/>
      <c r="C3" s="32"/>
      <c r="D3" s="32"/>
      <c r="E3" s="10"/>
      <c r="F3" s="10"/>
      <c r="G3" s="11"/>
      <c r="H3" s="11"/>
      <c r="I3" s="11"/>
      <c r="J3" s="11"/>
      <c r="K3" s="11"/>
      <c r="L3" s="11"/>
      <c r="M3" s="11"/>
    </row>
    <row r="4" spans="1:13" s="7" customFormat="1" ht="15" customHeight="1" x14ac:dyDescent="0.5">
      <c r="A4" s="12"/>
      <c r="B4" s="12"/>
      <c r="C4" s="12"/>
      <c r="D4" s="12"/>
      <c r="E4" s="14"/>
      <c r="F4" s="14"/>
      <c r="G4" s="15"/>
      <c r="H4" s="15"/>
      <c r="I4" s="15"/>
      <c r="J4" s="15"/>
      <c r="K4" s="15"/>
      <c r="L4" s="15"/>
      <c r="M4" s="4"/>
    </row>
    <row r="5" spans="1:13" s="7" customFormat="1" ht="15" customHeight="1" x14ac:dyDescent="0.5">
      <c r="A5" s="12"/>
      <c r="B5" s="12"/>
      <c r="C5" s="12"/>
      <c r="D5" s="12"/>
      <c r="E5" s="14"/>
      <c r="F5" s="14"/>
      <c r="G5" s="4"/>
      <c r="H5" s="4"/>
      <c r="I5" s="4"/>
      <c r="J5" s="4"/>
      <c r="K5" s="4"/>
      <c r="L5" s="4"/>
      <c r="M5" s="4"/>
    </row>
    <row r="6" spans="1:13" s="7" customFormat="1" ht="15" customHeight="1" x14ac:dyDescent="0.5">
      <c r="A6" s="12"/>
      <c r="B6" s="12"/>
      <c r="C6" s="12"/>
      <c r="D6" s="12"/>
      <c r="E6" s="14"/>
      <c r="F6" s="14"/>
      <c r="G6" s="375" t="s">
        <v>2</v>
      </c>
      <c r="H6" s="375"/>
      <c r="I6" s="375"/>
      <c r="J6" s="4"/>
      <c r="K6" s="375" t="s">
        <v>3</v>
      </c>
      <c r="L6" s="375"/>
      <c r="M6" s="375"/>
    </row>
    <row r="7" spans="1:13" s="7" customFormat="1" ht="15" customHeight="1" x14ac:dyDescent="0.5">
      <c r="E7" s="2"/>
      <c r="F7" s="2"/>
      <c r="G7" s="374" t="s">
        <v>4</v>
      </c>
      <c r="H7" s="374"/>
      <c r="I7" s="374"/>
      <c r="J7" s="245"/>
      <c r="K7" s="374" t="s">
        <v>4</v>
      </c>
      <c r="L7" s="374"/>
      <c r="M7" s="374"/>
    </row>
    <row r="8" spans="1:13" ht="15" customHeight="1" x14ac:dyDescent="0.5">
      <c r="E8" s="18"/>
      <c r="F8" s="18"/>
      <c r="G8" s="4" t="s">
        <v>56</v>
      </c>
      <c r="H8" s="4"/>
      <c r="I8" s="4" t="s">
        <v>57</v>
      </c>
      <c r="J8" s="33"/>
      <c r="K8" s="4" t="s">
        <v>56</v>
      </c>
      <c r="L8" s="4"/>
      <c r="M8" s="4" t="s">
        <v>57</v>
      </c>
    </row>
    <row r="9" spans="1:13" ht="15" customHeight="1" x14ac:dyDescent="0.5">
      <c r="E9" s="18"/>
      <c r="F9" s="18"/>
      <c r="G9" s="33" t="s">
        <v>58</v>
      </c>
      <c r="H9" s="4"/>
      <c r="I9" s="33" t="s">
        <v>59</v>
      </c>
      <c r="J9" s="33"/>
      <c r="K9" s="33" t="s">
        <v>58</v>
      </c>
      <c r="L9" s="4"/>
      <c r="M9" s="33" t="s">
        <v>59</v>
      </c>
    </row>
    <row r="10" spans="1:13" ht="15" customHeight="1" x14ac:dyDescent="0.5">
      <c r="E10" s="18"/>
      <c r="F10" s="18"/>
      <c r="G10" s="33" t="s">
        <v>233</v>
      </c>
      <c r="H10" s="33"/>
      <c r="I10" s="33" t="s">
        <v>5</v>
      </c>
      <c r="J10" s="33"/>
      <c r="K10" s="33" t="s">
        <v>233</v>
      </c>
      <c r="L10" s="33"/>
      <c r="M10" s="33" t="s">
        <v>5</v>
      </c>
    </row>
    <row r="11" spans="1:13" s="7" customFormat="1" ht="15" customHeight="1" x14ac:dyDescent="0.5">
      <c r="E11" s="9" t="s">
        <v>6</v>
      </c>
      <c r="F11" s="13"/>
      <c r="G11" s="11" t="s">
        <v>7</v>
      </c>
      <c r="H11" s="4"/>
      <c r="I11" s="11" t="s">
        <v>7</v>
      </c>
      <c r="J11" s="4"/>
      <c r="K11" s="11" t="s">
        <v>7</v>
      </c>
      <c r="L11" s="4"/>
      <c r="M11" s="11" t="s">
        <v>7</v>
      </c>
    </row>
    <row r="12" spans="1:13" ht="9.9499999999999993" customHeight="1" x14ac:dyDescent="0.5">
      <c r="A12" s="7"/>
      <c r="B12" s="7"/>
      <c r="C12" s="7"/>
      <c r="D12" s="7"/>
      <c r="E12" s="20"/>
      <c r="F12" s="20"/>
      <c r="G12" s="21"/>
      <c r="H12" s="21"/>
      <c r="I12" s="21"/>
      <c r="J12" s="21"/>
      <c r="K12" s="21"/>
      <c r="L12" s="21"/>
      <c r="M12" s="21"/>
    </row>
    <row r="13" spans="1:13" ht="16.5" customHeight="1" x14ac:dyDescent="0.5">
      <c r="A13" s="7" t="s">
        <v>60</v>
      </c>
      <c r="B13" s="7"/>
      <c r="C13" s="7"/>
      <c r="D13" s="7"/>
      <c r="E13" s="20"/>
      <c r="F13" s="20"/>
      <c r="H13" s="21"/>
      <c r="J13" s="21"/>
      <c r="L13" s="21"/>
    </row>
    <row r="14" spans="1:13" ht="9.9499999999999993" customHeight="1" x14ac:dyDescent="0.5">
      <c r="A14" s="7"/>
      <c r="B14" s="7"/>
      <c r="C14" s="7"/>
      <c r="D14" s="7"/>
      <c r="E14" s="20"/>
      <c r="F14" s="20"/>
      <c r="H14" s="21"/>
      <c r="J14" s="21"/>
      <c r="L14" s="21"/>
    </row>
    <row r="15" spans="1:13" ht="16.5" customHeight="1" x14ac:dyDescent="0.5">
      <c r="A15" s="7" t="s">
        <v>61</v>
      </c>
      <c r="B15" s="7"/>
      <c r="C15" s="7"/>
      <c r="D15" s="7"/>
      <c r="E15" s="20"/>
      <c r="F15" s="20"/>
      <c r="H15" s="21"/>
      <c r="J15" s="21"/>
      <c r="L15" s="21"/>
    </row>
    <row r="16" spans="1:13" ht="9.9499999999999993" customHeight="1" x14ac:dyDescent="0.5">
      <c r="A16" s="7"/>
      <c r="B16" s="7"/>
      <c r="C16" s="7"/>
      <c r="D16" s="7"/>
      <c r="E16" s="20"/>
      <c r="F16" s="20"/>
      <c r="H16" s="21"/>
      <c r="J16" s="21"/>
      <c r="L16" s="21"/>
    </row>
    <row r="17" spans="1:13" ht="16.5" customHeight="1" x14ac:dyDescent="0.5">
      <c r="A17" s="202" t="s">
        <v>62</v>
      </c>
      <c r="B17" s="202"/>
      <c r="C17" s="202"/>
      <c r="D17" s="202"/>
      <c r="E17" s="236"/>
      <c r="G17" s="21">
        <v>20711671</v>
      </c>
      <c r="H17" s="21"/>
      <c r="I17" s="21">
        <v>13330821</v>
      </c>
      <c r="J17" s="21"/>
      <c r="K17" s="21">
        <v>127877</v>
      </c>
      <c r="L17" s="21"/>
      <c r="M17" s="21">
        <v>302184</v>
      </c>
    </row>
    <row r="18" spans="1:13" ht="16.5" customHeight="1" x14ac:dyDescent="0.5">
      <c r="A18" s="17" t="s">
        <v>63</v>
      </c>
      <c r="E18" s="236">
        <v>10</v>
      </c>
      <c r="F18" s="20"/>
      <c r="G18" s="21">
        <v>13801177</v>
      </c>
      <c r="H18" s="21"/>
      <c r="I18" s="21">
        <v>15554017</v>
      </c>
      <c r="J18" s="21"/>
      <c r="K18" s="21">
        <v>2644766</v>
      </c>
      <c r="L18" s="21"/>
      <c r="M18" s="21">
        <v>1626296</v>
      </c>
    </row>
    <row r="19" spans="1:13" ht="16.5" customHeight="1" x14ac:dyDescent="0.5">
      <c r="A19" s="17" t="s">
        <v>64</v>
      </c>
      <c r="E19" s="236"/>
      <c r="F19" s="20"/>
      <c r="G19" s="21">
        <v>4168125</v>
      </c>
      <c r="H19" s="21"/>
      <c r="I19" s="21">
        <v>4139131</v>
      </c>
      <c r="J19" s="21"/>
      <c r="K19" s="21">
        <v>3003</v>
      </c>
      <c r="L19" s="21"/>
      <c r="M19" s="21">
        <v>4456</v>
      </c>
    </row>
    <row r="20" spans="1:13" ht="16.5" customHeight="1" x14ac:dyDescent="0.5">
      <c r="A20" s="17" t="s">
        <v>65</v>
      </c>
      <c r="E20" s="236"/>
      <c r="F20" s="20"/>
      <c r="G20" s="21">
        <v>1392895</v>
      </c>
      <c r="H20" s="21"/>
      <c r="I20" s="21">
        <v>1427790</v>
      </c>
      <c r="J20" s="21"/>
      <c r="K20" s="21">
        <v>0</v>
      </c>
      <c r="L20" s="21"/>
      <c r="M20" s="21">
        <v>0</v>
      </c>
    </row>
    <row r="21" spans="1:13" ht="16.5" customHeight="1" x14ac:dyDescent="0.5">
      <c r="A21" s="24" t="s">
        <v>288</v>
      </c>
      <c r="E21" s="236">
        <v>7</v>
      </c>
      <c r="F21" s="20"/>
      <c r="G21" s="21">
        <v>448999</v>
      </c>
      <c r="H21" s="21"/>
      <c r="I21" s="21">
        <v>0</v>
      </c>
      <c r="J21" s="21"/>
      <c r="K21" s="21">
        <v>448999</v>
      </c>
      <c r="L21" s="21"/>
      <c r="M21" s="21">
        <v>0</v>
      </c>
    </row>
    <row r="22" spans="1:13" ht="16.5" customHeight="1" x14ac:dyDescent="0.5">
      <c r="A22" s="17" t="s">
        <v>66</v>
      </c>
      <c r="E22" s="236"/>
      <c r="F22" s="20"/>
      <c r="G22" s="21">
        <v>3736153</v>
      </c>
      <c r="H22" s="21"/>
      <c r="I22" s="21">
        <v>2665313</v>
      </c>
      <c r="J22" s="21"/>
      <c r="K22" s="21">
        <v>31712</v>
      </c>
      <c r="L22" s="21"/>
      <c r="M22" s="21">
        <v>42107</v>
      </c>
    </row>
    <row r="23" spans="1:13" ht="16.5" customHeight="1" x14ac:dyDescent="0.5">
      <c r="A23" s="17" t="s">
        <v>67</v>
      </c>
      <c r="E23" s="236"/>
      <c r="F23" s="20"/>
      <c r="G23" s="28">
        <v>1505415</v>
      </c>
      <c r="H23" s="21"/>
      <c r="I23" s="28">
        <v>1481718</v>
      </c>
      <c r="J23" s="21"/>
      <c r="K23" s="28">
        <v>0</v>
      </c>
      <c r="L23" s="21"/>
      <c r="M23" s="28">
        <v>0</v>
      </c>
    </row>
    <row r="24" spans="1:13" ht="9.9499999999999993" customHeight="1" x14ac:dyDescent="0.5">
      <c r="E24" s="236"/>
      <c r="F24" s="20"/>
      <c r="G24" s="21"/>
      <c r="H24" s="21"/>
      <c r="I24" s="21"/>
      <c r="J24" s="21"/>
      <c r="K24" s="21"/>
      <c r="L24" s="21"/>
      <c r="M24" s="21"/>
    </row>
    <row r="25" spans="1:13" ht="16.5" customHeight="1" x14ac:dyDescent="0.5">
      <c r="A25" s="1" t="s">
        <v>68</v>
      </c>
      <c r="B25" s="1"/>
      <c r="C25" s="1"/>
      <c r="D25" s="1"/>
      <c r="E25" s="236"/>
      <c r="F25" s="20"/>
      <c r="G25" s="28">
        <f>SUM(G17:G23)</f>
        <v>45764435</v>
      </c>
      <c r="H25" s="21"/>
      <c r="I25" s="28">
        <f>SUM(I17:I23)</f>
        <v>38598790</v>
      </c>
      <c r="J25" s="21"/>
      <c r="K25" s="28">
        <f>SUM(K17:K23)</f>
        <v>3256357</v>
      </c>
      <c r="L25" s="21"/>
      <c r="M25" s="28">
        <f>SUM(M17:M23)</f>
        <v>1975043</v>
      </c>
    </row>
    <row r="26" spans="1:13" ht="9.9499999999999993" customHeight="1" x14ac:dyDescent="0.5">
      <c r="A26" s="24"/>
      <c r="B26" s="24"/>
      <c r="C26" s="24"/>
      <c r="D26" s="24"/>
      <c r="E26" s="236"/>
      <c r="F26" s="20"/>
      <c r="G26" s="21"/>
      <c r="H26" s="21"/>
      <c r="I26" s="21"/>
      <c r="J26" s="21"/>
      <c r="K26" s="21"/>
      <c r="L26" s="21"/>
      <c r="M26" s="21"/>
    </row>
    <row r="27" spans="1:13" ht="16.5" customHeight="1" x14ac:dyDescent="0.5">
      <c r="A27" s="1" t="s">
        <v>69</v>
      </c>
      <c r="B27" s="1"/>
      <c r="C27" s="1"/>
      <c r="D27" s="1"/>
      <c r="E27" s="236"/>
      <c r="F27" s="20"/>
      <c r="G27" s="21"/>
      <c r="H27" s="21"/>
      <c r="I27" s="21"/>
      <c r="J27" s="21"/>
      <c r="K27" s="21"/>
      <c r="L27" s="21"/>
      <c r="M27" s="21"/>
    </row>
    <row r="28" spans="1:13" ht="9.9499999999999993" customHeight="1" x14ac:dyDescent="0.5">
      <c r="A28" s="1"/>
      <c r="B28" s="1"/>
      <c r="C28" s="1"/>
      <c r="D28" s="1"/>
      <c r="E28" s="236"/>
      <c r="F28" s="20"/>
      <c r="G28" s="21"/>
      <c r="H28" s="21"/>
      <c r="I28" s="21"/>
      <c r="J28" s="21"/>
      <c r="K28" s="21"/>
      <c r="L28" s="21"/>
      <c r="M28" s="21"/>
    </row>
    <row r="29" spans="1:13" ht="16.5" customHeight="1" x14ac:dyDescent="0.5">
      <c r="A29" s="24" t="s">
        <v>63</v>
      </c>
      <c r="B29" s="24"/>
      <c r="C29" s="24"/>
      <c r="D29" s="24"/>
      <c r="E29" s="236">
        <v>10</v>
      </c>
      <c r="F29" s="20"/>
      <c r="G29" s="21">
        <v>3565589</v>
      </c>
      <c r="H29" s="21"/>
      <c r="I29" s="21">
        <v>3087693</v>
      </c>
      <c r="J29" s="21"/>
      <c r="K29" s="21">
        <v>273286</v>
      </c>
      <c r="L29" s="21"/>
      <c r="M29" s="21">
        <v>0</v>
      </c>
    </row>
    <row r="30" spans="1:13" ht="16.5" customHeight="1" x14ac:dyDescent="0.5">
      <c r="A30" s="24" t="s">
        <v>288</v>
      </c>
      <c r="B30" s="24"/>
      <c r="C30" s="24"/>
      <c r="D30" s="24"/>
      <c r="E30" s="236">
        <v>7</v>
      </c>
      <c r="F30" s="20"/>
      <c r="G30" s="21">
        <v>2422039</v>
      </c>
      <c r="H30" s="21"/>
      <c r="I30" s="21">
        <v>0</v>
      </c>
      <c r="J30" s="21"/>
      <c r="K30" s="21">
        <v>2422039</v>
      </c>
      <c r="L30" s="21"/>
      <c r="M30" s="21">
        <v>0</v>
      </c>
    </row>
    <row r="31" spans="1:13" ht="16.5" customHeight="1" x14ac:dyDescent="0.5">
      <c r="A31" s="17" t="s">
        <v>70</v>
      </c>
      <c r="E31" s="236"/>
      <c r="F31" s="20"/>
      <c r="G31" s="21">
        <v>0</v>
      </c>
      <c r="H31" s="21"/>
      <c r="I31" s="21">
        <v>25632</v>
      </c>
      <c r="J31" s="21"/>
      <c r="K31" s="21">
        <v>0</v>
      </c>
      <c r="L31" s="21"/>
      <c r="M31" s="21">
        <v>23662</v>
      </c>
    </row>
    <row r="32" spans="1:13" ht="16.5" customHeight="1" x14ac:dyDescent="0.5">
      <c r="A32" s="17" t="s">
        <v>71</v>
      </c>
      <c r="E32" s="236">
        <v>11</v>
      </c>
      <c r="F32" s="20"/>
      <c r="G32" s="21">
        <v>0</v>
      </c>
      <c r="H32" s="21"/>
      <c r="I32" s="21">
        <v>0</v>
      </c>
      <c r="J32" s="21"/>
      <c r="K32" s="21">
        <v>8071409</v>
      </c>
      <c r="L32" s="21"/>
      <c r="M32" s="21">
        <v>8071409</v>
      </c>
    </row>
    <row r="33" spans="1:13" ht="16.5" customHeight="1" x14ac:dyDescent="0.5">
      <c r="A33" s="17" t="s">
        <v>72</v>
      </c>
      <c r="E33" s="236">
        <v>11</v>
      </c>
      <c r="F33" s="20"/>
      <c r="G33" s="21">
        <v>6246279</v>
      </c>
      <c r="H33" s="21"/>
      <c r="I33" s="21">
        <v>6359570</v>
      </c>
      <c r="J33" s="21"/>
      <c r="K33" s="21">
        <v>2787459</v>
      </c>
      <c r="L33" s="21"/>
      <c r="M33" s="21">
        <v>2783766</v>
      </c>
    </row>
    <row r="34" spans="1:13" ht="16.5" customHeight="1" x14ac:dyDescent="0.5">
      <c r="A34" s="17" t="s">
        <v>73</v>
      </c>
      <c r="E34" s="236">
        <v>11</v>
      </c>
      <c r="F34" s="20"/>
      <c r="G34" s="21">
        <v>2631222</v>
      </c>
      <c r="H34" s="21"/>
      <c r="I34" s="21">
        <v>2614326</v>
      </c>
      <c r="J34" s="21"/>
      <c r="K34" s="21">
        <v>0</v>
      </c>
      <c r="L34" s="21"/>
      <c r="M34" s="21">
        <v>0</v>
      </c>
    </row>
    <row r="35" spans="1:13" ht="16.5" customHeight="1" x14ac:dyDescent="0.5">
      <c r="A35" s="17" t="s">
        <v>74</v>
      </c>
      <c r="E35" s="236"/>
      <c r="F35" s="20"/>
      <c r="G35" s="21">
        <v>0</v>
      </c>
      <c r="H35" s="21"/>
      <c r="I35" s="21">
        <v>166326</v>
      </c>
      <c r="J35" s="21"/>
      <c r="K35" s="21">
        <v>0</v>
      </c>
      <c r="L35" s="21"/>
      <c r="M35" s="21">
        <v>0</v>
      </c>
    </row>
    <row r="36" spans="1:13" ht="16.5" customHeight="1" x14ac:dyDescent="0.5">
      <c r="A36" s="17" t="s">
        <v>75</v>
      </c>
      <c r="E36" s="236">
        <v>9</v>
      </c>
      <c r="F36" s="20"/>
      <c r="G36" s="21">
        <v>5720877</v>
      </c>
      <c r="H36" s="21"/>
      <c r="I36" s="21">
        <v>5677840</v>
      </c>
      <c r="J36" s="21"/>
      <c r="K36" s="21">
        <v>121807914</v>
      </c>
      <c r="L36" s="21"/>
      <c r="M36" s="21">
        <v>113868225</v>
      </c>
    </row>
    <row r="37" spans="1:13" ht="16.5" customHeight="1" x14ac:dyDescent="0.5">
      <c r="A37" s="17" t="s">
        <v>76</v>
      </c>
      <c r="E37" s="236"/>
      <c r="F37" s="20"/>
      <c r="G37" s="21">
        <v>1244053</v>
      </c>
      <c r="H37" s="21"/>
      <c r="I37" s="21">
        <v>1252329</v>
      </c>
      <c r="J37" s="21"/>
      <c r="K37" s="21">
        <v>0</v>
      </c>
      <c r="L37" s="21"/>
      <c r="M37" s="21">
        <v>0</v>
      </c>
    </row>
    <row r="38" spans="1:13" ht="16.5" customHeight="1" x14ac:dyDescent="0.5">
      <c r="A38" s="24" t="s">
        <v>77</v>
      </c>
      <c r="B38" s="24"/>
      <c r="C38" s="24"/>
      <c r="D38" s="24"/>
      <c r="E38" s="236">
        <v>12</v>
      </c>
      <c r="F38" s="20"/>
      <c r="G38" s="21">
        <v>128176359</v>
      </c>
      <c r="H38" s="21"/>
      <c r="I38" s="21">
        <v>123129061</v>
      </c>
      <c r="J38" s="21"/>
      <c r="K38" s="21">
        <v>157231</v>
      </c>
      <c r="L38" s="21"/>
      <c r="M38" s="21">
        <v>164877</v>
      </c>
    </row>
    <row r="39" spans="1:13" ht="16.5" customHeight="1" x14ac:dyDescent="0.5">
      <c r="A39" s="24" t="s">
        <v>78</v>
      </c>
      <c r="B39" s="24"/>
      <c r="C39" s="24"/>
      <c r="D39" s="24"/>
      <c r="E39" s="236">
        <v>13</v>
      </c>
      <c r="F39" s="20"/>
      <c r="G39" s="21">
        <v>63233660</v>
      </c>
      <c r="H39" s="21"/>
      <c r="I39" s="21">
        <v>59706816</v>
      </c>
      <c r="J39" s="21"/>
      <c r="K39" s="21">
        <v>25042</v>
      </c>
      <c r="L39" s="21"/>
      <c r="M39" s="21">
        <v>26152</v>
      </c>
    </row>
    <row r="40" spans="1:13" ht="16.5" customHeight="1" x14ac:dyDescent="0.5">
      <c r="A40" s="24" t="s">
        <v>79</v>
      </c>
      <c r="B40" s="24"/>
      <c r="C40" s="24"/>
      <c r="D40" s="24"/>
      <c r="E40" s="236"/>
      <c r="F40" s="20"/>
      <c r="G40" s="21">
        <v>0</v>
      </c>
      <c r="H40" s="21"/>
      <c r="I40" s="21">
        <v>2174695</v>
      </c>
      <c r="J40" s="21"/>
      <c r="K40" s="21">
        <v>0</v>
      </c>
      <c r="L40" s="21"/>
      <c r="M40" s="21">
        <v>9240</v>
      </c>
    </row>
    <row r="41" spans="1:13" ht="16.5" customHeight="1" x14ac:dyDescent="0.5">
      <c r="A41" s="24" t="s">
        <v>272</v>
      </c>
      <c r="B41" s="24"/>
      <c r="C41" s="24"/>
      <c r="D41" s="24"/>
      <c r="E41" s="236">
        <v>5</v>
      </c>
      <c r="F41" s="20"/>
      <c r="G41" s="21">
        <v>90947948</v>
      </c>
      <c r="H41" s="21"/>
      <c r="I41" s="21">
        <v>0</v>
      </c>
      <c r="J41" s="21"/>
      <c r="K41" s="21">
        <v>369404</v>
      </c>
      <c r="L41" s="21"/>
      <c r="M41" s="21">
        <v>0</v>
      </c>
    </row>
    <row r="42" spans="1:13" ht="16.5" customHeight="1" x14ac:dyDescent="0.5">
      <c r="A42" s="24" t="s">
        <v>80</v>
      </c>
      <c r="B42" s="24"/>
      <c r="C42" s="24"/>
      <c r="D42" s="24"/>
      <c r="E42" s="236"/>
      <c r="F42" s="20"/>
      <c r="G42" s="21">
        <v>6881533</v>
      </c>
      <c r="H42" s="21"/>
      <c r="I42" s="21">
        <v>5503260</v>
      </c>
      <c r="J42" s="21"/>
      <c r="K42" s="21">
        <v>0</v>
      </c>
      <c r="L42" s="21"/>
      <c r="M42" s="21">
        <v>0</v>
      </c>
    </row>
    <row r="43" spans="1:13" ht="16.5" customHeight="1" x14ac:dyDescent="0.5">
      <c r="A43" s="17" t="s">
        <v>81</v>
      </c>
      <c r="E43" s="236"/>
      <c r="F43" s="20"/>
      <c r="G43" s="28">
        <v>3679924</v>
      </c>
      <c r="H43" s="21"/>
      <c r="I43" s="28">
        <v>5887430</v>
      </c>
      <c r="J43" s="21"/>
      <c r="K43" s="28">
        <v>31017</v>
      </c>
      <c r="L43" s="21"/>
      <c r="M43" s="28">
        <v>2167485</v>
      </c>
    </row>
    <row r="44" spans="1:13" ht="9.9499999999999993" customHeight="1" x14ac:dyDescent="0.5">
      <c r="E44" s="20"/>
      <c r="F44" s="20"/>
      <c r="G44" s="21"/>
      <c r="H44" s="21"/>
      <c r="I44" s="21"/>
      <c r="J44" s="21"/>
      <c r="K44" s="21"/>
      <c r="L44" s="21"/>
      <c r="M44" s="21"/>
    </row>
    <row r="45" spans="1:13" ht="16.5" customHeight="1" x14ac:dyDescent="0.5">
      <c r="A45" s="7" t="s">
        <v>82</v>
      </c>
      <c r="B45" s="7"/>
      <c r="C45" s="7"/>
      <c r="D45" s="7"/>
      <c r="E45" s="20"/>
      <c r="F45" s="20"/>
      <c r="G45" s="28">
        <f>SUM(G29:G43)</f>
        <v>314749483</v>
      </c>
      <c r="H45" s="21"/>
      <c r="I45" s="28">
        <f>SUM(I29:I43)</f>
        <v>215584978</v>
      </c>
      <c r="J45" s="21"/>
      <c r="K45" s="28">
        <f>SUM(K29:K43)</f>
        <v>135944801</v>
      </c>
      <c r="L45" s="21"/>
      <c r="M45" s="28">
        <f>SUM(M29:M43)</f>
        <v>127114816</v>
      </c>
    </row>
    <row r="46" spans="1:13" ht="9.9499999999999993" customHeight="1" x14ac:dyDescent="0.5">
      <c r="E46" s="20"/>
      <c r="F46" s="20"/>
      <c r="G46" s="21"/>
      <c r="H46" s="21"/>
      <c r="I46" s="21"/>
      <c r="J46" s="21"/>
      <c r="K46" s="21"/>
      <c r="L46" s="21"/>
      <c r="M46" s="21"/>
    </row>
    <row r="47" spans="1:13" ht="16.5" customHeight="1" thickBot="1" x14ac:dyDescent="0.55000000000000004">
      <c r="A47" s="7" t="s">
        <v>83</v>
      </c>
      <c r="B47" s="7"/>
      <c r="C47" s="7"/>
      <c r="D47" s="7"/>
      <c r="E47" s="20"/>
      <c r="F47" s="20"/>
      <c r="G47" s="29">
        <f>+G45+G25</f>
        <v>360513918</v>
      </c>
      <c r="H47" s="21"/>
      <c r="I47" s="29">
        <f>+I45+I25</f>
        <v>254183768</v>
      </c>
      <c r="J47" s="21"/>
      <c r="K47" s="29">
        <f>+K45+K25</f>
        <v>139201158</v>
      </c>
      <c r="L47" s="21"/>
      <c r="M47" s="29">
        <f>+M45+M25</f>
        <v>129089859</v>
      </c>
    </row>
    <row r="48" spans="1:13" ht="15" customHeight="1" thickTop="1" x14ac:dyDescent="0.5">
      <c r="A48" s="7"/>
      <c r="B48" s="7"/>
      <c r="C48" s="7"/>
      <c r="D48" s="7"/>
      <c r="E48" s="20"/>
      <c r="F48" s="20"/>
      <c r="G48" s="21"/>
      <c r="H48" s="21"/>
      <c r="I48" s="21"/>
      <c r="J48" s="21"/>
      <c r="K48" s="21"/>
      <c r="L48" s="21"/>
      <c r="M48" s="21"/>
    </row>
    <row r="49" spans="1:13" ht="13.5" customHeight="1" x14ac:dyDescent="0.5">
      <c r="B49" s="7"/>
      <c r="C49" s="7"/>
      <c r="D49" s="7"/>
      <c r="E49" s="20"/>
      <c r="F49" s="20"/>
      <c r="G49" s="21"/>
      <c r="H49" s="21"/>
      <c r="I49" s="21"/>
      <c r="J49" s="21"/>
      <c r="K49" s="21"/>
      <c r="L49" s="21"/>
      <c r="M49" s="21"/>
    </row>
    <row r="50" spans="1:13" ht="16.5" customHeight="1" x14ac:dyDescent="0.5">
      <c r="A50" s="24"/>
      <c r="B50" s="24"/>
      <c r="C50" s="24"/>
      <c r="D50" s="24"/>
      <c r="E50" s="236"/>
      <c r="F50" s="20"/>
      <c r="G50" s="21"/>
      <c r="H50" s="21"/>
      <c r="I50" s="21"/>
      <c r="J50" s="21"/>
      <c r="K50" s="21"/>
      <c r="L50" s="21"/>
      <c r="M50" s="21"/>
    </row>
    <row r="51" spans="1:13" ht="15" customHeight="1" x14ac:dyDescent="0.5">
      <c r="A51" s="17" t="s">
        <v>84</v>
      </c>
      <c r="G51" s="31"/>
      <c r="H51" s="31"/>
      <c r="I51" s="31"/>
      <c r="J51" s="34"/>
      <c r="K51" s="34"/>
      <c r="L51" s="34"/>
      <c r="M51" s="34"/>
    </row>
    <row r="52" spans="1:13" ht="16.5" customHeight="1" x14ac:dyDescent="0.5">
      <c r="A52" s="24"/>
      <c r="B52" s="24"/>
      <c r="C52" s="24"/>
      <c r="D52" s="24"/>
      <c r="E52" s="236"/>
      <c r="F52" s="20"/>
      <c r="G52" s="21"/>
      <c r="H52" s="21"/>
      <c r="I52" s="21"/>
      <c r="J52" s="21"/>
      <c r="K52" s="21"/>
      <c r="L52" s="21"/>
      <c r="M52" s="21"/>
    </row>
    <row r="53" spans="1:13" ht="5.25" customHeight="1" x14ac:dyDescent="0.5">
      <c r="G53" s="31"/>
      <c r="H53" s="31"/>
      <c r="I53" s="31"/>
      <c r="J53" s="34"/>
      <c r="K53" s="34"/>
      <c r="L53" s="34"/>
      <c r="M53" s="34"/>
    </row>
    <row r="54" spans="1:13" s="38" customFormat="1" ht="21.95" customHeight="1" x14ac:dyDescent="0.5">
      <c r="A54" s="35" t="s">
        <v>284</v>
      </c>
      <c r="B54" s="35"/>
      <c r="C54" s="35"/>
      <c r="D54" s="35"/>
      <c r="E54" s="36"/>
      <c r="F54" s="36"/>
      <c r="G54" s="37"/>
      <c r="H54" s="37"/>
      <c r="I54" s="37"/>
      <c r="J54" s="37"/>
      <c r="K54" s="37"/>
      <c r="L54" s="37"/>
      <c r="M54" s="37"/>
    </row>
    <row r="55" spans="1:13" s="7" customFormat="1" ht="15" customHeight="1" x14ac:dyDescent="0.5">
      <c r="A55" s="1" t="s">
        <v>0</v>
      </c>
      <c r="B55" s="1"/>
      <c r="C55" s="1"/>
      <c r="D55" s="1"/>
      <c r="E55" s="3"/>
      <c r="F55" s="3"/>
      <c r="G55" s="4"/>
      <c r="H55" s="4"/>
      <c r="I55" s="4"/>
      <c r="J55" s="4"/>
      <c r="K55" s="5"/>
      <c r="L55" s="6"/>
      <c r="M55" s="5"/>
    </row>
    <row r="56" spans="1:13" s="7" customFormat="1" ht="15" customHeight="1" x14ac:dyDescent="0.5">
      <c r="A56" s="1" t="s">
        <v>85</v>
      </c>
      <c r="B56" s="1"/>
      <c r="C56" s="1"/>
      <c r="D56" s="1"/>
      <c r="E56" s="3"/>
      <c r="F56" s="3"/>
      <c r="G56" s="4"/>
      <c r="H56" s="4"/>
      <c r="I56" s="4"/>
      <c r="J56" s="4"/>
      <c r="K56" s="6"/>
      <c r="L56" s="6"/>
      <c r="M56" s="6"/>
    </row>
    <row r="57" spans="1:13" s="7" customFormat="1" ht="15" customHeight="1" x14ac:dyDescent="0.5">
      <c r="A57" s="8" t="str">
        <f>A3</f>
        <v>As at 31 March 2020</v>
      </c>
      <c r="B57" s="8"/>
      <c r="C57" s="8"/>
      <c r="D57" s="8"/>
      <c r="E57" s="10"/>
      <c r="F57" s="10"/>
      <c r="G57" s="11"/>
      <c r="H57" s="11"/>
      <c r="I57" s="11"/>
      <c r="J57" s="11"/>
      <c r="K57" s="11"/>
      <c r="L57" s="11"/>
      <c r="M57" s="11"/>
    </row>
    <row r="58" spans="1:13" s="7" customFormat="1" ht="15" customHeight="1" x14ac:dyDescent="0.5">
      <c r="A58" s="12"/>
      <c r="B58" s="12"/>
      <c r="C58" s="12"/>
      <c r="D58" s="12"/>
      <c r="E58" s="14"/>
      <c r="F58" s="14"/>
      <c r="G58" s="15"/>
      <c r="H58" s="15"/>
      <c r="I58" s="15"/>
      <c r="J58" s="15"/>
      <c r="K58" s="15"/>
      <c r="L58" s="15"/>
      <c r="M58" s="4"/>
    </row>
    <row r="59" spans="1:13" s="7" customFormat="1" ht="15" customHeight="1" x14ac:dyDescent="0.5">
      <c r="A59" s="12"/>
      <c r="B59" s="12"/>
      <c r="C59" s="12"/>
      <c r="D59" s="12"/>
      <c r="E59" s="14"/>
      <c r="F59" s="14"/>
      <c r="G59" s="4"/>
      <c r="H59" s="4"/>
      <c r="I59" s="4"/>
      <c r="J59" s="4"/>
      <c r="K59" s="4"/>
      <c r="L59" s="4"/>
      <c r="M59" s="4"/>
    </row>
    <row r="60" spans="1:13" s="7" customFormat="1" ht="15" customHeight="1" x14ac:dyDescent="0.5">
      <c r="A60" s="12"/>
      <c r="B60" s="12"/>
      <c r="C60" s="12"/>
      <c r="D60" s="12"/>
      <c r="E60" s="14"/>
      <c r="F60" s="14"/>
      <c r="G60" s="375" t="s">
        <v>2</v>
      </c>
      <c r="H60" s="375"/>
      <c r="I60" s="375"/>
      <c r="J60" s="4"/>
      <c r="K60" s="375" t="s">
        <v>3</v>
      </c>
      <c r="L60" s="375"/>
      <c r="M60" s="375"/>
    </row>
    <row r="61" spans="1:13" s="7" customFormat="1" ht="15" customHeight="1" x14ac:dyDescent="0.5">
      <c r="E61" s="2"/>
      <c r="F61" s="2"/>
      <c r="G61" s="374" t="s">
        <v>4</v>
      </c>
      <c r="H61" s="374"/>
      <c r="I61" s="374"/>
      <c r="J61" s="245"/>
      <c r="K61" s="374" t="s">
        <v>4</v>
      </c>
      <c r="L61" s="374"/>
      <c r="M61" s="374"/>
    </row>
    <row r="62" spans="1:13" ht="15" customHeight="1" x14ac:dyDescent="0.5">
      <c r="E62" s="18"/>
      <c r="F62" s="18"/>
      <c r="G62" s="4" t="s">
        <v>56</v>
      </c>
      <c r="H62" s="4"/>
      <c r="I62" s="4" t="s">
        <v>57</v>
      </c>
      <c r="J62" s="33"/>
      <c r="K62" s="4" t="s">
        <v>56</v>
      </c>
      <c r="L62" s="4"/>
      <c r="M62" s="4" t="s">
        <v>57</v>
      </c>
    </row>
    <row r="63" spans="1:13" ht="15" customHeight="1" x14ac:dyDescent="0.5">
      <c r="E63" s="18"/>
      <c r="F63" s="18"/>
      <c r="G63" s="33" t="s">
        <v>58</v>
      </c>
      <c r="H63" s="4"/>
      <c r="I63" s="33" t="s">
        <v>59</v>
      </c>
      <c r="J63" s="33"/>
      <c r="K63" s="33" t="s">
        <v>58</v>
      </c>
      <c r="L63" s="4"/>
      <c r="M63" s="33" t="s">
        <v>59</v>
      </c>
    </row>
    <row r="64" spans="1:13" ht="15" customHeight="1" x14ac:dyDescent="0.5">
      <c r="E64" s="18"/>
      <c r="F64" s="18"/>
      <c r="G64" s="33" t="s">
        <v>233</v>
      </c>
      <c r="H64" s="33"/>
      <c r="I64" s="33" t="s">
        <v>5</v>
      </c>
      <c r="J64" s="33"/>
      <c r="K64" s="33" t="s">
        <v>233</v>
      </c>
      <c r="L64" s="33"/>
      <c r="M64" s="33" t="s">
        <v>5</v>
      </c>
    </row>
    <row r="65" spans="1:13" s="7" customFormat="1" ht="15" customHeight="1" x14ac:dyDescent="0.5">
      <c r="E65" s="9" t="s">
        <v>6</v>
      </c>
      <c r="F65" s="13"/>
      <c r="G65" s="11" t="s">
        <v>7</v>
      </c>
      <c r="H65" s="4"/>
      <c r="I65" s="11" t="s">
        <v>7</v>
      </c>
      <c r="J65" s="4"/>
      <c r="K65" s="11" t="s">
        <v>7</v>
      </c>
      <c r="L65" s="4"/>
      <c r="M65" s="11" t="s">
        <v>7</v>
      </c>
    </row>
    <row r="66" spans="1:13" ht="16.5" customHeight="1" x14ac:dyDescent="0.5">
      <c r="A66" s="7" t="s">
        <v>86</v>
      </c>
      <c r="B66" s="7"/>
      <c r="C66" s="7"/>
      <c r="D66" s="7"/>
      <c r="E66" s="13"/>
      <c r="F66" s="13"/>
      <c r="G66" s="4"/>
      <c r="H66" s="4"/>
      <c r="I66" s="4"/>
      <c r="J66" s="4"/>
      <c r="K66" s="4"/>
      <c r="L66" s="4"/>
      <c r="M66" s="4"/>
    </row>
    <row r="67" spans="1:13" ht="16.5" customHeight="1" x14ac:dyDescent="0.5">
      <c r="A67" s="7"/>
      <c r="B67" s="7"/>
      <c r="C67" s="7"/>
      <c r="D67" s="7"/>
      <c r="E67" s="20"/>
      <c r="F67" s="20"/>
      <c r="G67" s="21"/>
      <c r="H67" s="21"/>
      <c r="I67" s="21"/>
      <c r="J67" s="21"/>
      <c r="K67" s="21"/>
      <c r="L67" s="21"/>
      <c r="M67" s="21"/>
    </row>
    <row r="68" spans="1:13" ht="16.5" customHeight="1" x14ac:dyDescent="0.5">
      <c r="A68" s="7" t="s">
        <v>87</v>
      </c>
      <c r="B68" s="7"/>
      <c r="C68" s="7"/>
      <c r="D68" s="7"/>
      <c r="E68" s="20"/>
      <c r="F68" s="20"/>
      <c r="H68" s="21"/>
      <c r="J68" s="21"/>
      <c r="L68" s="21"/>
    </row>
    <row r="69" spans="1:13" ht="16.5" customHeight="1" x14ac:dyDescent="0.5">
      <c r="A69" s="7"/>
      <c r="B69" s="7"/>
      <c r="C69" s="7"/>
      <c r="D69" s="7"/>
      <c r="E69" s="20"/>
      <c r="F69" s="20"/>
      <c r="H69" s="21"/>
      <c r="J69" s="21"/>
      <c r="L69" s="21"/>
    </row>
    <row r="70" spans="1:13" ht="16.5" customHeight="1" x14ac:dyDescent="0.5">
      <c r="A70" s="17" t="s">
        <v>88</v>
      </c>
      <c r="E70" s="20"/>
      <c r="F70" s="20"/>
      <c r="G70" s="21"/>
      <c r="H70" s="21"/>
      <c r="I70" s="21"/>
      <c r="J70" s="21"/>
      <c r="K70" s="21"/>
      <c r="L70" s="21"/>
      <c r="M70" s="21"/>
    </row>
    <row r="71" spans="1:13" ht="16.5" customHeight="1" x14ac:dyDescent="0.5">
      <c r="B71" s="17" t="s">
        <v>89</v>
      </c>
      <c r="E71" s="236">
        <v>15</v>
      </c>
      <c r="F71" s="20"/>
      <c r="G71" s="21">
        <v>4066083</v>
      </c>
      <c r="H71" s="21"/>
      <c r="I71" s="21">
        <v>300000</v>
      </c>
      <c r="J71" s="21"/>
      <c r="K71" s="21">
        <v>3913335</v>
      </c>
      <c r="L71" s="21"/>
      <c r="M71" s="21">
        <v>300000</v>
      </c>
    </row>
    <row r="72" spans="1:13" ht="16.5" customHeight="1" x14ac:dyDescent="0.5">
      <c r="A72" s="17" t="s">
        <v>90</v>
      </c>
      <c r="E72" s="236">
        <v>14</v>
      </c>
      <c r="F72" s="20"/>
      <c r="G72" s="21">
        <v>17746856</v>
      </c>
      <c r="H72" s="21"/>
      <c r="I72" s="21">
        <v>20036179</v>
      </c>
      <c r="J72" s="21"/>
      <c r="K72" s="21">
        <v>335142</v>
      </c>
      <c r="L72" s="21"/>
      <c r="M72" s="21">
        <v>713649</v>
      </c>
    </row>
    <row r="73" spans="1:13" ht="16.5" customHeight="1" x14ac:dyDescent="0.5">
      <c r="A73" s="17" t="s">
        <v>91</v>
      </c>
      <c r="E73" s="236">
        <v>15</v>
      </c>
      <c r="F73" s="20"/>
      <c r="G73" s="21">
        <v>0</v>
      </c>
      <c r="H73" s="21"/>
      <c r="I73" s="21">
        <v>0</v>
      </c>
      <c r="J73" s="21"/>
      <c r="K73" s="21">
        <v>4553395</v>
      </c>
      <c r="L73" s="21"/>
      <c r="M73" s="21">
        <v>4338917</v>
      </c>
    </row>
    <row r="74" spans="1:13" ht="16.5" customHeight="1" x14ac:dyDescent="0.5">
      <c r="A74" s="17" t="s">
        <v>246</v>
      </c>
      <c r="E74" s="236"/>
      <c r="F74" s="20"/>
      <c r="G74" s="21">
        <v>12142160</v>
      </c>
      <c r="H74" s="21"/>
      <c r="I74" s="21">
        <v>11500</v>
      </c>
      <c r="J74" s="21"/>
      <c r="K74" s="21">
        <v>161242</v>
      </c>
      <c r="L74" s="21"/>
      <c r="M74" s="21">
        <v>0</v>
      </c>
    </row>
    <row r="75" spans="1:13" ht="16.5" customHeight="1" x14ac:dyDescent="0.5">
      <c r="A75" s="17" t="s">
        <v>92</v>
      </c>
      <c r="E75" s="236"/>
      <c r="F75" s="20"/>
      <c r="G75" s="21"/>
      <c r="H75" s="21"/>
      <c r="I75" s="21"/>
      <c r="J75" s="21"/>
      <c r="K75" s="21"/>
      <c r="L75" s="21"/>
      <c r="M75" s="21"/>
    </row>
    <row r="76" spans="1:13" ht="16.5" customHeight="1" x14ac:dyDescent="0.5">
      <c r="B76" s="17" t="s">
        <v>93</v>
      </c>
      <c r="E76" s="236">
        <v>15</v>
      </c>
      <c r="F76" s="20"/>
      <c r="G76" s="21">
        <v>6285533</v>
      </c>
      <c r="H76" s="21"/>
      <c r="I76" s="21">
        <v>5659718</v>
      </c>
      <c r="J76" s="21"/>
      <c r="K76" s="21">
        <v>2868871</v>
      </c>
      <c r="L76" s="21"/>
      <c r="M76" s="21">
        <v>2935438</v>
      </c>
    </row>
    <row r="77" spans="1:13" ht="16.5" customHeight="1" x14ac:dyDescent="0.5">
      <c r="A77" s="17" t="s">
        <v>94</v>
      </c>
      <c r="E77" s="236">
        <v>15</v>
      </c>
      <c r="F77" s="20"/>
      <c r="G77" s="21">
        <v>8292545</v>
      </c>
      <c r="H77" s="21"/>
      <c r="I77" s="21">
        <v>4000000</v>
      </c>
      <c r="J77" s="21"/>
      <c r="K77" s="21">
        <v>8292545</v>
      </c>
      <c r="L77" s="21"/>
      <c r="M77" s="21">
        <v>4000000</v>
      </c>
    </row>
    <row r="78" spans="1:13" ht="16.5" customHeight="1" x14ac:dyDescent="0.5">
      <c r="A78" s="17" t="s">
        <v>95</v>
      </c>
      <c r="E78" s="236"/>
      <c r="F78" s="20"/>
      <c r="G78" s="21">
        <v>358986</v>
      </c>
      <c r="H78" s="21"/>
      <c r="I78" s="21">
        <v>251943</v>
      </c>
      <c r="J78" s="21"/>
      <c r="K78" s="21">
        <v>118</v>
      </c>
      <c r="L78" s="21"/>
      <c r="M78" s="21">
        <v>121</v>
      </c>
    </row>
    <row r="79" spans="1:13" ht="16.5" customHeight="1" x14ac:dyDescent="0.5">
      <c r="A79" s="24" t="s">
        <v>96</v>
      </c>
      <c r="B79" s="24"/>
      <c r="C79" s="24"/>
      <c r="D79" s="24"/>
      <c r="E79" s="236"/>
      <c r="F79" s="20"/>
      <c r="G79" s="21">
        <v>1156427</v>
      </c>
      <c r="H79" s="21"/>
      <c r="I79" s="21">
        <v>1859596</v>
      </c>
      <c r="J79" s="21"/>
      <c r="K79" s="21">
        <v>95006</v>
      </c>
      <c r="L79" s="21"/>
      <c r="M79" s="21">
        <v>0</v>
      </c>
    </row>
    <row r="80" spans="1:13" ht="16.5" customHeight="1" x14ac:dyDescent="0.5">
      <c r="A80" s="17" t="s">
        <v>97</v>
      </c>
      <c r="E80" s="236"/>
      <c r="F80" s="20"/>
      <c r="G80" s="203">
        <v>5049802</v>
      </c>
      <c r="H80" s="21"/>
      <c r="I80" s="203">
        <v>3472708</v>
      </c>
      <c r="J80" s="21"/>
      <c r="K80" s="203">
        <v>26559</v>
      </c>
      <c r="L80" s="21"/>
      <c r="M80" s="203">
        <v>28824</v>
      </c>
    </row>
    <row r="81" spans="1:13" ht="16.5" customHeight="1" x14ac:dyDescent="0.5">
      <c r="E81" s="236"/>
      <c r="F81" s="20"/>
      <c r="G81" s="21"/>
      <c r="H81" s="21"/>
      <c r="I81" s="21"/>
      <c r="J81" s="21"/>
      <c r="K81" s="21"/>
      <c r="L81" s="21"/>
      <c r="M81" s="21"/>
    </row>
    <row r="82" spans="1:13" ht="16.5" customHeight="1" x14ac:dyDescent="0.5">
      <c r="A82" s="7" t="s">
        <v>98</v>
      </c>
      <c r="B82" s="7"/>
      <c r="C82" s="7"/>
      <c r="D82" s="7"/>
      <c r="E82" s="236"/>
      <c r="F82" s="20"/>
      <c r="G82" s="28">
        <f>SUM(G71:G80)</f>
        <v>55098392</v>
      </c>
      <c r="H82" s="21"/>
      <c r="I82" s="28">
        <f>SUM(I71:I80)</f>
        <v>35591644</v>
      </c>
      <c r="J82" s="21"/>
      <c r="K82" s="28">
        <f>SUM(K71:K80)</f>
        <v>20246213</v>
      </c>
      <c r="L82" s="21"/>
      <c r="M82" s="28">
        <f>SUM(M71:M80)</f>
        <v>12316949</v>
      </c>
    </row>
    <row r="83" spans="1:13" ht="16.5" customHeight="1" x14ac:dyDescent="0.5">
      <c r="E83" s="236"/>
      <c r="F83" s="20"/>
      <c r="H83" s="21"/>
      <c r="J83" s="21"/>
      <c r="L83" s="21"/>
    </row>
    <row r="84" spans="1:13" ht="16.5" customHeight="1" x14ac:dyDescent="0.5">
      <c r="A84" s="7" t="s">
        <v>99</v>
      </c>
      <c r="B84" s="7"/>
      <c r="C84" s="7"/>
      <c r="D84" s="7"/>
      <c r="E84" s="236"/>
      <c r="F84" s="20"/>
      <c r="G84" s="21"/>
      <c r="H84" s="21"/>
      <c r="I84" s="21"/>
      <c r="J84" s="21"/>
      <c r="K84" s="21"/>
      <c r="L84" s="21"/>
      <c r="M84" s="21"/>
    </row>
    <row r="85" spans="1:13" ht="16.5" customHeight="1" x14ac:dyDescent="0.5">
      <c r="A85" s="7"/>
      <c r="B85" s="7"/>
      <c r="C85" s="7"/>
      <c r="D85" s="7"/>
      <c r="E85" s="236"/>
      <c r="F85" s="20"/>
      <c r="G85" s="21"/>
      <c r="H85" s="21"/>
      <c r="I85" s="21"/>
      <c r="J85" s="21"/>
      <c r="K85" s="21"/>
      <c r="L85" s="21"/>
      <c r="M85" s="21"/>
    </row>
    <row r="86" spans="1:13" ht="16.5" customHeight="1" x14ac:dyDescent="0.5">
      <c r="A86" s="17" t="s">
        <v>247</v>
      </c>
      <c r="E86" s="236"/>
      <c r="F86" s="20"/>
      <c r="G86" s="21">
        <v>83089129</v>
      </c>
      <c r="H86" s="21"/>
      <c r="I86" s="21">
        <v>15841</v>
      </c>
      <c r="J86" s="21"/>
      <c r="K86" s="21">
        <v>548662</v>
      </c>
      <c r="L86" s="21"/>
      <c r="M86" s="21">
        <v>0</v>
      </c>
    </row>
    <row r="87" spans="1:13" ht="16.5" customHeight="1" x14ac:dyDescent="0.5">
      <c r="A87" s="17" t="s">
        <v>289</v>
      </c>
      <c r="E87" s="236">
        <v>7</v>
      </c>
      <c r="F87" s="20"/>
      <c r="G87" s="21">
        <v>2098515</v>
      </c>
      <c r="H87" s="21"/>
      <c r="I87" s="21">
        <v>0</v>
      </c>
      <c r="J87" s="21"/>
      <c r="K87" s="21">
        <v>1980062</v>
      </c>
      <c r="L87" s="21"/>
      <c r="M87" s="21">
        <v>0</v>
      </c>
    </row>
    <row r="88" spans="1:13" ht="16.5" customHeight="1" x14ac:dyDescent="0.5">
      <c r="A88" s="24" t="s">
        <v>100</v>
      </c>
      <c r="B88" s="24"/>
      <c r="C88" s="24"/>
      <c r="D88" s="24"/>
      <c r="E88" s="236">
        <v>15</v>
      </c>
      <c r="F88" s="20"/>
      <c r="G88" s="21">
        <v>50742297</v>
      </c>
      <c r="H88" s="21"/>
      <c r="I88" s="21">
        <v>39010773</v>
      </c>
      <c r="J88" s="21"/>
      <c r="K88" s="21">
        <v>17684391</v>
      </c>
      <c r="L88" s="21"/>
      <c r="M88" s="21">
        <v>16268953</v>
      </c>
    </row>
    <row r="89" spans="1:13" ht="16.5" customHeight="1" x14ac:dyDescent="0.5">
      <c r="A89" s="24" t="s">
        <v>101</v>
      </c>
      <c r="B89" s="24"/>
      <c r="C89" s="24"/>
      <c r="D89" s="24"/>
      <c r="E89" s="236">
        <v>15</v>
      </c>
      <c r="F89" s="20"/>
      <c r="G89" s="21">
        <v>60125921</v>
      </c>
      <c r="H89" s="21"/>
      <c r="I89" s="21">
        <v>63375520</v>
      </c>
      <c r="J89" s="21"/>
      <c r="K89" s="21">
        <v>47086601</v>
      </c>
      <c r="L89" s="21"/>
      <c r="M89" s="21">
        <v>51064613</v>
      </c>
    </row>
    <row r="90" spans="1:13" ht="16.5" customHeight="1" x14ac:dyDescent="0.5">
      <c r="A90" s="24" t="s">
        <v>294</v>
      </c>
      <c r="B90" s="24"/>
      <c r="C90" s="24"/>
      <c r="D90" s="24"/>
      <c r="E90" s="236"/>
      <c r="F90" s="20"/>
      <c r="G90" s="21">
        <v>1369485</v>
      </c>
      <c r="H90" s="204"/>
      <c r="I90" s="21">
        <v>1322469</v>
      </c>
      <c r="J90" s="204"/>
      <c r="K90" s="21">
        <v>16578</v>
      </c>
      <c r="L90" s="204"/>
      <c r="M90" s="21">
        <v>17614</v>
      </c>
    </row>
    <row r="91" spans="1:13" ht="16.5" customHeight="1" x14ac:dyDescent="0.5">
      <c r="A91" s="24" t="s">
        <v>102</v>
      </c>
      <c r="B91" s="24"/>
      <c r="C91" s="24"/>
      <c r="D91" s="24"/>
      <c r="E91" s="236"/>
      <c r="F91" s="20"/>
      <c r="G91" s="21">
        <v>25116663</v>
      </c>
      <c r="H91" s="204"/>
      <c r="I91" s="21">
        <v>24144264</v>
      </c>
      <c r="J91" s="204"/>
      <c r="K91" s="21">
        <v>203694</v>
      </c>
      <c r="L91" s="204"/>
      <c r="M91" s="21">
        <v>200138</v>
      </c>
    </row>
    <row r="92" spans="1:13" ht="16.5" customHeight="1" x14ac:dyDescent="0.5">
      <c r="A92" s="17" t="s">
        <v>103</v>
      </c>
      <c r="E92" s="236"/>
      <c r="F92" s="20"/>
      <c r="G92" s="28">
        <v>2638878</v>
      </c>
      <c r="H92" s="21"/>
      <c r="I92" s="28">
        <v>4855411</v>
      </c>
      <c r="J92" s="21"/>
      <c r="K92" s="28">
        <v>5397</v>
      </c>
      <c r="L92" s="21"/>
      <c r="M92" s="28">
        <v>5148</v>
      </c>
    </row>
    <row r="93" spans="1:13" ht="16.5" customHeight="1" x14ac:dyDescent="0.5">
      <c r="E93" s="20"/>
      <c r="F93" s="20"/>
      <c r="G93" s="21"/>
      <c r="H93" s="21"/>
      <c r="I93" s="21"/>
      <c r="J93" s="21"/>
      <c r="K93" s="21"/>
      <c r="L93" s="21"/>
      <c r="M93" s="21"/>
    </row>
    <row r="94" spans="1:13" ht="16.5" customHeight="1" x14ac:dyDescent="0.5">
      <c r="A94" s="7" t="s">
        <v>104</v>
      </c>
      <c r="B94" s="7"/>
      <c r="C94" s="7"/>
      <c r="D94" s="7"/>
      <c r="E94" s="20"/>
      <c r="F94" s="20"/>
      <c r="G94" s="28">
        <f>SUM(G86:G92)</f>
        <v>225180888</v>
      </c>
      <c r="H94" s="21"/>
      <c r="I94" s="28">
        <f>SUM(I86:I92)</f>
        <v>132724278</v>
      </c>
      <c r="J94" s="21"/>
      <c r="K94" s="28">
        <f>SUM(K86:K92)</f>
        <v>67525385</v>
      </c>
      <c r="L94" s="21"/>
      <c r="M94" s="28">
        <f>SUM(M86:M93)</f>
        <v>67556466</v>
      </c>
    </row>
    <row r="95" spans="1:13" ht="16.5" customHeight="1" x14ac:dyDescent="0.5">
      <c r="A95" s="7"/>
      <c r="B95" s="7"/>
      <c r="C95" s="7"/>
      <c r="D95" s="7"/>
      <c r="E95" s="20"/>
      <c r="F95" s="20"/>
      <c r="G95" s="21"/>
      <c r="H95" s="21"/>
      <c r="I95" s="21"/>
      <c r="J95" s="21"/>
      <c r="K95" s="21"/>
      <c r="L95" s="21"/>
      <c r="M95" s="21"/>
    </row>
    <row r="96" spans="1:13" ht="16.5" customHeight="1" x14ac:dyDescent="0.5">
      <c r="A96" s="7" t="s">
        <v>105</v>
      </c>
      <c r="B96" s="7"/>
      <c r="C96" s="7"/>
      <c r="D96" s="7"/>
      <c r="E96" s="20"/>
      <c r="F96" s="20"/>
      <c r="G96" s="28">
        <f>+G94+G82</f>
        <v>280279280</v>
      </c>
      <c r="H96" s="21"/>
      <c r="I96" s="28">
        <f>+I94+I82</f>
        <v>168315922</v>
      </c>
      <c r="J96" s="21"/>
      <c r="K96" s="28">
        <f>+K94+K82</f>
        <v>87771598</v>
      </c>
      <c r="L96" s="21"/>
      <c r="M96" s="28">
        <f>+M94+M82</f>
        <v>79873415</v>
      </c>
    </row>
    <row r="97" spans="1:13" ht="15" customHeight="1" x14ac:dyDescent="0.5">
      <c r="A97" s="7"/>
      <c r="B97" s="7"/>
      <c r="C97" s="7"/>
      <c r="D97" s="7"/>
      <c r="E97" s="20"/>
      <c r="F97" s="20"/>
      <c r="G97" s="21"/>
      <c r="H97" s="21"/>
      <c r="I97" s="21"/>
      <c r="J97" s="21"/>
      <c r="K97" s="21"/>
      <c r="L97" s="21"/>
      <c r="M97" s="21"/>
    </row>
    <row r="98" spans="1:13" ht="15" customHeight="1" x14ac:dyDescent="0.5">
      <c r="A98" s="7"/>
      <c r="B98" s="7"/>
      <c r="C98" s="7"/>
      <c r="D98" s="7"/>
      <c r="E98" s="20"/>
      <c r="F98" s="20"/>
      <c r="G98" s="21"/>
      <c r="H98" s="21"/>
      <c r="I98" s="21"/>
      <c r="J98" s="21"/>
      <c r="K98" s="21"/>
      <c r="L98" s="21"/>
      <c r="M98" s="21"/>
    </row>
    <row r="99" spans="1:13" ht="16.5" customHeight="1" x14ac:dyDescent="0.5">
      <c r="E99" s="236"/>
      <c r="F99" s="20"/>
      <c r="G99" s="21"/>
      <c r="H99" s="21"/>
      <c r="I99" s="21"/>
      <c r="J99" s="21"/>
      <c r="K99" s="21"/>
      <c r="L99" s="21"/>
      <c r="M99" s="21"/>
    </row>
    <row r="100" spans="1:13" ht="15" customHeight="1" x14ac:dyDescent="0.5">
      <c r="A100" s="7"/>
      <c r="B100" s="7"/>
      <c r="C100" s="7"/>
      <c r="D100" s="7"/>
      <c r="E100" s="20"/>
      <c r="F100" s="20"/>
      <c r="G100" s="21"/>
      <c r="H100" s="21"/>
      <c r="I100" s="21"/>
      <c r="J100" s="21"/>
      <c r="K100" s="21"/>
      <c r="L100" s="21"/>
      <c r="M100" s="21"/>
    </row>
    <row r="101" spans="1:13" ht="15" customHeight="1" x14ac:dyDescent="0.5">
      <c r="A101" s="7"/>
      <c r="B101" s="7"/>
      <c r="C101" s="7"/>
      <c r="D101" s="7"/>
      <c r="E101" s="20"/>
      <c r="F101" s="20"/>
      <c r="G101" s="21"/>
      <c r="H101" s="21"/>
      <c r="I101" s="21"/>
      <c r="J101" s="21"/>
      <c r="K101" s="21"/>
      <c r="L101" s="21"/>
      <c r="M101" s="21"/>
    </row>
    <row r="102" spans="1:13" ht="15" customHeight="1" x14ac:dyDescent="0.5">
      <c r="A102" s="7"/>
      <c r="B102" s="7"/>
      <c r="C102" s="7"/>
      <c r="D102" s="7"/>
      <c r="E102" s="20"/>
      <c r="F102" s="20"/>
      <c r="G102" s="21"/>
      <c r="H102" s="21"/>
      <c r="I102" s="21"/>
      <c r="J102" s="21"/>
      <c r="K102" s="21"/>
      <c r="L102" s="21"/>
      <c r="M102" s="21"/>
    </row>
    <row r="103" spans="1:13" ht="15" customHeight="1" x14ac:dyDescent="0.5">
      <c r="A103" s="7"/>
      <c r="B103" s="7"/>
      <c r="C103" s="7"/>
      <c r="D103" s="7"/>
      <c r="E103" s="20"/>
      <c r="F103" s="20"/>
      <c r="G103" s="21"/>
      <c r="H103" s="21"/>
      <c r="I103" s="21"/>
      <c r="J103" s="21"/>
      <c r="K103" s="21"/>
      <c r="L103" s="21"/>
      <c r="M103" s="21"/>
    </row>
    <row r="104" spans="1:13" ht="6" customHeight="1" x14ac:dyDescent="0.5">
      <c r="A104" s="7"/>
      <c r="B104" s="7"/>
      <c r="C104" s="7"/>
      <c r="D104" s="7"/>
      <c r="E104" s="20"/>
      <c r="F104" s="20"/>
      <c r="G104" s="21"/>
      <c r="H104" s="21"/>
      <c r="I104" s="21"/>
      <c r="J104" s="21"/>
      <c r="K104" s="21"/>
      <c r="L104" s="21"/>
      <c r="M104" s="21"/>
    </row>
    <row r="105" spans="1:13" ht="21.95" customHeight="1" x14ac:dyDescent="0.5">
      <c r="A105" s="373" t="str">
        <f>A54</f>
        <v>The accompanying notes are an integral part of these interim financial information.</v>
      </c>
      <c r="B105" s="373"/>
      <c r="C105" s="373"/>
      <c r="D105" s="373"/>
      <c r="E105" s="373"/>
      <c r="F105" s="373"/>
      <c r="G105" s="373"/>
      <c r="H105" s="373"/>
      <c r="I105" s="373"/>
      <c r="J105" s="373"/>
      <c r="K105" s="373"/>
      <c r="L105" s="373"/>
      <c r="M105" s="373"/>
    </row>
    <row r="106" spans="1:13" ht="15" customHeight="1" x14ac:dyDescent="0.5">
      <c r="A106" s="1" t="s">
        <v>0</v>
      </c>
      <c r="B106" s="1"/>
      <c r="C106" s="1"/>
      <c r="D106" s="1"/>
      <c r="E106" s="3"/>
      <c r="F106" s="3"/>
      <c r="G106" s="4"/>
      <c r="H106" s="4"/>
      <c r="I106" s="4"/>
      <c r="J106" s="4"/>
      <c r="K106" s="5"/>
      <c r="L106" s="6"/>
      <c r="M106" s="5"/>
    </row>
    <row r="107" spans="1:13" ht="15" customHeight="1" x14ac:dyDescent="0.5">
      <c r="A107" s="1" t="s">
        <v>106</v>
      </c>
      <c r="B107" s="1"/>
      <c r="C107" s="1"/>
      <c r="D107" s="1"/>
      <c r="E107" s="3"/>
      <c r="F107" s="3"/>
      <c r="G107" s="4"/>
      <c r="H107" s="4"/>
      <c r="I107" s="4"/>
      <c r="J107" s="4"/>
      <c r="K107" s="6"/>
      <c r="L107" s="6"/>
      <c r="M107" s="6"/>
    </row>
    <row r="108" spans="1:13" ht="15" customHeight="1" x14ac:dyDescent="0.5">
      <c r="A108" s="8" t="str">
        <f>A57</f>
        <v>As at 31 March 2020</v>
      </c>
      <c r="B108" s="8"/>
      <c r="C108" s="8"/>
      <c r="D108" s="8"/>
      <c r="E108" s="10"/>
      <c r="F108" s="10"/>
      <c r="G108" s="11"/>
      <c r="H108" s="11"/>
      <c r="I108" s="11"/>
      <c r="J108" s="11"/>
      <c r="K108" s="11"/>
      <c r="L108" s="11"/>
      <c r="M108" s="11"/>
    </row>
    <row r="109" spans="1:13" ht="15.95" customHeight="1" x14ac:dyDescent="0.5">
      <c r="A109" s="12"/>
      <c r="B109" s="12"/>
      <c r="C109" s="12"/>
      <c r="D109" s="12"/>
      <c r="E109" s="14"/>
      <c r="F109" s="14"/>
      <c r="G109" s="15"/>
      <c r="H109" s="15"/>
      <c r="I109" s="15"/>
      <c r="J109" s="15"/>
      <c r="K109" s="15"/>
      <c r="L109" s="15"/>
      <c r="M109" s="4"/>
    </row>
    <row r="110" spans="1:13" ht="15.95" customHeight="1" x14ac:dyDescent="0.5">
      <c r="A110" s="12"/>
      <c r="B110" s="12"/>
      <c r="C110" s="12"/>
      <c r="D110" s="12"/>
      <c r="E110" s="14"/>
      <c r="F110" s="14"/>
      <c r="G110" s="4"/>
      <c r="H110" s="4"/>
      <c r="I110" s="4"/>
      <c r="J110" s="4"/>
      <c r="K110" s="4"/>
      <c r="L110" s="4"/>
      <c r="M110" s="4"/>
    </row>
    <row r="111" spans="1:13" ht="15.95" customHeight="1" x14ac:dyDescent="0.5">
      <c r="A111" s="12"/>
      <c r="B111" s="12"/>
      <c r="C111" s="12"/>
      <c r="D111" s="12"/>
      <c r="E111" s="14"/>
      <c r="F111" s="14"/>
      <c r="G111" s="375" t="s">
        <v>2</v>
      </c>
      <c r="H111" s="375"/>
      <c r="I111" s="375"/>
      <c r="J111" s="4"/>
      <c r="K111" s="375" t="s">
        <v>3</v>
      </c>
      <c r="L111" s="375"/>
      <c r="M111" s="375"/>
    </row>
    <row r="112" spans="1:13" s="7" customFormat="1" ht="15.95" customHeight="1" x14ac:dyDescent="0.5">
      <c r="E112" s="2"/>
      <c r="F112" s="2"/>
      <c r="G112" s="374" t="s">
        <v>4</v>
      </c>
      <c r="H112" s="374"/>
      <c r="I112" s="374"/>
      <c r="J112" s="245"/>
      <c r="K112" s="374" t="s">
        <v>4</v>
      </c>
      <c r="L112" s="374"/>
      <c r="M112" s="374"/>
    </row>
    <row r="113" spans="1:13" ht="15.95" customHeight="1" x14ac:dyDescent="0.5">
      <c r="E113" s="18"/>
      <c r="F113" s="18"/>
      <c r="G113" s="4" t="s">
        <v>56</v>
      </c>
      <c r="H113" s="4"/>
      <c r="I113" s="4" t="s">
        <v>57</v>
      </c>
      <c r="J113" s="33"/>
      <c r="K113" s="4" t="s">
        <v>56</v>
      </c>
      <c r="L113" s="4"/>
      <c r="M113" s="4" t="s">
        <v>57</v>
      </c>
    </row>
    <row r="114" spans="1:13" ht="15.95" customHeight="1" x14ac:dyDescent="0.5">
      <c r="E114" s="18"/>
      <c r="F114" s="18"/>
      <c r="G114" s="33" t="s">
        <v>58</v>
      </c>
      <c r="H114" s="4"/>
      <c r="I114" s="33" t="s">
        <v>59</v>
      </c>
      <c r="J114" s="33"/>
      <c r="K114" s="33" t="s">
        <v>58</v>
      </c>
      <c r="L114" s="4"/>
      <c r="M114" s="33" t="s">
        <v>59</v>
      </c>
    </row>
    <row r="115" spans="1:13" ht="15.95" customHeight="1" x14ac:dyDescent="0.5">
      <c r="E115" s="18"/>
      <c r="F115" s="18"/>
      <c r="G115" s="33" t="s">
        <v>233</v>
      </c>
      <c r="H115" s="33"/>
      <c r="I115" s="33" t="s">
        <v>5</v>
      </c>
      <c r="J115" s="33"/>
      <c r="K115" s="33" t="s">
        <v>233</v>
      </c>
      <c r="L115" s="33"/>
      <c r="M115" s="33" t="s">
        <v>5</v>
      </c>
    </row>
    <row r="116" spans="1:13" s="7" customFormat="1" ht="15.95" customHeight="1" x14ac:dyDescent="0.5">
      <c r="E116" s="9" t="s">
        <v>6</v>
      </c>
      <c r="F116" s="13"/>
      <c r="G116" s="11" t="s">
        <v>7</v>
      </c>
      <c r="H116" s="4"/>
      <c r="I116" s="11" t="s">
        <v>7</v>
      </c>
      <c r="J116" s="4"/>
      <c r="K116" s="11" t="s">
        <v>7</v>
      </c>
      <c r="L116" s="4"/>
      <c r="M116" s="11" t="s">
        <v>7</v>
      </c>
    </row>
    <row r="117" spans="1:13" ht="15.95" customHeight="1" x14ac:dyDescent="0.5">
      <c r="A117" s="7" t="s">
        <v>235</v>
      </c>
      <c r="B117" s="7"/>
      <c r="C117" s="7"/>
      <c r="D117" s="7"/>
      <c r="E117" s="13"/>
      <c r="F117" s="13"/>
      <c r="G117" s="4"/>
      <c r="H117" s="4"/>
      <c r="I117" s="4"/>
      <c r="J117" s="4"/>
      <c r="K117" s="4"/>
      <c r="L117" s="4"/>
      <c r="M117" s="4"/>
    </row>
    <row r="118" spans="1:13" ht="15.95" customHeight="1" x14ac:dyDescent="0.5">
      <c r="A118" s="7"/>
      <c r="B118" s="7"/>
      <c r="C118" s="7"/>
      <c r="D118" s="7"/>
      <c r="E118" s="13"/>
      <c r="F118" s="13"/>
      <c r="G118" s="4"/>
      <c r="H118" s="4"/>
      <c r="I118" s="4"/>
      <c r="J118" s="4"/>
      <c r="K118" s="4"/>
      <c r="L118" s="4"/>
      <c r="M118" s="4"/>
    </row>
    <row r="119" spans="1:13" ht="15.95" customHeight="1" x14ac:dyDescent="0.5">
      <c r="A119" s="7" t="s">
        <v>107</v>
      </c>
      <c r="B119" s="7"/>
      <c r="C119" s="7"/>
      <c r="D119" s="7"/>
      <c r="E119" s="20"/>
      <c r="F119" s="20"/>
      <c r="G119" s="21"/>
      <c r="H119" s="21"/>
      <c r="I119" s="21"/>
      <c r="J119" s="21"/>
      <c r="K119" s="21"/>
      <c r="L119" s="21"/>
      <c r="M119" s="21"/>
    </row>
    <row r="120" spans="1:13" ht="15.95" customHeight="1" x14ac:dyDescent="0.5">
      <c r="A120" s="7"/>
      <c r="B120" s="7"/>
      <c r="C120" s="7"/>
      <c r="D120" s="7"/>
      <c r="E120" s="20"/>
      <c r="F120" s="20"/>
      <c r="G120" s="21"/>
      <c r="H120" s="21"/>
      <c r="I120" s="21"/>
      <c r="J120" s="21"/>
      <c r="K120" s="21"/>
      <c r="L120" s="21"/>
      <c r="M120" s="21"/>
    </row>
    <row r="121" spans="1:13" ht="15.95" customHeight="1" x14ac:dyDescent="0.5">
      <c r="A121" s="17" t="s">
        <v>108</v>
      </c>
      <c r="E121" s="236">
        <v>16</v>
      </c>
      <c r="F121" s="20"/>
      <c r="G121" s="21"/>
      <c r="H121" s="21"/>
      <c r="I121" s="21"/>
      <c r="J121" s="21"/>
      <c r="K121" s="21"/>
      <c r="L121" s="21"/>
      <c r="M121" s="21"/>
    </row>
    <row r="122" spans="1:13" ht="15.95" customHeight="1" x14ac:dyDescent="0.5">
      <c r="A122" s="17" t="s">
        <v>109</v>
      </c>
      <c r="B122" s="17" t="s">
        <v>110</v>
      </c>
      <c r="E122" s="20"/>
      <c r="F122" s="20"/>
      <c r="G122" s="21"/>
      <c r="H122" s="21"/>
      <c r="I122" s="21"/>
      <c r="J122" s="21"/>
      <c r="K122" s="21"/>
      <c r="L122" s="21"/>
      <c r="M122" s="21"/>
    </row>
    <row r="123" spans="1:13" ht="15.95" customHeight="1" x14ac:dyDescent="0.5">
      <c r="C123" s="17" t="s">
        <v>230</v>
      </c>
      <c r="E123" s="20"/>
      <c r="F123" s="20"/>
      <c r="G123" s="21"/>
      <c r="H123" s="21"/>
      <c r="I123" s="21"/>
      <c r="J123" s="21"/>
      <c r="K123" s="21"/>
      <c r="L123" s="21"/>
      <c r="M123" s="21"/>
    </row>
    <row r="124" spans="1:13" ht="15.95" customHeight="1" x14ac:dyDescent="0.5">
      <c r="D124" s="17" t="s">
        <v>283</v>
      </c>
      <c r="E124" s="20"/>
      <c r="F124" s="20"/>
      <c r="G124" s="21"/>
      <c r="H124" s="21"/>
      <c r="I124" s="21"/>
      <c r="J124" s="21"/>
      <c r="K124" s="21"/>
      <c r="L124" s="21"/>
      <c r="M124" s="21"/>
    </row>
    <row r="125" spans="1:13" ht="15.95" customHeight="1" thickBot="1" x14ac:dyDescent="0.55000000000000004">
      <c r="A125" s="17" t="s">
        <v>111</v>
      </c>
      <c r="C125" s="39"/>
      <c r="D125" s="17" t="s">
        <v>231</v>
      </c>
      <c r="E125" s="20"/>
      <c r="F125" s="20"/>
      <c r="G125" s="29">
        <v>4849860</v>
      </c>
      <c r="H125" s="21"/>
      <c r="I125" s="29">
        <v>4849860</v>
      </c>
      <c r="J125" s="21"/>
      <c r="K125" s="29">
        <v>4849860</v>
      </c>
      <c r="L125" s="21"/>
      <c r="M125" s="205">
        <v>4849860</v>
      </c>
    </row>
    <row r="126" spans="1:13" ht="15.95" customHeight="1" thickTop="1" x14ac:dyDescent="0.5">
      <c r="E126" s="20"/>
      <c r="F126" s="20"/>
      <c r="G126" s="21"/>
      <c r="H126" s="21"/>
      <c r="I126" s="21"/>
      <c r="J126" s="21"/>
      <c r="K126" s="21"/>
      <c r="L126" s="21"/>
      <c r="M126" s="206"/>
    </row>
    <row r="127" spans="1:13" ht="15.95" customHeight="1" x14ac:dyDescent="0.5">
      <c r="A127" s="17" t="s">
        <v>109</v>
      </c>
      <c r="B127" s="17" t="s">
        <v>112</v>
      </c>
      <c r="E127" s="20"/>
      <c r="F127" s="20"/>
      <c r="G127" s="21"/>
      <c r="H127" s="21"/>
      <c r="I127" s="21"/>
      <c r="J127" s="21"/>
      <c r="K127" s="21"/>
      <c r="L127" s="21"/>
      <c r="M127" s="206"/>
    </row>
    <row r="128" spans="1:13" ht="15.95" customHeight="1" x14ac:dyDescent="0.5">
      <c r="C128" s="39" t="s">
        <v>252</v>
      </c>
      <c r="E128" s="20"/>
      <c r="F128" s="20"/>
      <c r="G128" s="21"/>
      <c r="H128" s="21"/>
      <c r="I128" s="21"/>
      <c r="J128" s="21"/>
      <c r="K128" s="21"/>
      <c r="L128" s="21"/>
      <c r="M128" s="206"/>
    </row>
    <row r="129" spans="1:13" ht="15.95" customHeight="1" x14ac:dyDescent="0.5">
      <c r="C129" s="39"/>
      <c r="D129" s="17" t="s">
        <v>286</v>
      </c>
      <c r="E129" s="20"/>
      <c r="F129" s="20"/>
      <c r="G129" s="21"/>
      <c r="H129" s="21"/>
      <c r="I129" s="21"/>
      <c r="J129" s="21"/>
      <c r="K129" s="21"/>
      <c r="L129" s="21"/>
      <c r="M129" s="206"/>
    </row>
    <row r="130" spans="1:13" ht="15.95" customHeight="1" x14ac:dyDescent="0.5">
      <c r="A130" s="17" t="s">
        <v>232</v>
      </c>
      <c r="D130" s="17" t="s">
        <v>231</v>
      </c>
      <c r="E130" s="236">
        <v>16</v>
      </c>
      <c r="F130" s="20"/>
      <c r="G130" s="21">
        <v>4619005</v>
      </c>
      <c r="H130" s="21"/>
      <c r="I130" s="21">
        <v>4619005</v>
      </c>
      <c r="J130" s="21"/>
      <c r="K130" s="21">
        <v>4619005</v>
      </c>
      <c r="L130" s="21"/>
      <c r="M130" s="206">
        <v>4619005</v>
      </c>
    </row>
    <row r="131" spans="1:13" ht="15.95" customHeight="1" x14ac:dyDescent="0.5">
      <c r="A131" s="24" t="s">
        <v>113</v>
      </c>
      <c r="B131" s="24"/>
      <c r="C131" s="24"/>
      <c r="D131" s="24"/>
      <c r="E131" s="236">
        <v>16</v>
      </c>
      <c r="F131" s="20"/>
      <c r="G131" s="21">
        <v>15018414</v>
      </c>
      <c r="H131" s="21"/>
      <c r="I131" s="21">
        <v>15018401</v>
      </c>
      <c r="J131" s="21"/>
      <c r="K131" s="21">
        <v>14992761</v>
      </c>
      <c r="L131" s="21"/>
      <c r="M131" s="206">
        <v>14992748</v>
      </c>
    </row>
    <row r="132" spans="1:13" ht="15.95" customHeight="1" x14ac:dyDescent="0.5">
      <c r="A132" s="24" t="s">
        <v>114</v>
      </c>
      <c r="B132" s="24"/>
      <c r="C132" s="24"/>
      <c r="D132" s="24"/>
      <c r="E132" s="20"/>
      <c r="F132" s="20"/>
      <c r="G132" s="21">
        <v>104789</v>
      </c>
      <c r="H132" s="21"/>
      <c r="I132" s="21">
        <v>104789</v>
      </c>
      <c r="J132" s="21"/>
      <c r="K132" s="21">
        <v>0</v>
      </c>
      <c r="L132" s="21"/>
      <c r="M132" s="206">
        <v>0</v>
      </c>
    </row>
    <row r="133" spans="1:13" ht="15.95" customHeight="1" x14ac:dyDescent="0.5">
      <c r="A133" s="24" t="s">
        <v>115</v>
      </c>
      <c r="B133" s="24"/>
      <c r="C133" s="24"/>
      <c r="D133" s="24"/>
      <c r="G133" s="21"/>
      <c r="H133" s="21"/>
      <c r="I133" s="21"/>
      <c r="J133" s="21"/>
      <c r="K133" s="21"/>
      <c r="L133" s="21"/>
      <c r="M133" s="206"/>
    </row>
    <row r="134" spans="1:13" ht="15.95" customHeight="1" x14ac:dyDescent="0.5">
      <c r="B134" s="17" t="s">
        <v>116</v>
      </c>
      <c r="E134" s="20"/>
      <c r="F134" s="20"/>
      <c r="G134" s="21">
        <v>484986</v>
      </c>
      <c r="H134" s="21"/>
      <c r="I134" s="21">
        <v>484986</v>
      </c>
      <c r="J134" s="21"/>
      <c r="K134" s="21">
        <v>484986</v>
      </c>
      <c r="L134" s="21"/>
      <c r="M134" s="206">
        <v>484986</v>
      </c>
    </row>
    <row r="135" spans="1:13" ht="15.95" customHeight="1" x14ac:dyDescent="0.5">
      <c r="B135" s="17" t="s">
        <v>117</v>
      </c>
      <c r="E135" s="20"/>
      <c r="F135" s="20"/>
      <c r="G135" s="21">
        <v>35635420</v>
      </c>
      <c r="H135" s="21"/>
      <c r="I135" s="21">
        <v>40916450</v>
      </c>
      <c r="J135" s="21"/>
      <c r="K135" s="21">
        <v>8136374</v>
      </c>
      <c r="L135" s="21"/>
      <c r="M135" s="206">
        <v>5916610</v>
      </c>
    </row>
    <row r="136" spans="1:13" ht="15.95" customHeight="1" x14ac:dyDescent="0.5">
      <c r="A136" s="25" t="s">
        <v>118</v>
      </c>
      <c r="B136" s="25"/>
      <c r="C136" s="25"/>
      <c r="D136" s="25"/>
      <c r="E136" s="20"/>
      <c r="F136" s="16"/>
      <c r="G136" s="28">
        <v>-9676113</v>
      </c>
      <c r="H136" s="21"/>
      <c r="I136" s="28">
        <v>-9470039</v>
      </c>
      <c r="J136" s="21"/>
      <c r="K136" s="28">
        <v>-591224</v>
      </c>
      <c r="L136" s="21"/>
      <c r="M136" s="203">
        <v>-584563</v>
      </c>
    </row>
    <row r="137" spans="1:13" ht="15.95" customHeight="1" x14ac:dyDescent="0.5">
      <c r="A137" s="25"/>
      <c r="B137" s="25"/>
      <c r="C137" s="25"/>
      <c r="D137" s="25"/>
      <c r="E137" s="16"/>
      <c r="F137" s="16"/>
      <c r="G137" s="21"/>
      <c r="H137" s="21"/>
      <c r="I137" s="21"/>
      <c r="J137" s="21"/>
      <c r="K137" s="21"/>
      <c r="L137" s="21"/>
      <c r="M137" s="206"/>
    </row>
    <row r="138" spans="1:13" s="209" customFormat="1" ht="15.95" customHeight="1" x14ac:dyDescent="0.5">
      <c r="A138" s="207" t="s">
        <v>119</v>
      </c>
      <c r="B138" s="207"/>
      <c r="C138" s="207"/>
      <c r="D138" s="207"/>
      <c r="E138" s="208"/>
      <c r="F138" s="208"/>
      <c r="G138" s="23">
        <f>SUM(G130:G136)</f>
        <v>46186501</v>
      </c>
      <c r="H138" s="23"/>
      <c r="I138" s="23">
        <f>SUM(I130:I136)</f>
        <v>51673592</v>
      </c>
      <c r="J138" s="23"/>
      <c r="K138" s="23">
        <f>SUM(K130:K136)</f>
        <v>27641902</v>
      </c>
      <c r="L138" s="23"/>
      <c r="M138" s="23">
        <f>SUM(M130:M136)</f>
        <v>25428786</v>
      </c>
    </row>
    <row r="139" spans="1:13" s="209" customFormat="1" ht="15.95" customHeight="1" x14ac:dyDescent="0.5">
      <c r="A139" s="207" t="s">
        <v>120</v>
      </c>
      <c r="B139" s="207"/>
      <c r="C139" s="207"/>
      <c r="D139" s="207"/>
      <c r="E139" s="208">
        <v>22</v>
      </c>
      <c r="F139" s="208"/>
      <c r="G139" s="28">
        <v>23787658</v>
      </c>
      <c r="H139" s="21"/>
      <c r="I139" s="28">
        <v>23787658</v>
      </c>
      <c r="J139" s="21"/>
      <c r="K139" s="28">
        <v>23787658</v>
      </c>
      <c r="L139" s="21"/>
      <c r="M139" s="203">
        <v>23787658</v>
      </c>
    </row>
    <row r="140" spans="1:13" s="209" customFormat="1" ht="15.95" customHeight="1" x14ac:dyDescent="0.5">
      <c r="A140" s="207"/>
      <c r="B140" s="207"/>
      <c r="C140" s="207"/>
      <c r="D140" s="207"/>
      <c r="E140" s="208"/>
      <c r="F140" s="208"/>
      <c r="G140" s="21"/>
      <c r="H140" s="21"/>
      <c r="I140" s="21"/>
      <c r="J140" s="21"/>
      <c r="K140" s="21"/>
      <c r="L140" s="21"/>
      <c r="M140" s="206"/>
    </row>
    <row r="141" spans="1:13" ht="15.95" customHeight="1" x14ac:dyDescent="0.5">
      <c r="A141" s="25" t="s">
        <v>121</v>
      </c>
      <c r="B141" s="25"/>
      <c r="C141" s="25"/>
      <c r="D141" s="25"/>
      <c r="E141" s="16"/>
      <c r="F141" s="16"/>
      <c r="G141" s="23">
        <f>SUM(G138:G139)</f>
        <v>69974159</v>
      </c>
      <c r="I141" s="23">
        <f>SUM(I138:I139)</f>
        <v>75461250</v>
      </c>
      <c r="K141" s="23">
        <f>SUM(K138:K139)</f>
        <v>51429560</v>
      </c>
      <c r="M141" s="23">
        <f>SUM(M138:M139)</f>
        <v>49216444</v>
      </c>
    </row>
    <row r="142" spans="1:13" s="26" customFormat="1" ht="15.95" customHeight="1" x14ac:dyDescent="0.5">
      <c r="A142" s="24" t="s">
        <v>122</v>
      </c>
      <c r="B142" s="24"/>
      <c r="C142" s="24"/>
      <c r="D142" s="24"/>
      <c r="E142" s="20"/>
      <c r="F142" s="210"/>
      <c r="G142" s="28">
        <v>10260479</v>
      </c>
      <c r="H142" s="21"/>
      <c r="I142" s="28">
        <v>10406596</v>
      </c>
      <c r="J142" s="21"/>
      <c r="K142" s="203">
        <v>0</v>
      </c>
      <c r="L142" s="21"/>
      <c r="M142" s="203">
        <v>0</v>
      </c>
    </row>
    <row r="143" spans="1:13" s="26" customFormat="1" ht="15.95" customHeight="1" x14ac:dyDescent="0.5">
      <c r="A143" s="24"/>
      <c r="B143" s="24"/>
      <c r="C143" s="24"/>
      <c r="D143" s="24"/>
      <c r="E143" s="20"/>
      <c r="F143" s="210"/>
      <c r="G143" s="21"/>
      <c r="H143" s="21"/>
      <c r="I143" s="21"/>
      <c r="J143" s="21"/>
      <c r="K143" s="21"/>
      <c r="L143" s="21"/>
      <c r="M143" s="21"/>
    </row>
    <row r="144" spans="1:13" s="26" customFormat="1" ht="15.95" customHeight="1" x14ac:dyDescent="0.5">
      <c r="A144" s="1" t="s">
        <v>123</v>
      </c>
      <c r="B144" s="1"/>
      <c r="C144" s="1"/>
      <c r="D144" s="1"/>
      <c r="E144" s="20"/>
      <c r="F144" s="210"/>
      <c r="G144" s="28">
        <f>SUM(G141:G142)</f>
        <v>80234638</v>
      </c>
      <c r="H144" s="23"/>
      <c r="I144" s="28">
        <f>SUM(I141:I142)</f>
        <v>85867846</v>
      </c>
      <c r="J144" s="23"/>
      <c r="K144" s="28">
        <f>SUM(K141:K142)</f>
        <v>51429560</v>
      </c>
      <c r="L144" s="23"/>
      <c r="M144" s="28">
        <f>SUM(M141:M142)</f>
        <v>49216444</v>
      </c>
    </row>
    <row r="145" spans="1:13" s="26" customFormat="1" ht="15.95" customHeight="1" x14ac:dyDescent="0.5">
      <c r="A145" s="1"/>
      <c r="B145" s="1"/>
      <c r="C145" s="1"/>
      <c r="D145" s="1"/>
      <c r="E145" s="20"/>
      <c r="F145" s="20"/>
      <c r="G145" s="21"/>
      <c r="H145" s="21"/>
      <c r="I145" s="21"/>
      <c r="J145" s="21"/>
      <c r="K145" s="21"/>
      <c r="L145" s="21"/>
      <c r="M145" s="21"/>
    </row>
    <row r="146" spans="1:13" s="26" customFormat="1" ht="15.95" customHeight="1" thickBot="1" x14ac:dyDescent="0.55000000000000004">
      <c r="A146" s="1" t="s">
        <v>124</v>
      </c>
      <c r="B146" s="1"/>
      <c r="C146" s="1"/>
      <c r="D146" s="1"/>
      <c r="E146" s="20"/>
      <c r="F146" s="20"/>
      <c r="G146" s="29">
        <f>SUM(G96+G144)</f>
        <v>360513918</v>
      </c>
      <c r="H146" s="23"/>
      <c r="I146" s="29">
        <f>SUM(I96+I144)</f>
        <v>254183768</v>
      </c>
      <c r="J146" s="23"/>
      <c r="K146" s="29">
        <f>SUM(K96+K144)</f>
        <v>139201158</v>
      </c>
      <c r="L146" s="23"/>
      <c r="M146" s="29">
        <f>SUM(M96+M144)</f>
        <v>129089859</v>
      </c>
    </row>
    <row r="147" spans="1:13" s="26" customFormat="1" ht="15.95" customHeight="1" thickTop="1" x14ac:dyDescent="0.5">
      <c r="A147" s="1"/>
      <c r="B147" s="1"/>
      <c r="C147" s="1"/>
      <c r="D147" s="1"/>
      <c r="E147" s="20"/>
      <c r="F147" s="20"/>
      <c r="G147" s="21"/>
      <c r="H147" s="21"/>
      <c r="I147" s="21"/>
      <c r="J147" s="21"/>
      <c r="K147" s="21"/>
      <c r="L147" s="21"/>
      <c r="M147" s="21"/>
    </row>
    <row r="148" spans="1:13" s="26" customFormat="1" ht="15.95" customHeight="1" x14ac:dyDescent="0.5">
      <c r="A148" s="1"/>
      <c r="B148" s="1"/>
      <c r="C148" s="1"/>
      <c r="D148" s="1"/>
      <c r="E148" s="20"/>
      <c r="F148" s="20"/>
      <c r="G148" s="21"/>
      <c r="H148" s="21"/>
      <c r="I148" s="21"/>
      <c r="J148" s="21"/>
      <c r="K148" s="21"/>
      <c r="L148" s="21"/>
      <c r="M148" s="21"/>
    </row>
    <row r="149" spans="1:13" s="26" customFormat="1" ht="15.95" customHeight="1" x14ac:dyDescent="0.5">
      <c r="A149" s="1"/>
      <c r="B149" s="1"/>
      <c r="C149" s="1"/>
      <c r="D149" s="1"/>
      <c r="E149" s="20"/>
      <c r="F149" s="20"/>
      <c r="G149" s="21"/>
      <c r="H149" s="21"/>
      <c r="I149" s="21"/>
      <c r="J149" s="21"/>
      <c r="K149" s="21"/>
      <c r="L149" s="21"/>
      <c r="M149" s="21"/>
    </row>
    <row r="150" spans="1:13" s="26" customFormat="1" ht="15.95" customHeight="1" x14ac:dyDescent="0.5">
      <c r="A150" s="1"/>
      <c r="B150" s="1"/>
      <c r="C150" s="1"/>
      <c r="D150" s="1"/>
      <c r="E150" s="20"/>
      <c r="F150" s="20"/>
      <c r="G150" s="21"/>
      <c r="H150" s="21"/>
      <c r="I150" s="21"/>
      <c r="J150" s="21"/>
      <c r="K150" s="21"/>
      <c r="L150" s="21"/>
      <c r="M150" s="21"/>
    </row>
    <row r="151" spans="1:13" s="26" customFormat="1" ht="15.95" customHeight="1" x14ac:dyDescent="0.5">
      <c r="A151" s="1"/>
      <c r="B151" s="1"/>
      <c r="C151" s="1"/>
      <c r="D151" s="1"/>
      <c r="E151" s="20"/>
      <c r="F151" s="20"/>
      <c r="G151" s="21"/>
      <c r="H151" s="21"/>
      <c r="I151" s="21"/>
      <c r="J151" s="21"/>
      <c r="K151" s="21"/>
      <c r="L151" s="21"/>
      <c r="M151" s="21"/>
    </row>
    <row r="152" spans="1:13" s="26" customFormat="1" ht="15.95" customHeight="1" x14ac:dyDescent="0.5">
      <c r="A152" s="1"/>
      <c r="B152" s="1"/>
      <c r="C152" s="1"/>
      <c r="D152" s="1"/>
      <c r="E152" s="20"/>
      <c r="F152" s="20"/>
      <c r="G152" s="21"/>
      <c r="H152" s="21"/>
      <c r="I152" s="21"/>
      <c r="J152" s="21"/>
      <c r="K152" s="21"/>
      <c r="L152" s="21"/>
      <c r="M152" s="21"/>
    </row>
    <row r="153" spans="1:13" s="26" customFormat="1" ht="15.95" customHeight="1" x14ac:dyDescent="0.5">
      <c r="A153" s="1"/>
      <c r="B153" s="1"/>
      <c r="C153" s="1"/>
      <c r="D153" s="1"/>
      <c r="E153" s="20"/>
      <c r="F153" s="20"/>
      <c r="G153" s="21"/>
      <c r="H153" s="21"/>
      <c r="I153" s="21"/>
      <c r="J153" s="21"/>
      <c r="K153" s="21"/>
      <c r="L153" s="21"/>
      <c r="M153" s="21"/>
    </row>
    <row r="154" spans="1:13" s="26" customFormat="1" ht="15.95" customHeight="1" x14ac:dyDescent="0.5">
      <c r="A154" s="1"/>
      <c r="B154" s="1"/>
      <c r="C154" s="1"/>
      <c r="D154" s="1"/>
      <c r="E154" s="20"/>
      <c r="F154" s="20"/>
      <c r="G154" s="21"/>
      <c r="H154" s="21"/>
      <c r="I154" s="21"/>
      <c r="J154" s="21"/>
      <c r="K154" s="21"/>
      <c r="L154" s="21"/>
      <c r="M154" s="21"/>
    </row>
    <row r="155" spans="1:13" s="26" customFormat="1" ht="11.25" customHeight="1" x14ac:dyDescent="0.5">
      <c r="A155" s="1"/>
      <c r="B155" s="1"/>
      <c r="C155" s="1"/>
      <c r="D155" s="1"/>
      <c r="E155" s="20"/>
      <c r="F155" s="20"/>
      <c r="G155" s="21"/>
      <c r="H155" s="21"/>
      <c r="I155" s="21"/>
      <c r="J155" s="21"/>
      <c r="K155" s="21"/>
      <c r="L155" s="21"/>
      <c r="M155" s="21"/>
    </row>
    <row r="156" spans="1:13" s="26" customFormat="1" ht="21.95" customHeight="1" x14ac:dyDescent="0.5">
      <c r="A156" s="373" t="str">
        <f>A54</f>
        <v>The accompanying notes are an integral part of these interim financial information.</v>
      </c>
      <c r="B156" s="373"/>
      <c r="C156" s="373"/>
      <c r="D156" s="373"/>
      <c r="E156" s="373"/>
      <c r="F156" s="373"/>
      <c r="G156" s="373"/>
      <c r="H156" s="373"/>
      <c r="I156" s="373"/>
      <c r="J156" s="373"/>
      <c r="K156" s="373"/>
      <c r="L156" s="373"/>
      <c r="M156" s="373"/>
    </row>
  </sheetData>
  <mergeCells count="14">
    <mergeCell ref="G6:I6"/>
    <mergeCell ref="K6:M6"/>
    <mergeCell ref="G7:I7"/>
    <mergeCell ref="K7:M7"/>
    <mergeCell ref="G60:I60"/>
    <mergeCell ref="K60:M60"/>
    <mergeCell ref="A156:M156"/>
    <mergeCell ref="G61:I61"/>
    <mergeCell ref="K61:M61"/>
    <mergeCell ref="A105:M105"/>
    <mergeCell ref="G111:I111"/>
    <mergeCell ref="K111:M111"/>
    <mergeCell ref="G112:I112"/>
    <mergeCell ref="K112:M112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&amp;R&amp;13&amp;P</oddFooter>
  </headerFooter>
  <rowBreaks count="2" manualBreakCount="2">
    <brk id="54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07"/>
  <sheetViews>
    <sheetView showZeros="0" topLeftCell="A97" zoomScaleNormal="100" zoomScaleSheetLayoutView="110" workbookViewId="0">
      <selection activeCell="F112" sqref="F112"/>
    </sheetView>
  </sheetViews>
  <sheetFormatPr defaultColWidth="9.140625" defaultRowHeight="15.95" customHeight="1" x14ac:dyDescent="0.5"/>
  <cols>
    <col min="1" max="1" width="39.42578125" style="31" customWidth="1"/>
    <col min="2" max="2" width="5.42578125" style="31" customWidth="1"/>
    <col min="3" max="3" width="0.5703125" style="31" customWidth="1"/>
    <col min="4" max="4" width="12.7109375" style="23" customWidth="1"/>
    <col min="5" max="5" width="0.5703125" style="23" customWidth="1"/>
    <col min="6" max="6" width="12.7109375" style="23" customWidth="1"/>
    <col min="7" max="7" width="0.5703125" style="23" customWidth="1"/>
    <col min="8" max="8" width="12.7109375" style="23" customWidth="1"/>
    <col min="9" max="9" width="0.5703125" style="23" customWidth="1"/>
    <col min="10" max="10" width="12.7109375" style="23" customWidth="1"/>
    <col min="11" max="147" width="9.140625" style="17"/>
    <col min="148" max="148" width="37.28515625" style="17" customWidth="1"/>
    <col min="149" max="149" width="5.42578125" style="17" customWidth="1"/>
    <col min="150" max="150" width="0.5703125" style="17" customWidth="1"/>
    <col min="151" max="151" width="13.28515625" style="17" customWidth="1"/>
    <col min="152" max="152" width="0.5703125" style="17" customWidth="1"/>
    <col min="153" max="153" width="13.28515625" style="17" customWidth="1"/>
    <col min="154" max="154" width="0.5703125" style="17" customWidth="1"/>
    <col min="155" max="155" width="13.28515625" style="17" customWidth="1"/>
    <col min="156" max="156" width="0.5703125" style="17" customWidth="1"/>
    <col min="157" max="157" width="13.28515625" style="17" customWidth="1"/>
    <col min="158" max="159" width="9.140625" style="17"/>
    <col min="160" max="160" width="14.5703125" style="17" bestFit="1" customWidth="1"/>
    <col min="161" max="161" width="18" style="17" bestFit="1" customWidth="1"/>
    <col min="162" max="162" width="9.140625" style="17"/>
    <col min="163" max="163" width="13.5703125" style="17" bestFit="1" customWidth="1"/>
    <col min="164" max="164" width="16.5703125" style="17" bestFit="1" customWidth="1"/>
    <col min="165" max="403" width="9.140625" style="17"/>
    <col min="404" max="404" width="37.28515625" style="17" customWidth="1"/>
    <col min="405" max="405" width="5.42578125" style="17" customWidth="1"/>
    <col min="406" max="406" width="0.5703125" style="17" customWidth="1"/>
    <col min="407" max="407" width="13.28515625" style="17" customWidth="1"/>
    <col min="408" max="408" width="0.5703125" style="17" customWidth="1"/>
    <col min="409" max="409" width="13.28515625" style="17" customWidth="1"/>
    <col min="410" max="410" width="0.5703125" style="17" customWidth="1"/>
    <col min="411" max="411" width="13.28515625" style="17" customWidth="1"/>
    <col min="412" max="412" width="0.5703125" style="17" customWidth="1"/>
    <col min="413" max="413" width="13.28515625" style="17" customWidth="1"/>
    <col min="414" max="415" width="9.140625" style="17"/>
    <col min="416" max="416" width="14.5703125" style="17" bestFit="1" customWidth="1"/>
    <col min="417" max="417" width="18" style="17" bestFit="1" customWidth="1"/>
    <col min="418" max="418" width="9.140625" style="17"/>
    <col min="419" max="419" width="13.5703125" style="17" bestFit="1" customWidth="1"/>
    <col min="420" max="420" width="16.5703125" style="17" bestFit="1" customWidth="1"/>
    <col min="421" max="659" width="9.140625" style="17"/>
    <col min="660" max="660" width="37.28515625" style="17" customWidth="1"/>
    <col min="661" max="661" width="5.42578125" style="17" customWidth="1"/>
    <col min="662" max="662" width="0.5703125" style="17" customWidth="1"/>
    <col min="663" max="663" width="13.28515625" style="17" customWidth="1"/>
    <col min="664" max="664" width="0.5703125" style="17" customWidth="1"/>
    <col min="665" max="665" width="13.28515625" style="17" customWidth="1"/>
    <col min="666" max="666" width="0.5703125" style="17" customWidth="1"/>
    <col min="667" max="667" width="13.28515625" style="17" customWidth="1"/>
    <col min="668" max="668" width="0.5703125" style="17" customWidth="1"/>
    <col min="669" max="669" width="13.28515625" style="17" customWidth="1"/>
    <col min="670" max="671" width="9.140625" style="17"/>
    <col min="672" max="672" width="14.5703125" style="17" bestFit="1" customWidth="1"/>
    <col min="673" max="673" width="18" style="17" bestFit="1" customWidth="1"/>
    <col min="674" max="674" width="9.140625" style="17"/>
    <col min="675" max="675" width="13.5703125" style="17" bestFit="1" customWidth="1"/>
    <col min="676" max="676" width="16.5703125" style="17" bestFit="1" customWidth="1"/>
    <col min="677" max="915" width="9.140625" style="17"/>
    <col min="916" max="916" width="37.28515625" style="17" customWidth="1"/>
    <col min="917" max="917" width="5.42578125" style="17" customWidth="1"/>
    <col min="918" max="918" width="0.5703125" style="17" customWidth="1"/>
    <col min="919" max="919" width="13.28515625" style="17" customWidth="1"/>
    <col min="920" max="920" width="0.5703125" style="17" customWidth="1"/>
    <col min="921" max="921" width="13.28515625" style="17" customWidth="1"/>
    <col min="922" max="922" width="0.5703125" style="17" customWidth="1"/>
    <col min="923" max="923" width="13.28515625" style="17" customWidth="1"/>
    <col min="924" max="924" width="0.5703125" style="17" customWidth="1"/>
    <col min="925" max="925" width="13.28515625" style="17" customWidth="1"/>
    <col min="926" max="927" width="9.140625" style="17"/>
    <col min="928" max="928" width="14.5703125" style="17" bestFit="1" customWidth="1"/>
    <col min="929" max="929" width="18" style="17" bestFit="1" customWidth="1"/>
    <col min="930" max="930" width="9.140625" style="17"/>
    <col min="931" max="931" width="13.5703125" style="17" bestFit="1" customWidth="1"/>
    <col min="932" max="932" width="16.5703125" style="17" bestFit="1" customWidth="1"/>
    <col min="933" max="1171" width="9.140625" style="17"/>
    <col min="1172" max="1172" width="37.28515625" style="17" customWidth="1"/>
    <col min="1173" max="1173" width="5.42578125" style="17" customWidth="1"/>
    <col min="1174" max="1174" width="0.5703125" style="17" customWidth="1"/>
    <col min="1175" max="1175" width="13.28515625" style="17" customWidth="1"/>
    <col min="1176" max="1176" width="0.5703125" style="17" customWidth="1"/>
    <col min="1177" max="1177" width="13.28515625" style="17" customWidth="1"/>
    <col min="1178" max="1178" width="0.5703125" style="17" customWidth="1"/>
    <col min="1179" max="1179" width="13.28515625" style="17" customWidth="1"/>
    <col min="1180" max="1180" width="0.5703125" style="17" customWidth="1"/>
    <col min="1181" max="1181" width="13.28515625" style="17" customWidth="1"/>
    <col min="1182" max="1183" width="9.140625" style="17"/>
    <col min="1184" max="1184" width="14.5703125" style="17" bestFit="1" customWidth="1"/>
    <col min="1185" max="1185" width="18" style="17" bestFit="1" customWidth="1"/>
    <col min="1186" max="1186" width="9.140625" style="17"/>
    <col min="1187" max="1187" width="13.5703125" style="17" bestFit="1" customWidth="1"/>
    <col min="1188" max="1188" width="16.5703125" style="17" bestFit="1" customWidth="1"/>
    <col min="1189" max="1427" width="9.140625" style="17"/>
    <col min="1428" max="1428" width="37.28515625" style="17" customWidth="1"/>
    <col min="1429" max="1429" width="5.42578125" style="17" customWidth="1"/>
    <col min="1430" max="1430" width="0.5703125" style="17" customWidth="1"/>
    <col min="1431" max="1431" width="13.28515625" style="17" customWidth="1"/>
    <col min="1432" max="1432" width="0.5703125" style="17" customWidth="1"/>
    <col min="1433" max="1433" width="13.28515625" style="17" customWidth="1"/>
    <col min="1434" max="1434" width="0.5703125" style="17" customWidth="1"/>
    <col min="1435" max="1435" width="13.28515625" style="17" customWidth="1"/>
    <col min="1436" max="1436" width="0.5703125" style="17" customWidth="1"/>
    <col min="1437" max="1437" width="13.28515625" style="17" customWidth="1"/>
    <col min="1438" max="1439" width="9.140625" style="17"/>
    <col min="1440" max="1440" width="14.5703125" style="17" bestFit="1" customWidth="1"/>
    <col min="1441" max="1441" width="18" style="17" bestFit="1" customWidth="1"/>
    <col min="1442" max="1442" width="9.140625" style="17"/>
    <col min="1443" max="1443" width="13.5703125" style="17" bestFit="1" customWidth="1"/>
    <col min="1444" max="1444" width="16.5703125" style="17" bestFit="1" customWidth="1"/>
    <col min="1445" max="1683" width="9.140625" style="17"/>
    <col min="1684" max="1684" width="37.28515625" style="17" customWidth="1"/>
    <col min="1685" max="1685" width="5.42578125" style="17" customWidth="1"/>
    <col min="1686" max="1686" width="0.5703125" style="17" customWidth="1"/>
    <col min="1687" max="1687" width="13.28515625" style="17" customWidth="1"/>
    <col min="1688" max="1688" width="0.5703125" style="17" customWidth="1"/>
    <col min="1689" max="1689" width="13.28515625" style="17" customWidth="1"/>
    <col min="1690" max="1690" width="0.5703125" style="17" customWidth="1"/>
    <col min="1691" max="1691" width="13.28515625" style="17" customWidth="1"/>
    <col min="1692" max="1692" width="0.5703125" style="17" customWidth="1"/>
    <col min="1693" max="1693" width="13.28515625" style="17" customWidth="1"/>
    <col min="1694" max="1695" width="9.140625" style="17"/>
    <col min="1696" max="1696" width="14.5703125" style="17" bestFit="1" customWidth="1"/>
    <col min="1697" max="1697" width="18" style="17" bestFit="1" customWidth="1"/>
    <col min="1698" max="1698" width="9.140625" style="17"/>
    <col min="1699" max="1699" width="13.5703125" style="17" bestFit="1" customWidth="1"/>
    <col min="1700" max="1700" width="16.5703125" style="17" bestFit="1" customWidth="1"/>
    <col min="1701" max="1939" width="9.140625" style="17"/>
    <col min="1940" max="1940" width="37.28515625" style="17" customWidth="1"/>
    <col min="1941" max="1941" width="5.42578125" style="17" customWidth="1"/>
    <col min="1942" max="1942" width="0.5703125" style="17" customWidth="1"/>
    <col min="1943" max="1943" width="13.28515625" style="17" customWidth="1"/>
    <col min="1944" max="1944" width="0.5703125" style="17" customWidth="1"/>
    <col min="1945" max="1945" width="13.28515625" style="17" customWidth="1"/>
    <col min="1946" max="1946" width="0.5703125" style="17" customWidth="1"/>
    <col min="1947" max="1947" width="13.28515625" style="17" customWidth="1"/>
    <col min="1948" max="1948" width="0.5703125" style="17" customWidth="1"/>
    <col min="1949" max="1949" width="13.28515625" style="17" customWidth="1"/>
    <col min="1950" max="1951" width="9.140625" style="17"/>
    <col min="1952" max="1952" width="14.5703125" style="17" bestFit="1" customWidth="1"/>
    <col min="1953" max="1953" width="18" style="17" bestFit="1" customWidth="1"/>
    <col min="1954" max="1954" width="9.140625" style="17"/>
    <col min="1955" max="1955" width="13.5703125" style="17" bestFit="1" customWidth="1"/>
    <col min="1956" max="1956" width="16.5703125" style="17" bestFit="1" customWidth="1"/>
    <col min="1957" max="2195" width="9.140625" style="17"/>
    <col min="2196" max="2196" width="37.28515625" style="17" customWidth="1"/>
    <col min="2197" max="2197" width="5.42578125" style="17" customWidth="1"/>
    <col min="2198" max="2198" width="0.5703125" style="17" customWidth="1"/>
    <col min="2199" max="2199" width="13.28515625" style="17" customWidth="1"/>
    <col min="2200" max="2200" width="0.5703125" style="17" customWidth="1"/>
    <col min="2201" max="2201" width="13.28515625" style="17" customWidth="1"/>
    <col min="2202" max="2202" width="0.5703125" style="17" customWidth="1"/>
    <col min="2203" max="2203" width="13.28515625" style="17" customWidth="1"/>
    <col min="2204" max="2204" width="0.5703125" style="17" customWidth="1"/>
    <col min="2205" max="2205" width="13.28515625" style="17" customWidth="1"/>
    <col min="2206" max="2207" width="9.140625" style="17"/>
    <col min="2208" max="2208" width="14.5703125" style="17" bestFit="1" customWidth="1"/>
    <col min="2209" max="2209" width="18" style="17" bestFit="1" customWidth="1"/>
    <col min="2210" max="2210" width="9.140625" style="17"/>
    <col min="2211" max="2211" width="13.5703125" style="17" bestFit="1" customWidth="1"/>
    <col min="2212" max="2212" width="16.5703125" style="17" bestFit="1" customWidth="1"/>
    <col min="2213" max="2451" width="9.140625" style="17"/>
    <col min="2452" max="2452" width="37.28515625" style="17" customWidth="1"/>
    <col min="2453" max="2453" width="5.42578125" style="17" customWidth="1"/>
    <col min="2454" max="2454" width="0.5703125" style="17" customWidth="1"/>
    <col min="2455" max="2455" width="13.28515625" style="17" customWidth="1"/>
    <col min="2456" max="2456" width="0.5703125" style="17" customWidth="1"/>
    <col min="2457" max="2457" width="13.28515625" style="17" customWidth="1"/>
    <col min="2458" max="2458" width="0.5703125" style="17" customWidth="1"/>
    <col min="2459" max="2459" width="13.28515625" style="17" customWidth="1"/>
    <col min="2460" max="2460" width="0.5703125" style="17" customWidth="1"/>
    <col min="2461" max="2461" width="13.28515625" style="17" customWidth="1"/>
    <col min="2462" max="2463" width="9.140625" style="17"/>
    <col min="2464" max="2464" width="14.5703125" style="17" bestFit="1" customWidth="1"/>
    <col min="2465" max="2465" width="18" style="17" bestFit="1" customWidth="1"/>
    <col min="2466" max="2466" width="9.140625" style="17"/>
    <col min="2467" max="2467" width="13.5703125" style="17" bestFit="1" customWidth="1"/>
    <col min="2468" max="2468" width="16.5703125" style="17" bestFit="1" customWidth="1"/>
    <col min="2469" max="2707" width="9.140625" style="17"/>
    <col min="2708" max="2708" width="37.28515625" style="17" customWidth="1"/>
    <col min="2709" max="2709" width="5.42578125" style="17" customWidth="1"/>
    <col min="2710" max="2710" width="0.5703125" style="17" customWidth="1"/>
    <col min="2711" max="2711" width="13.28515625" style="17" customWidth="1"/>
    <col min="2712" max="2712" width="0.5703125" style="17" customWidth="1"/>
    <col min="2713" max="2713" width="13.28515625" style="17" customWidth="1"/>
    <col min="2714" max="2714" width="0.5703125" style="17" customWidth="1"/>
    <col min="2715" max="2715" width="13.28515625" style="17" customWidth="1"/>
    <col min="2716" max="2716" width="0.5703125" style="17" customWidth="1"/>
    <col min="2717" max="2717" width="13.28515625" style="17" customWidth="1"/>
    <col min="2718" max="2719" width="9.140625" style="17"/>
    <col min="2720" max="2720" width="14.5703125" style="17" bestFit="1" customWidth="1"/>
    <col min="2721" max="2721" width="18" style="17" bestFit="1" customWidth="1"/>
    <col min="2722" max="2722" width="9.140625" style="17"/>
    <col min="2723" max="2723" width="13.5703125" style="17" bestFit="1" customWidth="1"/>
    <col min="2724" max="2724" width="16.5703125" style="17" bestFit="1" customWidth="1"/>
    <col min="2725" max="2963" width="9.140625" style="17"/>
    <col min="2964" max="2964" width="37.28515625" style="17" customWidth="1"/>
    <col min="2965" max="2965" width="5.42578125" style="17" customWidth="1"/>
    <col min="2966" max="2966" width="0.5703125" style="17" customWidth="1"/>
    <col min="2967" max="2967" width="13.28515625" style="17" customWidth="1"/>
    <col min="2968" max="2968" width="0.5703125" style="17" customWidth="1"/>
    <col min="2969" max="2969" width="13.28515625" style="17" customWidth="1"/>
    <col min="2970" max="2970" width="0.5703125" style="17" customWidth="1"/>
    <col min="2971" max="2971" width="13.28515625" style="17" customWidth="1"/>
    <col min="2972" max="2972" width="0.5703125" style="17" customWidth="1"/>
    <col min="2973" max="2973" width="13.28515625" style="17" customWidth="1"/>
    <col min="2974" max="2975" width="9.140625" style="17"/>
    <col min="2976" max="2976" width="14.5703125" style="17" bestFit="1" customWidth="1"/>
    <col min="2977" max="2977" width="18" style="17" bestFit="1" customWidth="1"/>
    <col min="2978" max="2978" width="9.140625" style="17"/>
    <col min="2979" max="2979" width="13.5703125" style="17" bestFit="1" customWidth="1"/>
    <col min="2980" max="2980" width="16.5703125" style="17" bestFit="1" customWidth="1"/>
    <col min="2981" max="3219" width="9.140625" style="17"/>
    <col min="3220" max="3220" width="37.28515625" style="17" customWidth="1"/>
    <col min="3221" max="3221" width="5.42578125" style="17" customWidth="1"/>
    <col min="3222" max="3222" width="0.5703125" style="17" customWidth="1"/>
    <col min="3223" max="3223" width="13.28515625" style="17" customWidth="1"/>
    <col min="3224" max="3224" width="0.5703125" style="17" customWidth="1"/>
    <col min="3225" max="3225" width="13.28515625" style="17" customWidth="1"/>
    <col min="3226" max="3226" width="0.5703125" style="17" customWidth="1"/>
    <col min="3227" max="3227" width="13.28515625" style="17" customWidth="1"/>
    <col min="3228" max="3228" width="0.5703125" style="17" customWidth="1"/>
    <col min="3229" max="3229" width="13.28515625" style="17" customWidth="1"/>
    <col min="3230" max="3231" width="9.140625" style="17"/>
    <col min="3232" max="3232" width="14.5703125" style="17" bestFit="1" customWidth="1"/>
    <col min="3233" max="3233" width="18" style="17" bestFit="1" customWidth="1"/>
    <col min="3234" max="3234" width="9.140625" style="17"/>
    <col min="3235" max="3235" width="13.5703125" style="17" bestFit="1" customWidth="1"/>
    <col min="3236" max="3236" width="16.5703125" style="17" bestFit="1" customWidth="1"/>
    <col min="3237" max="3475" width="9.140625" style="17"/>
    <col min="3476" max="3476" width="37.28515625" style="17" customWidth="1"/>
    <col min="3477" max="3477" width="5.42578125" style="17" customWidth="1"/>
    <col min="3478" max="3478" width="0.5703125" style="17" customWidth="1"/>
    <col min="3479" max="3479" width="13.28515625" style="17" customWidth="1"/>
    <col min="3480" max="3480" width="0.5703125" style="17" customWidth="1"/>
    <col min="3481" max="3481" width="13.28515625" style="17" customWidth="1"/>
    <col min="3482" max="3482" width="0.5703125" style="17" customWidth="1"/>
    <col min="3483" max="3483" width="13.28515625" style="17" customWidth="1"/>
    <col min="3484" max="3484" width="0.5703125" style="17" customWidth="1"/>
    <col min="3485" max="3485" width="13.28515625" style="17" customWidth="1"/>
    <col min="3486" max="3487" width="9.140625" style="17"/>
    <col min="3488" max="3488" width="14.5703125" style="17" bestFit="1" customWidth="1"/>
    <col min="3489" max="3489" width="18" style="17" bestFit="1" customWidth="1"/>
    <col min="3490" max="3490" width="9.140625" style="17"/>
    <col min="3491" max="3491" width="13.5703125" style="17" bestFit="1" customWidth="1"/>
    <col min="3492" max="3492" width="16.5703125" style="17" bestFit="1" customWidth="1"/>
    <col min="3493" max="3731" width="9.140625" style="17"/>
    <col min="3732" max="3732" width="37.28515625" style="17" customWidth="1"/>
    <col min="3733" max="3733" width="5.42578125" style="17" customWidth="1"/>
    <col min="3734" max="3734" width="0.5703125" style="17" customWidth="1"/>
    <col min="3735" max="3735" width="13.28515625" style="17" customWidth="1"/>
    <col min="3736" max="3736" width="0.5703125" style="17" customWidth="1"/>
    <col min="3737" max="3737" width="13.28515625" style="17" customWidth="1"/>
    <col min="3738" max="3738" width="0.5703125" style="17" customWidth="1"/>
    <col min="3739" max="3739" width="13.28515625" style="17" customWidth="1"/>
    <col min="3740" max="3740" width="0.5703125" style="17" customWidth="1"/>
    <col min="3741" max="3741" width="13.28515625" style="17" customWidth="1"/>
    <col min="3742" max="3743" width="9.140625" style="17"/>
    <col min="3744" max="3744" width="14.5703125" style="17" bestFit="1" customWidth="1"/>
    <col min="3745" max="3745" width="18" style="17" bestFit="1" customWidth="1"/>
    <col min="3746" max="3746" width="9.140625" style="17"/>
    <col min="3747" max="3747" width="13.5703125" style="17" bestFit="1" customWidth="1"/>
    <col min="3748" max="3748" width="16.5703125" style="17" bestFit="1" customWidth="1"/>
    <col min="3749" max="3987" width="9.140625" style="17"/>
    <col min="3988" max="3988" width="37.28515625" style="17" customWidth="1"/>
    <col min="3989" max="3989" width="5.42578125" style="17" customWidth="1"/>
    <col min="3990" max="3990" width="0.5703125" style="17" customWidth="1"/>
    <col min="3991" max="3991" width="13.28515625" style="17" customWidth="1"/>
    <col min="3992" max="3992" width="0.5703125" style="17" customWidth="1"/>
    <col min="3993" max="3993" width="13.28515625" style="17" customWidth="1"/>
    <col min="3994" max="3994" width="0.5703125" style="17" customWidth="1"/>
    <col min="3995" max="3995" width="13.28515625" style="17" customWidth="1"/>
    <col min="3996" max="3996" width="0.5703125" style="17" customWidth="1"/>
    <col min="3997" max="3997" width="13.28515625" style="17" customWidth="1"/>
    <col min="3998" max="3999" width="9.140625" style="17"/>
    <col min="4000" max="4000" width="14.5703125" style="17" bestFit="1" customWidth="1"/>
    <col min="4001" max="4001" width="18" style="17" bestFit="1" customWidth="1"/>
    <col min="4002" max="4002" width="9.140625" style="17"/>
    <col min="4003" max="4003" width="13.5703125" style="17" bestFit="1" customWidth="1"/>
    <col min="4004" max="4004" width="16.5703125" style="17" bestFit="1" customWidth="1"/>
    <col min="4005" max="4243" width="9.140625" style="17"/>
    <col min="4244" max="4244" width="37.28515625" style="17" customWidth="1"/>
    <col min="4245" max="4245" width="5.42578125" style="17" customWidth="1"/>
    <col min="4246" max="4246" width="0.5703125" style="17" customWidth="1"/>
    <col min="4247" max="4247" width="13.28515625" style="17" customWidth="1"/>
    <col min="4248" max="4248" width="0.5703125" style="17" customWidth="1"/>
    <col min="4249" max="4249" width="13.28515625" style="17" customWidth="1"/>
    <col min="4250" max="4250" width="0.5703125" style="17" customWidth="1"/>
    <col min="4251" max="4251" width="13.28515625" style="17" customWidth="1"/>
    <col min="4252" max="4252" width="0.5703125" style="17" customWidth="1"/>
    <col min="4253" max="4253" width="13.28515625" style="17" customWidth="1"/>
    <col min="4254" max="4255" width="9.140625" style="17"/>
    <col min="4256" max="4256" width="14.5703125" style="17" bestFit="1" customWidth="1"/>
    <col min="4257" max="4257" width="18" style="17" bestFit="1" customWidth="1"/>
    <col min="4258" max="4258" width="9.140625" style="17"/>
    <col min="4259" max="4259" width="13.5703125" style="17" bestFit="1" customWidth="1"/>
    <col min="4260" max="4260" width="16.5703125" style="17" bestFit="1" customWidth="1"/>
    <col min="4261" max="4499" width="9.140625" style="17"/>
    <col min="4500" max="4500" width="37.28515625" style="17" customWidth="1"/>
    <col min="4501" max="4501" width="5.42578125" style="17" customWidth="1"/>
    <col min="4502" max="4502" width="0.5703125" style="17" customWidth="1"/>
    <col min="4503" max="4503" width="13.28515625" style="17" customWidth="1"/>
    <col min="4504" max="4504" width="0.5703125" style="17" customWidth="1"/>
    <col min="4505" max="4505" width="13.28515625" style="17" customWidth="1"/>
    <col min="4506" max="4506" width="0.5703125" style="17" customWidth="1"/>
    <col min="4507" max="4507" width="13.28515625" style="17" customWidth="1"/>
    <col min="4508" max="4508" width="0.5703125" style="17" customWidth="1"/>
    <col min="4509" max="4509" width="13.28515625" style="17" customWidth="1"/>
    <col min="4510" max="4511" width="9.140625" style="17"/>
    <col min="4512" max="4512" width="14.5703125" style="17" bestFit="1" customWidth="1"/>
    <col min="4513" max="4513" width="18" style="17" bestFit="1" customWidth="1"/>
    <col min="4514" max="4514" width="9.140625" style="17"/>
    <col min="4515" max="4515" width="13.5703125" style="17" bestFit="1" customWidth="1"/>
    <col min="4516" max="4516" width="16.5703125" style="17" bestFit="1" customWidth="1"/>
    <col min="4517" max="4755" width="9.140625" style="17"/>
    <col min="4756" max="4756" width="37.28515625" style="17" customWidth="1"/>
    <col min="4757" max="4757" width="5.42578125" style="17" customWidth="1"/>
    <col min="4758" max="4758" width="0.5703125" style="17" customWidth="1"/>
    <col min="4759" max="4759" width="13.28515625" style="17" customWidth="1"/>
    <col min="4760" max="4760" width="0.5703125" style="17" customWidth="1"/>
    <col min="4761" max="4761" width="13.28515625" style="17" customWidth="1"/>
    <col min="4762" max="4762" width="0.5703125" style="17" customWidth="1"/>
    <col min="4763" max="4763" width="13.28515625" style="17" customWidth="1"/>
    <col min="4764" max="4764" width="0.5703125" style="17" customWidth="1"/>
    <col min="4765" max="4765" width="13.28515625" style="17" customWidth="1"/>
    <col min="4766" max="4767" width="9.140625" style="17"/>
    <col min="4768" max="4768" width="14.5703125" style="17" bestFit="1" customWidth="1"/>
    <col min="4769" max="4769" width="18" style="17" bestFit="1" customWidth="1"/>
    <col min="4770" max="4770" width="9.140625" style="17"/>
    <col min="4771" max="4771" width="13.5703125" style="17" bestFit="1" customWidth="1"/>
    <col min="4772" max="4772" width="16.5703125" style="17" bestFit="1" customWidth="1"/>
    <col min="4773" max="5011" width="9.140625" style="17"/>
    <col min="5012" max="5012" width="37.28515625" style="17" customWidth="1"/>
    <col min="5013" max="5013" width="5.42578125" style="17" customWidth="1"/>
    <col min="5014" max="5014" width="0.5703125" style="17" customWidth="1"/>
    <col min="5015" max="5015" width="13.28515625" style="17" customWidth="1"/>
    <col min="5016" max="5016" width="0.5703125" style="17" customWidth="1"/>
    <col min="5017" max="5017" width="13.28515625" style="17" customWidth="1"/>
    <col min="5018" max="5018" width="0.5703125" style="17" customWidth="1"/>
    <col min="5019" max="5019" width="13.28515625" style="17" customWidth="1"/>
    <col min="5020" max="5020" width="0.5703125" style="17" customWidth="1"/>
    <col min="5021" max="5021" width="13.28515625" style="17" customWidth="1"/>
    <col min="5022" max="5023" width="9.140625" style="17"/>
    <col min="5024" max="5024" width="14.5703125" style="17" bestFit="1" customWidth="1"/>
    <col min="5025" max="5025" width="18" style="17" bestFit="1" customWidth="1"/>
    <col min="5026" max="5026" width="9.140625" style="17"/>
    <col min="5027" max="5027" width="13.5703125" style="17" bestFit="1" customWidth="1"/>
    <col min="5028" max="5028" width="16.5703125" style="17" bestFit="1" customWidth="1"/>
    <col min="5029" max="5267" width="9.140625" style="17"/>
    <col min="5268" max="5268" width="37.28515625" style="17" customWidth="1"/>
    <col min="5269" max="5269" width="5.42578125" style="17" customWidth="1"/>
    <col min="5270" max="5270" width="0.5703125" style="17" customWidth="1"/>
    <col min="5271" max="5271" width="13.28515625" style="17" customWidth="1"/>
    <col min="5272" max="5272" width="0.5703125" style="17" customWidth="1"/>
    <col min="5273" max="5273" width="13.28515625" style="17" customWidth="1"/>
    <col min="5274" max="5274" width="0.5703125" style="17" customWidth="1"/>
    <col min="5275" max="5275" width="13.28515625" style="17" customWidth="1"/>
    <col min="5276" max="5276" width="0.5703125" style="17" customWidth="1"/>
    <col min="5277" max="5277" width="13.28515625" style="17" customWidth="1"/>
    <col min="5278" max="5279" width="9.140625" style="17"/>
    <col min="5280" max="5280" width="14.5703125" style="17" bestFit="1" customWidth="1"/>
    <col min="5281" max="5281" width="18" style="17" bestFit="1" customWidth="1"/>
    <col min="5282" max="5282" width="9.140625" style="17"/>
    <col min="5283" max="5283" width="13.5703125" style="17" bestFit="1" customWidth="1"/>
    <col min="5284" max="5284" width="16.5703125" style="17" bestFit="1" customWidth="1"/>
    <col min="5285" max="5523" width="9.140625" style="17"/>
    <col min="5524" max="5524" width="37.28515625" style="17" customWidth="1"/>
    <col min="5525" max="5525" width="5.42578125" style="17" customWidth="1"/>
    <col min="5526" max="5526" width="0.5703125" style="17" customWidth="1"/>
    <col min="5527" max="5527" width="13.28515625" style="17" customWidth="1"/>
    <col min="5528" max="5528" width="0.5703125" style="17" customWidth="1"/>
    <col min="5529" max="5529" width="13.28515625" style="17" customWidth="1"/>
    <col min="5530" max="5530" width="0.5703125" style="17" customWidth="1"/>
    <col min="5531" max="5531" width="13.28515625" style="17" customWidth="1"/>
    <col min="5532" max="5532" width="0.5703125" style="17" customWidth="1"/>
    <col min="5533" max="5533" width="13.28515625" style="17" customWidth="1"/>
    <col min="5534" max="5535" width="9.140625" style="17"/>
    <col min="5536" max="5536" width="14.5703125" style="17" bestFit="1" customWidth="1"/>
    <col min="5537" max="5537" width="18" style="17" bestFit="1" customWidth="1"/>
    <col min="5538" max="5538" width="9.140625" style="17"/>
    <col min="5539" max="5539" width="13.5703125" style="17" bestFit="1" customWidth="1"/>
    <col min="5540" max="5540" width="16.5703125" style="17" bestFit="1" customWidth="1"/>
    <col min="5541" max="5779" width="9.140625" style="17"/>
    <col min="5780" max="5780" width="37.28515625" style="17" customWidth="1"/>
    <col min="5781" max="5781" width="5.42578125" style="17" customWidth="1"/>
    <col min="5782" max="5782" width="0.5703125" style="17" customWidth="1"/>
    <col min="5783" max="5783" width="13.28515625" style="17" customWidth="1"/>
    <col min="5784" max="5784" width="0.5703125" style="17" customWidth="1"/>
    <col min="5785" max="5785" width="13.28515625" style="17" customWidth="1"/>
    <col min="5786" max="5786" width="0.5703125" style="17" customWidth="1"/>
    <col min="5787" max="5787" width="13.28515625" style="17" customWidth="1"/>
    <col min="5788" max="5788" width="0.5703125" style="17" customWidth="1"/>
    <col min="5789" max="5789" width="13.28515625" style="17" customWidth="1"/>
    <col min="5790" max="5791" width="9.140625" style="17"/>
    <col min="5792" max="5792" width="14.5703125" style="17" bestFit="1" customWidth="1"/>
    <col min="5793" max="5793" width="18" style="17" bestFit="1" customWidth="1"/>
    <col min="5794" max="5794" width="9.140625" style="17"/>
    <col min="5795" max="5795" width="13.5703125" style="17" bestFit="1" customWidth="1"/>
    <col min="5796" max="5796" width="16.5703125" style="17" bestFit="1" customWidth="1"/>
    <col min="5797" max="6035" width="9.140625" style="17"/>
    <col min="6036" max="6036" width="37.28515625" style="17" customWidth="1"/>
    <col min="6037" max="6037" width="5.42578125" style="17" customWidth="1"/>
    <col min="6038" max="6038" width="0.5703125" style="17" customWidth="1"/>
    <col min="6039" max="6039" width="13.28515625" style="17" customWidth="1"/>
    <col min="6040" max="6040" width="0.5703125" style="17" customWidth="1"/>
    <col min="6041" max="6041" width="13.28515625" style="17" customWidth="1"/>
    <col min="6042" max="6042" width="0.5703125" style="17" customWidth="1"/>
    <col min="6043" max="6043" width="13.28515625" style="17" customWidth="1"/>
    <col min="6044" max="6044" width="0.5703125" style="17" customWidth="1"/>
    <col min="6045" max="6045" width="13.28515625" style="17" customWidth="1"/>
    <col min="6046" max="6047" width="9.140625" style="17"/>
    <col min="6048" max="6048" width="14.5703125" style="17" bestFit="1" customWidth="1"/>
    <col min="6049" max="6049" width="18" style="17" bestFit="1" customWidth="1"/>
    <col min="6050" max="6050" width="9.140625" style="17"/>
    <col min="6051" max="6051" width="13.5703125" style="17" bestFit="1" customWidth="1"/>
    <col min="6052" max="6052" width="16.5703125" style="17" bestFit="1" customWidth="1"/>
    <col min="6053" max="6291" width="9.140625" style="17"/>
    <col min="6292" max="6292" width="37.28515625" style="17" customWidth="1"/>
    <col min="6293" max="6293" width="5.42578125" style="17" customWidth="1"/>
    <col min="6294" max="6294" width="0.5703125" style="17" customWidth="1"/>
    <col min="6295" max="6295" width="13.28515625" style="17" customWidth="1"/>
    <col min="6296" max="6296" width="0.5703125" style="17" customWidth="1"/>
    <col min="6297" max="6297" width="13.28515625" style="17" customWidth="1"/>
    <col min="6298" max="6298" width="0.5703125" style="17" customWidth="1"/>
    <col min="6299" max="6299" width="13.28515625" style="17" customWidth="1"/>
    <col min="6300" max="6300" width="0.5703125" style="17" customWidth="1"/>
    <col min="6301" max="6301" width="13.28515625" style="17" customWidth="1"/>
    <col min="6302" max="6303" width="9.140625" style="17"/>
    <col min="6304" max="6304" width="14.5703125" style="17" bestFit="1" customWidth="1"/>
    <col min="6305" max="6305" width="18" style="17" bestFit="1" customWidth="1"/>
    <col min="6306" max="6306" width="9.140625" style="17"/>
    <col min="6307" max="6307" width="13.5703125" style="17" bestFit="1" customWidth="1"/>
    <col min="6308" max="6308" width="16.5703125" style="17" bestFit="1" customWidth="1"/>
    <col min="6309" max="6547" width="9.140625" style="17"/>
    <col min="6548" max="6548" width="37.28515625" style="17" customWidth="1"/>
    <col min="6549" max="6549" width="5.42578125" style="17" customWidth="1"/>
    <col min="6550" max="6550" width="0.5703125" style="17" customWidth="1"/>
    <col min="6551" max="6551" width="13.28515625" style="17" customWidth="1"/>
    <col min="6552" max="6552" width="0.5703125" style="17" customWidth="1"/>
    <col min="6553" max="6553" width="13.28515625" style="17" customWidth="1"/>
    <col min="6554" max="6554" width="0.5703125" style="17" customWidth="1"/>
    <col min="6555" max="6555" width="13.28515625" style="17" customWidth="1"/>
    <col min="6556" max="6556" width="0.5703125" style="17" customWidth="1"/>
    <col min="6557" max="6557" width="13.28515625" style="17" customWidth="1"/>
    <col min="6558" max="6559" width="9.140625" style="17"/>
    <col min="6560" max="6560" width="14.5703125" style="17" bestFit="1" customWidth="1"/>
    <col min="6561" max="6561" width="18" style="17" bestFit="1" customWidth="1"/>
    <col min="6562" max="6562" width="9.140625" style="17"/>
    <col min="6563" max="6563" width="13.5703125" style="17" bestFit="1" customWidth="1"/>
    <col min="6564" max="6564" width="16.5703125" style="17" bestFit="1" customWidth="1"/>
    <col min="6565" max="6803" width="9.140625" style="17"/>
    <col min="6804" max="6804" width="37.28515625" style="17" customWidth="1"/>
    <col min="6805" max="6805" width="5.42578125" style="17" customWidth="1"/>
    <col min="6806" max="6806" width="0.5703125" style="17" customWidth="1"/>
    <col min="6807" max="6807" width="13.28515625" style="17" customWidth="1"/>
    <col min="6808" max="6808" width="0.5703125" style="17" customWidth="1"/>
    <col min="6809" max="6809" width="13.28515625" style="17" customWidth="1"/>
    <col min="6810" max="6810" width="0.5703125" style="17" customWidth="1"/>
    <col min="6811" max="6811" width="13.28515625" style="17" customWidth="1"/>
    <col min="6812" max="6812" width="0.5703125" style="17" customWidth="1"/>
    <col min="6813" max="6813" width="13.28515625" style="17" customWidth="1"/>
    <col min="6814" max="6815" width="9.140625" style="17"/>
    <col min="6816" max="6816" width="14.5703125" style="17" bestFit="1" customWidth="1"/>
    <col min="6817" max="6817" width="18" style="17" bestFit="1" customWidth="1"/>
    <col min="6818" max="6818" width="9.140625" style="17"/>
    <col min="6819" max="6819" width="13.5703125" style="17" bestFit="1" customWidth="1"/>
    <col min="6820" max="6820" width="16.5703125" style="17" bestFit="1" customWidth="1"/>
    <col min="6821" max="7059" width="9.140625" style="17"/>
    <col min="7060" max="7060" width="37.28515625" style="17" customWidth="1"/>
    <col min="7061" max="7061" width="5.42578125" style="17" customWidth="1"/>
    <col min="7062" max="7062" width="0.5703125" style="17" customWidth="1"/>
    <col min="7063" max="7063" width="13.28515625" style="17" customWidth="1"/>
    <col min="7064" max="7064" width="0.5703125" style="17" customWidth="1"/>
    <col min="7065" max="7065" width="13.28515625" style="17" customWidth="1"/>
    <col min="7066" max="7066" width="0.5703125" style="17" customWidth="1"/>
    <col min="7067" max="7067" width="13.28515625" style="17" customWidth="1"/>
    <col min="7068" max="7068" width="0.5703125" style="17" customWidth="1"/>
    <col min="7069" max="7069" width="13.28515625" style="17" customWidth="1"/>
    <col min="7070" max="7071" width="9.140625" style="17"/>
    <col min="7072" max="7072" width="14.5703125" style="17" bestFit="1" customWidth="1"/>
    <col min="7073" max="7073" width="18" style="17" bestFit="1" customWidth="1"/>
    <col min="7074" max="7074" width="9.140625" style="17"/>
    <col min="7075" max="7075" width="13.5703125" style="17" bestFit="1" customWidth="1"/>
    <col min="7076" max="7076" width="16.5703125" style="17" bestFit="1" customWidth="1"/>
    <col min="7077" max="7315" width="9.140625" style="17"/>
    <col min="7316" max="7316" width="37.28515625" style="17" customWidth="1"/>
    <col min="7317" max="7317" width="5.42578125" style="17" customWidth="1"/>
    <col min="7318" max="7318" width="0.5703125" style="17" customWidth="1"/>
    <col min="7319" max="7319" width="13.28515625" style="17" customWidth="1"/>
    <col min="7320" max="7320" width="0.5703125" style="17" customWidth="1"/>
    <col min="7321" max="7321" width="13.28515625" style="17" customWidth="1"/>
    <col min="7322" max="7322" width="0.5703125" style="17" customWidth="1"/>
    <col min="7323" max="7323" width="13.28515625" style="17" customWidth="1"/>
    <col min="7324" max="7324" width="0.5703125" style="17" customWidth="1"/>
    <col min="7325" max="7325" width="13.28515625" style="17" customWidth="1"/>
    <col min="7326" max="7327" width="9.140625" style="17"/>
    <col min="7328" max="7328" width="14.5703125" style="17" bestFit="1" customWidth="1"/>
    <col min="7329" max="7329" width="18" style="17" bestFit="1" customWidth="1"/>
    <col min="7330" max="7330" width="9.140625" style="17"/>
    <col min="7331" max="7331" width="13.5703125" style="17" bestFit="1" customWidth="1"/>
    <col min="7332" max="7332" width="16.5703125" style="17" bestFit="1" customWidth="1"/>
    <col min="7333" max="7571" width="9.140625" style="17"/>
    <col min="7572" max="7572" width="37.28515625" style="17" customWidth="1"/>
    <col min="7573" max="7573" width="5.42578125" style="17" customWidth="1"/>
    <col min="7574" max="7574" width="0.5703125" style="17" customWidth="1"/>
    <col min="7575" max="7575" width="13.28515625" style="17" customWidth="1"/>
    <col min="7576" max="7576" width="0.5703125" style="17" customWidth="1"/>
    <col min="7577" max="7577" width="13.28515625" style="17" customWidth="1"/>
    <col min="7578" max="7578" width="0.5703125" style="17" customWidth="1"/>
    <col min="7579" max="7579" width="13.28515625" style="17" customWidth="1"/>
    <col min="7580" max="7580" width="0.5703125" style="17" customWidth="1"/>
    <col min="7581" max="7581" width="13.28515625" style="17" customWidth="1"/>
    <col min="7582" max="7583" width="9.140625" style="17"/>
    <col min="7584" max="7584" width="14.5703125" style="17" bestFit="1" customWidth="1"/>
    <col min="7585" max="7585" width="18" style="17" bestFit="1" customWidth="1"/>
    <col min="7586" max="7586" width="9.140625" style="17"/>
    <col min="7587" max="7587" width="13.5703125" style="17" bestFit="1" customWidth="1"/>
    <col min="7588" max="7588" width="16.5703125" style="17" bestFit="1" customWidth="1"/>
    <col min="7589" max="7827" width="9.140625" style="17"/>
    <col min="7828" max="7828" width="37.28515625" style="17" customWidth="1"/>
    <col min="7829" max="7829" width="5.42578125" style="17" customWidth="1"/>
    <col min="7830" max="7830" width="0.5703125" style="17" customWidth="1"/>
    <col min="7831" max="7831" width="13.28515625" style="17" customWidth="1"/>
    <col min="7832" max="7832" width="0.5703125" style="17" customWidth="1"/>
    <col min="7833" max="7833" width="13.28515625" style="17" customWidth="1"/>
    <col min="7834" max="7834" width="0.5703125" style="17" customWidth="1"/>
    <col min="7835" max="7835" width="13.28515625" style="17" customWidth="1"/>
    <col min="7836" max="7836" width="0.5703125" style="17" customWidth="1"/>
    <col min="7837" max="7837" width="13.28515625" style="17" customWidth="1"/>
    <col min="7838" max="7839" width="9.140625" style="17"/>
    <col min="7840" max="7840" width="14.5703125" style="17" bestFit="1" customWidth="1"/>
    <col min="7841" max="7841" width="18" style="17" bestFit="1" customWidth="1"/>
    <col min="7842" max="7842" width="9.140625" style="17"/>
    <col min="7843" max="7843" width="13.5703125" style="17" bestFit="1" customWidth="1"/>
    <col min="7844" max="7844" width="16.5703125" style="17" bestFit="1" customWidth="1"/>
    <col min="7845" max="8083" width="9.140625" style="17"/>
    <col min="8084" max="8084" width="37.28515625" style="17" customWidth="1"/>
    <col min="8085" max="8085" width="5.42578125" style="17" customWidth="1"/>
    <col min="8086" max="8086" width="0.5703125" style="17" customWidth="1"/>
    <col min="8087" max="8087" width="13.28515625" style="17" customWidth="1"/>
    <col min="8088" max="8088" width="0.5703125" style="17" customWidth="1"/>
    <col min="8089" max="8089" width="13.28515625" style="17" customWidth="1"/>
    <col min="8090" max="8090" width="0.5703125" style="17" customWidth="1"/>
    <col min="8091" max="8091" width="13.28515625" style="17" customWidth="1"/>
    <col min="8092" max="8092" width="0.5703125" style="17" customWidth="1"/>
    <col min="8093" max="8093" width="13.28515625" style="17" customWidth="1"/>
    <col min="8094" max="8095" width="9.140625" style="17"/>
    <col min="8096" max="8096" width="14.5703125" style="17" bestFit="1" customWidth="1"/>
    <col min="8097" max="8097" width="18" style="17" bestFit="1" customWidth="1"/>
    <col min="8098" max="8098" width="9.140625" style="17"/>
    <col min="8099" max="8099" width="13.5703125" style="17" bestFit="1" customWidth="1"/>
    <col min="8100" max="8100" width="16.5703125" style="17" bestFit="1" customWidth="1"/>
    <col min="8101" max="8339" width="9.140625" style="17"/>
    <col min="8340" max="8340" width="37.28515625" style="17" customWidth="1"/>
    <col min="8341" max="8341" width="5.42578125" style="17" customWidth="1"/>
    <col min="8342" max="8342" width="0.5703125" style="17" customWidth="1"/>
    <col min="8343" max="8343" width="13.28515625" style="17" customWidth="1"/>
    <col min="8344" max="8344" width="0.5703125" style="17" customWidth="1"/>
    <col min="8345" max="8345" width="13.28515625" style="17" customWidth="1"/>
    <col min="8346" max="8346" width="0.5703125" style="17" customWidth="1"/>
    <col min="8347" max="8347" width="13.28515625" style="17" customWidth="1"/>
    <col min="8348" max="8348" width="0.5703125" style="17" customWidth="1"/>
    <col min="8349" max="8349" width="13.28515625" style="17" customWidth="1"/>
    <col min="8350" max="8351" width="9.140625" style="17"/>
    <col min="8352" max="8352" width="14.5703125" style="17" bestFit="1" customWidth="1"/>
    <col min="8353" max="8353" width="18" style="17" bestFit="1" customWidth="1"/>
    <col min="8354" max="8354" width="9.140625" style="17"/>
    <col min="8355" max="8355" width="13.5703125" style="17" bestFit="1" customWidth="1"/>
    <col min="8356" max="8356" width="16.5703125" style="17" bestFit="1" customWidth="1"/>
    <col min="8357" max="8595" width="9.140625" style="17"/>
    <col min="8596" max="8596" width="37.28515625" style="17" customWidth="1"/>
    <col min="8597" max="8597" width="5.42578125" style="17" customWidth="1"/>
    <col min="8598" max="8598" width="0.5703125" style="17" customWidth="1"/>
    <col min="8599" max="8599" width="13.28515625" style="17" customWidth="1"/>
    <col min="8600" max="8600" width="0.5703125" style="17" customWidth="1"/>
    <col min="8601" max="8601" width="13.28515625" style="17" customWidth="1"/>
    <col min="8602" max="8602" width="0.5703125" style="17" customWidth="1"/>
    <col min="8603" max="8603" width="13.28515625" style="17" customWidth="1"/>
    <col min="8604" max="8604" width="0.5703125" style="17" customWidth="1"/>
    <col min="8605" max="8605" width="13.28515625" style="17" customWidth="1"/>
    <col min="8606" max="8607" width="9.140625" style="17"/>
    <col min="8608" max="8608" width="14.5703125" style="17" bestFit="1" customWidth="1"/>
    <col min="8609" max="8609" width="18" style="17" bestFit="1" customWidth="1"/>
    <col min="8610" max="8610" width="9.140625" style="17"/>
    <col min="8611" max="8611" width="13.5703125" style="17" bestFit="1" customWidth="1"/>
    <col min="8612" max="8612" width="16.5703125" style="17" bestFit="1" customWidth="1"/>
    <col min="8613" max="8851" width="9.140625" style="17"/>
    <col min="8852" max="8852" width="37.28515625" style="17" customWidth="1"/>
    <col min="8853" max="8853" width="5.42578125" style="17" customWidth="1"/>
    <col min="8854" max="8854" width="0.5703125" style="17" customWidth="1"/>
    <col min="8855" max="8855" width="13.28515625" style="17" customWidth="1"/>
    <col min="8856" max="8856" width="0.5703125" style="17" customWidth="1"/>
    <col min="8857" max="8857" width="13.28515625" style="17" customWidth="1"/>
    <col min="8858" max="8858" width="0.5703125" style="17" customWidth="1"/>
    <col min="8859" max="8859" width="13.28515625" style="17" customWidth="1"/>
    <col min="8860" max="8860" width="0.5703125" style="17" customWidth="1"/>
    <col min="8861" max="8861" width="13.28515625" style="17" customWidth="1"/>
    <col min="8862" max="8863" width="9.140625" style="17"/>
    <col min="8864" max="8864" width="14.5703125" style="17" bestFit="1" customWidth="1"/>
    <col min="8865" max="8865" width="18" style="17" bestFit="1" customWidth="1"/>
    <col min="8866" max="8866" width="9.140625" style="17"/>
    <col min="8867" max="8867" width="13.5703125" style="17" bestFit="1" customWidth="1"/>
    <col min="8868" max="8868" width="16.5703125" style="17" bestFit="1" customWidth="1"/>
    <col min="8869" max="9107" width="9.140625" style="17"/>
    <col min="9108" max="9108" width="37.28515625" style="17" customWidth="1"/>
    <col min="9109" max="9109" width="5.42578125" style="17" customWidth="1"/>
    <col min="9110" max="9110" width="0.5703125" style="17" customWidth="1"/>
    <col min="9111" max="9111" width="13.28515625" style="17" customWidth="1"/>
    <col min="9112" max="9112" width="0.5703125" style="17" customWidth="1"/>
    <col min="9113" max="9113" width="13.28515625" style="17" customWidth="1"/>
    <col min="9114" max="9114" width="0.5703125" style="17" customWidth="1"/>
    <col min="9115" max="9115" width="13.28515625" style="17" customWidth="1"/>
    <col min="9116" max="9116" width="0.5703125" style="17" customWidth="1"/>
    <col min="9117" max="9117" width="13.28515625" style="17" customWidth="1"/>
    <col min="9118" max="9119" width="9.140625" style="17"/>
    <col min="9120" max="9120" width="14.5703125" style="17" bestFit="1" customWidth="1"/>
    <col min="9121" max="9121" width="18" style="17" bestFit="1" customWidth="1"/>
    <col min="9122" max="9122" width="9.140625" style="17"/>
    <col min="9123" max="9123" width="13.5703125" style="17" bestFit="1" customWidth="1"/>
    <col min="9124" max="9124" width="16.5703125" style="17" bestFit="1" customWidth="1"/>
    <col min="9125" max="9363" width="9.140625" style="17"/>
    <col min="9364" max="9364" width="37.28515625" style="17" customWidth="1"/>
    <col min="9365" max="9365" width="5.42578125" style="17" customWidth="1"/>
    <col min="9366" max="9366" width="0.5703125" style="17" customWidth="1"/>
    <col min="9367" max="9367" width="13.28515625" style="17" customWidth="1"/>
    <col min="9368" max="9368" width="0.5703125" style="17" customWidth="1"/>
    <col min="9369" max="9369" width="13.28515625" style="17" customWidth="1"/>
    <col min="9370" max="9370" width="0.5703125" style="17" customWidth="1"/>
    <col min="9371" max="9371" width="13.28515625" style="17" customWidth="1"/>
    <col min="9372" max="9372" width="0.5703125" style="17" customWidth="1"/>
    <col min="9373" max="9373" width="13.28515625" style="17" customWidth="1"/>
    <col min="9374" max="9375" width="9.140625" style="17"/>
    <col min="9376" max="9376" width="14.5703125" style="17" bestFit="1" customWidth="1"/>
    <col min="9377" max="9377" width="18" style="17" bestFit="1" customWidth="1"/>
    <col min="9378" max="9378" width="9.140625" style="17"/>
    <col min="9379" max="9379" width="13.5703125" style="17" bestFit="1" customWidth="1"/>
    <col min="9380" max="9380" width="16.5703125" style="17" bestFit="1" customWidth="1"/>
    <col min="9381" max="9619" width="9.140625" style="17"/>
    <col min="9620" max="9620" width="37.28515625" style="17" customWidth="1"/>
    <col min="9621" max="9621" width="5.42578125" style="17" customWidth="1"/>
    <col min="9622" max="9622" width="0.5703125" style="17" customWidth="1"/>
    <col min="9623" max="9623" width="13.28515625" style="17" customWidth="1"/>
    <col min="9624" max="9624" width="0.5703125" style="17" customWidth="1"/>
    <col min="9625" max="9625" width="13.28515625" style="17" customWidth="1"/>
    <col min="9626" max="9626" width="0.5703125" style="17" customWidth="1"/>
    <col min="9627" max="9627" width="13.28515625" style="17" customWidth="1"/>
    <col min="9628" max="9628" width="0.5703125" style="17" customWidth="1"/>
    <col min="9629" max="9629" width="13.28515625" style="17" customWidth="1"/>
    <col min="9630" max="9631" width="9.140625" style="17"/>
    <col min="9632" max="9632" width="14.5703125" style="17" bestFit="1" customWidth="1"/>
    <col min="9633" max="9633" width="18" style="17" bestFit="1" customWidth="1"/>
    <col min="9634" max="9634" width="9.140625" style="17"/>
    <col min="9635" max="9635" width="13.5703125" style="17" bestFit="1" customWidth="1"/>
    <col min="9636" max="9636" width="16.5703125" style="17" bestFit="1" customWidth="1"/>
    <col min="9637" max="9875" width="9.140625" style="17"/>
    <col min="9876" max="9876" width="37.28515625" style="17" customWidth="1"/>
    <col min="9877" max="9877" width="5.42578125" style="17" customWidth="1"/>
    <col min="9878" max="9878" width="0.5703125" style="17" customWidth="1"/>
    <col min="9879" max="9879" width="13.28515625" style="17" customWidth="1"/>
    <col min="9880" max="9880" width="0.5703125" style="17" customWidth="1"/>
    <col min="9881" max="9881" width="13.28515625" style="17" customWidth="1"/>
    <col min="9882" max="9882" width="0.5703125" style="17" customWidth="1"/>
    <col min="9883" max="9883" width="13.28515625" style="17" customWidth="1"/>
    <col min="9884" max="9884" width="0.5703125" style="17" customWidth="1"/>
    <col min="9885" max="9885" width="13.28515625" style="17" customWidth="1"/>
    <col min="9886" max="9887" width="9.140625" style="17"/>
    <col min="9888" max="9888" width="14.5703125" style="17" bestFit="1" customWidth="1"/>
    <col min="9889" max="9889" width="18" style="17" bestFit="1" customWidth="1"/>
    <col min="9890" max="9890" width="9.140625" style="17"/>
    <col min="9891" max="9891" width="13.5703125" style="17" bestFit="1" customWidth="1"/>
    <col min="9892" max="9892" width="16.5703125" style="17" bestFit="1" customWidth="1"/>
    <col min="9893" max="10131" width="9.140625" style="17"/>
    <col min="10132" max="10132" width="37.28515625" style="17" customWidth="1"/>
    <col min="10133" max="10133" width="5.42578125" style="17" customWidth="1"/>
    <col min="10134" max="10134" width="0.5703125" style="17" customWidth="1"/>
    <col min="10135" max="10135" width="13.28515625" style="17" customWidth="1"/>
    <col min="10136" max="10136" width="0.5703125" style="17" customWidth="1"/>
    <col min="10137" max="10137" width="13.28515625" style="17" customWidth="1"/>
    <col min="10138" max="10138" width="0.5703125" style="17" customWidth="1"/>
    <col min="10139" max="10139" width="13.28515625" style="17" customWidth="1"/>
    <col min="10140" max="10140" width="0.5703125" style="17" customWidth="1"/>
    <col min="10141" max="10141" width="13.28515625" style="17" customWidth="1"/>
    <col min="10142" max="10143" width="9.140625" style="17"/>
    <col min="10144" max="10144" width="14.5703125" style="17" bestFit="1" customWidth="1"/>
    <col min="10145" max="10145" width="18" style="17" bestFit="1" customWidth="1"/>
    <col min="10146" max="10146" width="9.140625" style="17"/>
    <col min="10147" max="10147" width="13.5703125" style="17" bestFit="1" customWidth="1"/>
    <col min="10148" max="10148" width="16.5703125" style="17" bestFit="1" customWidth="1"/>
    <col min="10149" max="10387" width="9.140625" style="17"/>
    <col min="10388" max="10388" width="37.28515625" style="17" customWidth="1"/>
    <col min="10389" max="10389" width="5.42578125" style="17" customWidth="1"/>
    <col min="10390" max="10390" width="0.5703125" style="17" customWidth="1"/>
    <col min="10391" max="10391" width="13.28515625" style="17" customWidth="1"/>
    <col min="10392" max="10392" width="0.5703125" style="17" customWidth="1"/>
    <col min="10393" max="10393" width="13.28515625" style="17" customWidth="1"/>
    <col min="10394" max="10394" width="0.5703125" style="17" customWidth="1"/>
    <col min="10395" max="10395" width="13.28515625" style="17" customWidth="1"/>
    <col min="10396" max="10396" width="0.5703125" style="17" customWidth="1"/>
    <col min="10397" max="10397" width="13.28515625" style="17" customWidth="1"/>
    <col min="10398" max="10399" width="9.140625" style="17"/>
    <col min="10400" max="10400" width="14.5703125" style="17" bestFit="1" customWidth="1"/>
    <col min="10401" max="10401" width="18" style="17" bestFit="1" customWidth="1"/>
    <col min="10402" max="10402" width="9.140625" style="17"/>
    <col min="10403" max="10403" width="13.5703125" style="17" bestFit="1" customWidth="1"/>
    <col min="10404" max="10404" width="16.5703125" style="17" bestFit="1" customWidth="1"/>
    <col min="10405" max="10643" width="9.140625" style="17"/>
    <col min="10644" max="10644" width="37.28515625" style="17" customWidth="1"/>
    <col min="10645" max="10645" width="5.42578125" style="17" customWidth="1"/>
    <col min="10646" max="10646" width="0.5703125" style="17" customWidth="1"/>
    <col min="10647" max="10647" width="13.28515625" style="17" customWidth="1"/>
    <col min="10648" max="10648" width="0.5703125" style="17" customWidth="1"/>
    <col min="10649" max="10649" width="13.28515625" style="17" customWidth="1"/>
    <col min="10650" max="10650" width="0.5703125" style="17" customWidth="1"/>
    <col min="10651" max="10651" width="13.28515625" style="17" customWidth="1"/>
    <col min="10652" max="10652" width="0.5703125" style="17" customWidth="1"/>
    <col min="10653" max="10653" width="13.28515625" style="17" customWidth="1"/>
    <col min="10654" max="10655" width="9.140625" style="17"/>
    <col min="10656" max="10656" width="14.5703125" style="17" bestFit="1" customWidth="1"/>
    <col min="10657" max="10657" width="18" style="17" bestFit="1" customWidth="1"/>
    <col min="10658" max="10658" width="9.140625" style="17"/>
    <col min="10659" max="10659" width="13.5703125" style="17" bestFit="1" customWidth="1"/>
    <col min="10660" max="10660" width="16.5703125" style="17" bestFit="1" customWidth="1"/>
    <col min="10661" max="10899" width="9.140625" style="17"/>
    <col min="10900" max="10900" width="37.28515625" style="17" customWidth="1"/>
    <col min="10901" max="10901" width="5.42578125" style="17" customWidth="1"/>
    <col min="10902" max="10902" width="0.5703125" style="17" customWidth="1"/>
    <col min="10903" max="10903" width="13.28515625" style="17" customWidth="1"/>
    <col min="10904" max="10904" width="0.5703125" style="17" customWidth="1"/>
    <col min="10905" max="10905" width="13.28515625" style="17" customWidth="1"/>
    <col min="10906" max="10906" width="0.5703125" style="17" customWidth="1"/>
    <col min="10907" max="10907" width="13.28515625" style="17" customWidth="1"/>
    <col min="10908" max="10908" width="0.5703125" style="17" customWidth="1"/>
    <col min="10909" max="10909" width="13.28515625" style="17" customWidth="1"/>
    <col min="10910" max="10911" width="9.140625" style="17"/>
    <col min="10912" max="10912" width="14.5703125" style="17" bestFit="1" customWidth="1"/>
    <col min="10913" max="10913" width="18" style="17" bestFit="1" customWidth="1"/>
    <col min="10914" max="10914" width="9.140625" style="17"/>
    <col min="10915" max="10915" width="13.5703125" style="17" bestFit="1" customWidth="1"/>
    <col min="10916" max="10916" width="16.5703125" style="17" bestFit="1" customWidth="1"/>
    <col min="10917" max="11155" width="9.140625" style="17"/>
    <col min="11156" max="11156" width="37.28515625" style="17" customWidth="1"/>
    <col min="11157" max="11157" width="5.42578125" style="17" customWidth="1"/>
    <col min="11158" max="11158" width="0.5703125" style="17" customWidth="1"/>
    <col min="11159" max="11159" width="13.28515625" style="17" customWidth="1"/>
    <col min="11160" max="11160" width="0.5703125" style="17" customWidth="1"/>
    <col min="11161" max="11161" width="13.28515625" style="17" customWidth="1"/>
    <col min="11162" max="11162" width="0.5703125" style="17" customWidth="1"/>
    <col min="11163" max="11163" width="13.28515625" style="17" customWidth="1"/>
    <col min="11164" max="11164" width="0.5703125" style="17" customWidth="1"/>
    <col min="11165" max="11165" width="13.28515625" style="17" customWidth="1"/>
    <col min="11166" max="11167" width="9.140625" style="17"/>
    <col min="11168" max="11168" width="14.5703125" style="17" bestFit="1" customWidth="1"/>
    <col min="11169" max="11169" width="18" style="17" bestFit="1" customWidth="1"/>
    <col min="11170" max="11170" width="9.140625" style="17"/>
    <col min="11171" max="11171" width="13.5703125" style="17" bestFit="1" customWidth="1"/>
    <col min="11172" max="11172" width="16.5703125" style="17" bestFit="1" customWidth="1"/>
    <col min="11173" max="11411" width="9.140625" style="17"/>
    <col min="11412" max="11412" width="37.28515625" style="17" customWidth="1"/>
    <col min="11413" max="11413" width="5.42578125" style="17" customWidth="1"/>
    <col min="11414" max="11414" width="0.5703125" style="17" customWidth="1"/>
    <col min="11415" max="11415" width="13.28515625" style="17" customWidth="1"/>
    <col min="11416" max="11416" width="0.5703125" style="17" customWidth="1"/>
    <col min="11417" max="11417" width="13.28515625" style="17" customWidth="1"/>
    <col min="11418" max="11418" width="0.5703125" style="17" customWidth="1"/>
    <col min="11419" max="11419" width="13.28515625" style="17" customWidth="1"/>
    <col min="11420" max="11420" width="0.5703125" style="17" customWidth="1"/>
    <col min="11421" max="11421" width="13.28515625" style="17" customWidth="1"/>
    <col min="11422" max="11423" width="9.140625" style="17"/>
    <col min="11424" max="11424" width="14.5703125" style="17" bestFit="1" customWidth="1"/>
    <col min="11425" max="11425" width="18" style="17" bestFit="1" customWidth="1"/>
    <col min="11426" max="11426" width="9.140625" style="17"/>
    <col min="11427" max="11427" width="13.5703125" style="17" bestFit="1" customWidth="1"/>
    <col min="11428" max="11428" width="16.5703125" style="17" bestFit="1" customWidth="1"/>
    <col min="11429" max="11667" width="9.140625" style="17"/>
    <col min="11668" max="11668" width="37.28515625" style="17" customWidth="1"/>
    <col min="11669" max="11669" width="5.42578125" style="17" customWidth="1"/>
    <col min="11670" max="11670" width="0.5703125" style="17" customWidth="1"/>
    <col min="11671" max="11671" width="13.28515625" style="17" customWidth="1"/>
    <col min="11672" max="11672" width="0.5703125" style="17" customWidth="1"/>
    <col min="11673" max="11673" width="13.28515625" style="17" customWidth="1"/>
    <col min="11674" max="11674" width="0.5703125" style="17" customWidth="1"/>
    <col min="11675" max="11675" width="13.28515625" style="17" customWidth="1"/>
    <col min="11676" max="11676" width="0.5703125" style="17" customWidth="1"/>
    <col min="11677" max="11677" width="13.28515625" style="17" customWidth="1"/>
    <col min="11678" max="11679" width="9.140625" style="17"/>
    <col min="11680" max="11680" width="14.5703125" style="17" bestFit="1" customWidth="1"/>
    <col min="11681" max="11681" width="18" style="17" bestFit="1" customWidth="1"/>
    <col min="11682" max="11682" width="9.140625" style="17"/>
    <col min="11683" max="11683" width="13.5703125" style="17" bestFit="1" customWidth="1"/>
    <col min="11684" max="11684" width="16.5703125" style="17" bestFit="1" customWidth="1"/>
    <col min="11685" max="11923" width="9.140625" style="17"/>
    <col min="11924" max="11924" width="37.28515625" style="17" customWidth="1"/>
    <col min="11925" max="11925" width="5.42578125" style="17" customWidth="1"/>
    <col min="11926" max="11926" width="0.5703125" style="17" customWidth="1"/>
    <col min="11927" max="11927" width="13.28515625" style="17" customWidth="1"/>
    <col min="11928" max="11928" width="0.5703125" style="17" customWidth="1"/>
    <col min="11929" max="11929" width="13.28515625" style="17" customWidth="1"/>
    <col min="11930" max="11930" width="0.5703125" style="17" customWidth="1"/>
    <col min="11931" max="11931" width="13.28515625" style="17" customWidth="1"/>
    <col min="11932" max="11932" width="0.5703125" style="17" customWidth="1"/>
    <col min="11933" max="11933" width="13.28515625" style="17" customWidth="1"/>
    <col min="11934" max="11935" width="9.140625" style="17"/>
    <col min="11936" max="11936" width="14.5703125" style="17" bestFit="1" customWidth="1"/>
    <col min="11937" max="11937" width="18" style="17" bestFit="1" customWidth="1"/>
    <col min="11938" max="11938" width="9.140625" style="17"/>
    <col min="11939" max="11939" width="13.5703125" style="17" bestFit="1" customWidth="1"/>
    <col min="11940" max="11940" width="16.5703125" style="17" bestFit="1" customWidth="1"/>
    <col min="11941" max="12179" width="9.140625" style="17"/>
    <col min="12180" max="12180" width="37.28515625" style="17" customWidth="1"/>
    <col min="12181" max="12181" width="5.42578125" style="17" customWidth="1"/>
    <col min="12182" max="12182" width="0.5703125" style="17" customWidth="1"/>
    <col min="12183" max="12183" width="13.28515625" style="17" customWidth="1"/>
    <col min="12184" max="12184" width="0.5703125" style="17" customWidth="1"/>
    <col min="12185" max="12185" width="13.28515625" style="17" customWidth="1"/>
    <col min="12186" max="12186" width="0.5703125" style="17" customWidth="1"/>
    <col min="12187" max="12187" width="13.28515625" style="17" customWidth="1"/>
    <col min="12188" max="12188" width="0.5703125" style="17" customWidth="1"/>
    <col min="12189" max="12189" width="13.28515625" style="17" customWidth="1"/>
    <col min="12190" max="12191" width="9.140625" style="17"/>
    <col min="12192" max="12192" width="14.5703125" style="17" bestFit="1" customWidth="1"/>
    <col min="12193" max="12193" width="18" style="17" bestFit="1" customWidth="1"/>
    <col min="12194" max="12194" width="9.140625" style="17"/>
    <col min="12195" max="12195" width="13.5703125" style="17" bestFit="1" customWidth="1"/>
    <col min="12196" max="12196" width="16.5703125" style="17" bestFit="1" customWidth="1"/>
    <col min="12197" max="12435" width="9.140625" style="17"/>
    <col min="12436" max="12436" width="37.28515625" style="17" customWidth="1"/>
    <col min="12437" max="12437" width="5.42578125" style="17" customWidth="1"/>
    <col min="12438" max="12438" width="0.5703125" style="17" customWidth="1"/>
    <col min="12439" max="12439" width="13.28515625" style="17" customWidth="1"/>
    <col min="12440" max="12440" width="0.5703125" style="17" customWidth="1"/>
    <col min="12441" max="12441" width="13.28515625" style="17" customWidth="1"/>
    <col min="12442" max="12442" width="0.5703125" style="17" customWidth="1"/>
    <col min="12443" max="12443" width="13.28515625" style="17" customWidth="1"/>
    <col min="12444" max="12444" width="0.5703125" style="17" customWidth="1"/>
    <col min="12445" max="12445" width="13.28515625" style="17" customWidth="1"/>
    <col min="12446" max="12447" width="9.140625" style="17"/>
    <col min="12448" max="12448" width="14.5703125" style="17" bestFit="1" customWidth="1"/>
    <col min="12449" max="12449" width="18" style="17" bestFit="1" customWidth="1"/>
    <col min="12450" max="12450" width="9.140625" style="17"/>
    <col min="12451" max="12451" width="13.5703125" style="17" bestFit="1" customWidth="1"/>
    <col min="12452" max="12452" width="16.5703125" style="17" bestFit="1" customWidth="1"/>
    <col min="12453" max="12691" width="9.140625" style="17"/>
    <col min="12692" max="12692" width="37.28515625" style="17" customWidth="1"/>
    <col min="12693" max="12693" width="5.42578125" style="17" customWidth="1"/>
    <col min="12694" max="12694" width="0.5703125" style="17" customWidth="1"/>
    <col min="12695" max="12695" width="13.28515625" style="17" customWidth="1"/>
    <col min="12696" max="12696" width="0.5703125" style="17" customWidth="1"/>
    <col min="12697" max="12697" width="13.28515625" style="17" customWidth="1"/>
    <col min="12698" max="12698" width="0.5703125" style="17" customWidth="1"/>
    <col min="12699" max="12699" width="13.28515625" style="17" customWidth="1"/>
    <col min="12700" max="12700" width="0.5703125" style="17" customWidth="1"/>
    <col min="12701" max="12701" width="13.28515625" style="17" customWidth="1"/>
    <col min="12702" max="12703" width="9.140625" style="17"/>
    <col min="12704" max="12704" width="14.5703125" style="17" bestFit="1" customWidth="1"/>
    <col min="12705" max="12705" width="18" style="17" bestFit="1" customWidth="1"/>
    <col min="12706" max="12706" width="9.140625" style="17"/>
    <col min="12707" max="12707" width="13.5703125" style="17" bestFit="1" customWidth="1"/>
    <col min="12708" max="12708" width="16.5703125" style="17" bestFit="1" customWidth="1"/>
    <col min="12709" max="12947" width="9.140625" style="17"/>
    <col min="12948" max="12948" width="37.28515625" style="17" customWidth="1"/>
    <col min="12949" max="12949" width="5.42578125" style="17" customWidth="1"/>
    <col min="12950" max="12950" width="0.5703125" style="17" customWidth="1"/>
    <col min="12951" max="12951" width="13.28515625" style="17" customWidth="1"/>
    <col min="12952" max="12952" width="0.5703125" style="17" customWidth="1"/>
    <col min="12953" max="12953" width="13.28515625" style="17" customWidth="1"/>
    <col min="12954" max="12954" width="0.5703125" style="17" customWidth="1"/>
    <col min="12955" max="12955" width="13.28515625" style="17" customWidth="1"/>
    <col min="12956" max="12956" width="0.5703125" style="17" customWidth="1"/>
    <col min="12957" max="12957" width="13.28515625" style="17" customWidth="1"/>
    <col min="12958" max="12959" width="9.140625" style="17"/>
    <col min="12960" max="12960" width="14.5703125" style="17" bestFit="1" customWidth="1"/>
    <col min="12961" max="12961" width="18" style="17" bestFit="1" customWidth="1"/>
    <col min="12962" max="12962" width="9.140625" style="17"/>
    <col min="12963" max="12963" width="13.5703125" style="17" bestFit="1" customWidth="1"/>
    <col min="12964" max="12964" width="16.5703125" style="17" bestFit="1" customWidth="1"/>
    <col min="12965" max="13203" width="9.140625" style="17"/>
    <col min="13204" max="13204" width="37.28515625" style="17" customWidth="1"/>
    <col min="13205" max="13205" width="5.42578125" style="17" customWidth="1"/>
    <col min="13206" max="13206" width="0.5703125" style="17" customWidth="1"/>
    <col min="13207" max="13207" width="13.28515625" style="17" customWidth="1"/>
    <col min="13208" max="13208" width="0.5703125" style="17" customWidth="1"/>
    <col min="13209" max="13209" width="13.28515625" style="17" customWidth="1"/>
    <col min="13210" max="13210" width="0.5703125" style="17" customWidth="1"/>
    <col min="13211" max="13211" width="13.28515625" style="17" customWidth="1"/>
    <col min="13212" max="13212" width="0.5703125" style="17" customWidth="1"/>
    <col min="13213" max="13213" width="13.28515625" style="17" customWidth="1"/>
    <col min="13214" max="13215" width="9.140625" style="17"/>
    <col min="13216" max="13216" width="14.5703125" style="17" bestFit="1" customWidth="1"/>
    <col min="13217" max="13217" width="18" style="17" bestFit="1" customWidth="1"/>
    <col min="13218" max="13218" width="9.140625" style="17"/>
    <col min="13219" max="13219" width="13.5703125" style="17" bestFit="1" customWidth="1"/>
    <col min="13220" max="13220" width="16.5703125" style="17" bestFit="1" customWidth="1"/>
    <col min="13221" max="13459" width="9.140625" style="17"/>
    <col min="13460" max="13460" width="37.28515625" style="17" customWidth="1"/>
    <col min="13461" max="13461" width="5.42578125" style="17" customWidth="1"/>
    <col min="13462" max="13462" width="0.5703125" style="17" customWidth="1"/>
    <col min="13463" max="13463" width="13.28515625" style="17" customWidth="1"/>
    <col min="13464" max="13464" width="0.5703125" style="17" customWidth="1"/>
    <col min="13465" max="13465" width="13.28515625" style="17" customWidth="1"/>
    <col min="13466" max="13466" width="0.5703125" style="17" customWidth="1"/>
    <col min="13467" max="13467" width="13.28515625" style="17" customWidth="1"/>
    <col min="13468" max="13468" width="0.5703125" style="17" customWidth="1"/>
    <col min="13469" max="13469" width="13.28515625" style="17" customWidth="1"/>
    <col min="13470" max="13471" width="9.140625" style="17"/>
    <col min="13472" max="13472" width="14.5703125" style="17" bestFit="1" customWidth="1"/>
    <col min="13473" max="13473" width="18" style="17" bestFit="1" customWidth="1"/>
    <col min="13474" max="13474" width="9.140625" style="17"/>
    <col min="13475" max="13475" width="13.5703125" style="17" bestFit="1" customWidth="1"/>
    <col min="13476" max="13476" width="16.5703125" style="17" bestFit="1" customWidth="1"/>
    <col min="13477" max="13715" width="9.140625" style="17"/>
    <col min="13716" max="13716" width="37.28515625" style="17" customWidth="1"/>
    <col min="13717" max="13717" width="5.42578125" style="17" customWidth="1"/>
    <col min="13718" max="13718" width="0.5703125" style="17" customWidth="1"/>
    <col min="13719" max="13719" width="13.28515625" style="17" customWidth="1"/>
    <col min="13720" max="13720" width="0.5703125" style="17" customWidth="1"/>
    <col min="13721" max="13721" width="13.28515625" style="17" customWidth="1"/>
    <col min="13722" max="13722" width="0.5703125" style="17" customWidth="1"/>
    <col min="13723" max="13723" width="13.28515625" style="17" customWidth="1"/>
    <col min="13724" max="13724" width="0.5703125" style="17" customWidth="1"/>
    <col min="13725" max="13725" width="13.28515625" style="17" customWidth="1"/>
    <col min="13726" max="13727" width="9.140625" style="17"/>
    <col min="13728" max="13728" width="14.5703125" style="17" bestFit="1" customWidth="1"/>
    <col min="13729" max="13729" width="18" style="17" bestFit="1" customWidth="1"/>
    <col min="13730" max="13730" width="9.140625" style="17"/>
    <col min="13731" max="13731" width="13.5703125" style="17" bestFit="1" customWidth="1"/>
    <col min="13732" max="13732" width="16.5703125" style="17" bestFit="1" customWidth="1"/>
    <col min="13733" max="13971" width="9.140625" style="17"/>
    <col min="13972" max="13972" width="37.28515625" style="17" customWidth="1"/>
    <col min="13973" max="13973" width="5.42578125" style="17" customWidth="1"/>
    <col min="13974" max="13974" width="0.5703125" style="17" customWidth="1"/>
    <col min="13975" max="13975" width="13.28515625" style="17" customWidth="1"/>
    <col min="13976" max="13976" width="0.5703125" style="17" customWidth="1"/>
    <col min="13977" max="13977" width="13.28515625" style="17" customWidth="1"/>
    <col min="13978" max="13978" width="0.5703125" style="17" customWidth="1"/>
    <col min="13979" max="13979" width="13.28515625" style="17" customWidth="1"/>
    <col min="13980" max="13980" width="0.5703125" style="17" customWidth="1"/>
    <col min="13981" max="13981" width="13.28515625" style="17" customWidth="1"/>
    <col min="13982" max="13983" width="9.140625" style="17"/>
    <col min="13984" max="13984" width="14.5703125" style="17" bestFit="1" customWidth="1"/>
    <col min="13985" max="13985" width="18" style="17" bestFit="1" customWidth="1"/>
    <col min="13986" max="13986" width="9.140625" style="17"/>
    <col min="13987" max="13987" width="13.5703125" style="17" bestFit="1" customWidth="1"/>
    <col min="13988" max="13988" width="16.5703125" style="17" bestFit="1" customWidth="1"/>
    <col min="13989" max="14227" width="9.140625" style="17"/>
    <col min="14228" max="14228" width="37.28515625" style="17" customWidth="1"/>
    <col min="14229" max="14229" width="5.42578125" style="17" customWidth="1"/>
    <col min="14230" max="14230" width="0.5703125" style="17" customWidth="1"/>
    <col min="14231" max="14231" width="13.28515625" style="17" customWidth="1"/>
    <col min="14232" max="14232" width="0.5703125" style="17" customWidth="1"/>
    <col min="14233" max="14233" width="13.28515625" style="17" customWidth="1"/>
    <col min="14234" max="14234" width="0.5703125" style="17" customWidth="1"/>
    <col min="14235" max="14235" width="13.28515625" style="17" customWidth="1"/>
    <col min="14236" max="14236" width="0.5703125" style="17" customWidth="1"/>
    <col min="14237" max="14237" width="13.28515625" style="17" customWidth="1"/>
    <col min="14238" max="14239" width="9.140625" style="17"/>
    <col min="14240" max="14240" width="14.5703125" style="17" bestFit="1" customWidth="1"/>
    <col min="14241" max="14241" width="18" style="17" bestFit="1" customWidth="1"/>
    <col min="14242" max="14242" width="9.140625" style="17"/>
    <col min="14243" max="14243" width="13.5703125" style="17" bestFit="1" customWidth="1"/>
    <col min="14244" max="14244" width="16.5703125" style="17" bestFit="1" customWidth="1"/>
    <col min="14245" max="14483" width="9.140625" style="17"/>
    <col min="14484" max="14484" width="37.28515625" style="17" customWidth="1"/>
    <col min="14485" max="14485" width="5.42578125" style="17" customWidth="1"/>
    <col min="14486" max="14486" width="0.5703125" style="17" customWidth="1"/>
    <col min="14487" max="14487" width="13.28515625" style="17" customWidth="1"/>
    <col min="14488" max="14488" width="0.5703125" style="17" customWidth="1"/>
    <col min="14489" max="14489" width="13.28515625" style="17" customWidth="1"/>
    <col min="14490" max="14490" width="0.5703125" style="17" customWidth="1"/>
    <col min="14491" max="14491" width="13.28515625" style="17" customWidth="1"/>
    <col min="14492" max="14492" width="0.5703125" style="17" customWidth="1"/>
    <col min="14493" max="14493" width="13.28515625" style="17" customWidth="1"/>
    <col min="14494" max="14495" width="9.140625" style="17"/>
    <col min="14496" max="14496" width="14.5703125" style="17" bestFit="1" customWidth="1"/>
    <col min="14497" max="14497" width="18" style="17" bestFit="1" customWidth="1"/>
    <col min="14498" max="14498" width="9.140625" style="17"/>
    <col min="14499" max="14499" width="13.5703125" style="17" bestFit="1" customWidth="1"/>
    <col min="14500" max="14500" width="16.5703125" style="17" bestFit="1" customWidth="1"/>
    <col min="14501" max="14739" width="9.140625" style="17"/>
    <col min="14740" max="14740" width="37.28515625" style="17" customWidth="1"/>
    <col min="14741" max="14741" width="5.42578125" style="17" customWidth="1"/>
    <col min="14742" max="14742" width="0.5703125" style="17" customWidth="1"/>
    <col min="14743" max="14743" width="13.28515625" style="17" customWidth="1"/>
    <col min="14744" max="14744" width="0.5703125" style="17" customWidth="1"/>
    <col min="14745" max="14745" width="13.28515625" style="17" customWidth="1"/>
    <col min="14746" max="14746" width="0.5703125" style="17" customWidth="1"/>
    <col min="14747" max="14747" width="13.28515625" style="17" customWidth="1"/>
    <col min="14748" max="14748" width="0.5703125" style="17" customWidth="1"/>
    <col min="14749" max="14749" width="13.28515625" style="17" customWidth="1"/>
    <col min="14750" max="14751" width="9.140625" style="17"/>
    <col min="14752" max="14752" width="14.5703125" style="17" bestFit="1" customWidth="1"/>
    <col min="14753" max="14753" width="18" style="17" bestFit="1" customWidth="1"/>
    <col min="14754" max="14754" width="9.140625" style="17"/>
    <col min="14755" max="14755" width="13.5703125" style="17" bestFit="1" customWidth="1"/>
    <col min="14756" max="14756" width="16.5703125" style="17" bestFit="1" customWidth="1"/>
    <col min="14757" max="14995" width="9.140625" style="17"/>
    <col min="14996" max="14996" width="37.28515625" style="17" customWidth="1"/>
    <col min="14997" max="14997" width="5.42578125" style="17" customWidth="1"/>
    <col min="14998" max="14998" width="0.5703125" style="17" customWidth="1"/>
    <col min="14999" max="14999" width="13.28515625" style="17" customWidth="1"/>
    <col min="15000" max="15000" width="0.5703125" style="17" customWidth="1"/>
    <col min="15001" max="15001" width="13.28515625" style="17" customWidth="1"/>
    <col min="15002" max="15002" width="0.5703125" style="17" customWidth="1"/>
    <col min="15003" max="15003" width="13.28515625" style="17" customWidth="1"/>
    <col min="15004" max="15004" width="0.5703125" style="17" customWidth="1"/>
    <col min="15005" max="15005" width="13.28515625" style="17" customWidth="1"/>
    <col min="15006" max="15007" width="9.140625" style="17"/>
    <col min="15008" max="15008" width="14.5703125" style="17" bestFit="1" customWidth="1"/>
    <col min="15009" max="15009" width="18" style="17" bestFit="1" customWidth="1"/>
    <col min="15010" max="15010" width="9.140625" style="17"/>
    <col min="15011" max="15011" width="13.5703125" style="17" bestFit="1" customWidth="1"/>
    <col min="15012" max="15012" width="16.5703125" style="17" bestFit="1" customWidth="1"/>
    <col min="15013" max="15251" width="9.140625" style="17"/>
    <col min="15252" max="15252" width="37.28515625" style="17" customWidth="1"/>
    <col min="15253" max="15253" width="5.42578125" style="17" customWidth="1"/>
    <col min="15254" max="15254" width="0.5703125" style="17" customWidth="1"/>
    <col min="15255" max="15255" width="13.28515625" style="17" customWidth="1"/>
    <col min="15256" max="15256" width="0.5703125" style="17" customWidth="1"/>
    <col min="15257" max="15257" width="13.28515625" style="17" customWidth="1"/>
    <col min="15258" max="15258" width="0.5703125" style="17" customWidth="1"/>
    <col min="15259" max="15259" width="13.28515625" style="17" customWidth="1"/>
    <col min="15260" max="15260" width="0.5703125" style="17" customWidth="1"/>
    <col min="15261" max="15261" width="13.28515625" style="17" customWidth="1"/>
    <col min="15262" max="15263" width="9.140625" style="17"/>
    <col min="15264" max="15264" width="14.5703125" style="17" bestFit="1" customWidth="1"/>
    <col min="15265" max="15265" width="18" style="17" bestFit="1" customWidth="1"/>
    <col min="15266" max="15266" width="9.140625" style="17"/>
    <col min="15267" max="15267" width="13.5703125" style="17" bestFit="1" customWidth="1"/>
    <col min="15268" max="15268" width="16.5703125" style="17" bestFit="1" customWidth="1"/>
    <col min="15269" max="15507" width="9.140625" style="17"/>
    <col min="15508" max="15508" width="37.28515625" style="17" customWidth="1"/>
    <col min="15509" max="15509" width="5.42578125" style="17" customWidth="1"/>
    <col min="15510" max="15510" width="0.5703125" style="17" customWidth="1"/>
    <col min="15511" max="15511" width="13.28515625" style="17" customWidth="1"/>
    <col min="15512" max="15512" width="0.5703125" style="17" customWidth="1"/>
    <col min="15513" max="15513" width="13.28515625" style="17" customWidth="1"/>
    <col min="15514" max="15514" width="0.5703125" style="17" customWidth="1"/>
    <col min="15515" max="15515" width="13.28515625" style="17" customWidth="1"/>
    <col min="15516" max="15516" width="0.5703125" style="17" customWidth="1"/>
    <col min="15517" max="15517" width="13.28515625" style="17" customWidth="1"/>
    <col min="15518" max="15519" width="9.140625" style="17"/>
    <col min="15520" max="15520" width="14.5703125" style="17" bestFit="1" customWidth="1"/>
    <col min="15521" max="15521" width="18" style="17" bestFit="1" customWidth="1"/>
    <col min="15522" max="15522" width="9.140625" style="17"/>
    <col min="15523" max="15523" width="13.5703125" style="17" bestFit="1" customWidth="1"/>
    <col min="15524" max="15524" width="16.5703125" style="17" bestFit="1" customWidth="1"/>
    <col min="15525" max="15763" width="9.140625" style="17"/>
    <col min="15764" max="15764" width="37.28515625" style="17" customWidth="1"/>
    <col min="15765" max="15765" width="5.42578125" style="17" customWidth="1"/>
    <col min="15766" max="15766" width="0.5703125" style="17" customWidth="1"/>
    <col min="15767" max="15767" width="13.28515625" style="17" customWidth="1"/>
    <col min="15768" max="15768" width="0.5703125" style="17" customWidth="1"/>
    <col min="15769" max="15769" width="13.28515625" style="17" customWidth="1"/>
    <col min="15770" max="15770" width="0.5703125" style="17" customWidth="1"/>
    <col min="15771" max="15771" width="13.28515625" style="17" customWidth="1"/>
    <col min="15772" max="15772" width="0.5703125" style="17" customWidth="1"/>
    <col min="15773" max="15773" width="13.28515625" style="17" customWidth="1"/>
    <col min="15774" max="15775" width="9.140625" style="17"/>
    <col min="15776" max="15776" width="14.5703125" style="17" bestFit="1" customWidth="1"/>
    <col min="15777" max="15777" width="18" style="17" bestFit="1" customWidth="1"/>
    <col min="15778" max="15778" width="9.140625" style="17"/>
    <col min="15779" max="15779" width="13.5703125" style="17" bestFit="1" customWidth="1"/>
    <col min="15780" max="15780" width="16.5703125" style="17" bestFit="1" customWidth="1"/>
    <col min="15781" max="16384" width="9.140625" style="17"/>
  </cols>
  <sheetData>
    <row r="1" spans="1:10" s="7" customFormat="1" ht="15.95" customHeight="1" x14ac:dyDescent="0.5">
      <c r="A1" s="40" t="s">
        <v>0</v>
      </c>
      <c r="B1" s="41"/>
      <c r="C1" s="41"/>
      <c r="D1" s="4"/>
      <c r="E1" s="4"/>
      <c r="F1" s="4"/>
      <c r="G1" s="4"/>
      <c r="H1" s="42"/>
      <c r="I1" s="6"/>
      <c r="J1" s="42"/>
    </row>
    <row r="2" spans="1:10" s="7" customFormat="1" ht="15.95" customHeight="1" x14ac:dyDescent="0.5">
      <c r="A2" s="40" t="s">
        <v>125</v>
      </c>
      <c r="B2" s="41"/>
      <c r="C2" s="41"/>
      <c r="D2" s="4"/>
      <c r="E2" s="4"/>
      <c r="F2" s="4"/>
      <c r="G2" s="4"/>
      <c r="H2" s="6"/>
      <c r="I2" s="6"/>
      <c r="J2" s="6"/>
    </row>
    <row r="3" spans="1:10" ht="15.95" customHeight="1" x14ac:dyDescent="0.5">
      <c r="A3" s="32" t="s">
        <v>244</v>
      </c>
      <c r="B3" s="43"/>
      <c r="C3" s="43"/>
      <c r="D3" s="11"/>
      <c r="E3" s="11"/>
      <c r="F3" s="11"/>
      <c r="G3" s="11"/>
      <c r="H3" s="11"/>
      <c r="I3" s="11"/>
      <c r="J3" s="11"/>
    </row>
    <row r="4" spans="1:10" ht="14.1" customHeight="1" x14ac:dyDescent="0.5">
      <c r="A4" s="44"/>
      <c r="B4" s="30"/>
      <c r="C4" s="30"/>
      <c r="D4" s="4"/>
      <c r="E4" s="4"/>
      <c r="F4" s="4"/>
      <c r="G4" s="4"/>
      <c r="H4" s="4"/>
      <c r="I4" s="4"/>
      <c r="J4" s="4"/>
    </row>
    <row r="5" spans="1:10" ht="14.1" customHeight="1" x14ac:dyDescent="0.5">
      <c r="A5" s="44"/>
      <c r="B5" s="30"/>
      <c r="C5" s="30"/>
      <c r="D5" s="4"/>
      <c r="E5" s="4"/>
      <c r="F5" s="4"/>
      <c r="G5" s="4"/>
      <c r="H5" s="4"/>
      <c r="I5" s="4"/>
      <c r="J5" s="4"/>
    </row>
    <row r="6" spans="1:10" ht="15" customHeight="1" x14ac:dyDescent="0.5">
      <c r="A6" s="44"/>
      <c r="B6" s="30"/>
      <c r="C6" s="30"/>
      <c r="D6" s="375" t="s">
        <v>2</v>
      </c>
      <c r="E6" s="375"/>
      <c r="F6" s="375"/>
      <c r="G6" s="4"/>
      <c r="H6" s="375" t="s">
        <v>3</v>
      </c>
      <c r="I6" s="375"/>
      <c r="J6" s="375"/>
    </row>
    <row r="7" spans="1:10" ht="15" customHeight="1" x14ac:dyDescent="0.5">
      <c r="A7" s="45"/>
      <c r="B7" s="46"/>
      <c r="C7" s="46"/>
      <c r="D7" s="374" t="s">
        <v>4</v>
      </c>
      <c r="E7" s="374"/>
      <c r="F7" s="374"/>
      <c r="G7" s="245"/>
      <c r="H7" s="374" t="s">
        <v>4</v>
      </c>
      <c r="I7" s="374"/>
      <c r="J7" s="374"/>
    </row>
    <row r="8" spans="1:10" ht="15" customHeight="1" x14ac:dyDescent="0.5">
      <c r="B8" s="47"/>
      <c r="C8" s="47"/>
      <c r="D8" s="19" t="s">
        <v>233</v>
      </c>
      <c r="E8" s="19"/>
      <c r="F8" s="19" t="s">
        <v>5</v>
      </c>
      <c r="G8" s="19"/>
      <c r="H8" s="19" t="s">
        <v>233</v>
      </c>
      <c r="I8" s="19"/>
      <c r="J8" s="19" t="s">
        <v>5</v>
      </c>
    </row>
    <row r="9" spans="1:10" ht="15" customHeight="1" x14ac:dyDescent="0.5">
      <c r="A9" s="45"/>
      <c r="B9" s="175" t="s">
        <v>6</v>
      </c>
      <c r="C9" s="48"/>
      <c r="D9" s="11" t="s">
        <v>7</v>
      </c>
      <c r="E9" s="4"/>
      <c r="F9" s="11" t="s">
        <v>7</v>
      </c>
      <c r="G9" s="4"/>
      <c r="H9" s="11" t="s">
        <v>7</v>
      </c>
      <c r="I9" s="4"/>
      <c r="J9" s="11" t="s">
        <v>7</v>
      </c>
    </row>
    <row r="10" spans="1:10" ht="15" customHeight="1" x14ac:dyDescent="0.5">
      <c r="A10" s="49" t="s">
        <v>126</v>
      </c>
      <c r="B10" s="50"/>
      <c r="C10" s="50"/>
      <c r="E10" s="21"/>
      <c r="G10" s="21"/>
      <c r="I10" s="21"/>
    </row>
    <row r="11" spans="1:10" ht="11.1" customHeight="1" x14ac:dyDescent="0.5">
      <c r="A11" s="49"/>
      <c r="B11" s="50"/>
      <c r="C11" s="50"/>
      <c r="E11" s="21"/>
      <c r="G11" s="21"/>
      <c r="I11" s="21"/>
    </row>
    <row r="12" spans="1:10" ht="15" customHeight="1" x14ac:dyDescent="0.5">
      <c r="A12" s="31" t="s">
        <v>127</v>
      </c>
      <c r="B12" s="50"/>
      <c r="C12" s="17"/>
      <c r="D12" s="31"/>
      <c r="E12" s="31"/>
      <c r="F12" s="31"/>
      <c r="G12" s="31"/>
      <c r="H12" s="31"/>
      <c r="I12" s="31"/>
      <c r="J12" s="31"/>
    </row>
    <row r="13" spans="1:10" ht="15" customHeight="1" x14ac:dyDescent="0.5">
      <c r="A13" s="17" t="s">
        <v>128</v>
      </c>
      <c r="B13" s="50"/>
      <c r="C13" s="50"/>
      <c r="D13" s="23">
        <v>14721787</v>
      </c>
      <c r="E13" s="21"/>
      <c r="F13" s="23">
        <v>19457720</v>
      </c>
      <c r="G13" s="21"/>
      <c r="H13" s="23">
        <v>113291</v>
      </c>
      <c r="I13" s="21"/>
      <c r="J13" s="23">
        <v>174766</v>
      </c>
    </row>
    <row r="14" spans="1:10" ht="15" customHeight="1" x14ac:dyDescent="0.5">
      <c r="A14" s="51" t="s">
        <v>129</v>
      </c>
      <c r="B14" s="50"/>
      <c r="C14" s="50"/>
      <c r="D14" s="23">
        <v>719031</v>
      </c>
      <c r="E14" s="21"/>
      <c r="F14" s="23">
        <v>1173076</v>
      </c>
      <c r="G14" s="21"/>
      <c r="H14" s="23">
        <v>0</v>
      </c>
      <c r="I14" s="21"/>
      <c r="J14" s="23">
        <v>0</v>
      </c>
    </row>
    <row r="15" spans="1:10" ht="15" customHeight="1" x14ac:dyDescent="0.5">
      <c r="A15" s="51" t="s">
        <v>130</v>
      </c>
      <c r="B15" s="50"/>
      <c r="C15" s="50"/>
      <c r="D15" s="23">
        <v>5412150</v>
      </c>
      <c r="E15" s="21"/>
      <c r="F15" s="23">
        <v>5927343</v>
      </c>
      <c r="G15" s="21"/>
      <c r="H15" s="23">
        <v>0</v>
      </c>
      <c r="I15" s="21"/>
      <c r="J15" s="23">
        <v>0</v>
      </c>
    </row>
    <row r="16" spans="1:10" ht="15" customHeight="1" x14ac:dyDescent="0.5">
      <c r="A16" s="51" t="s">
        <v>131</v>
      </c>
      <c r="B16" s="50"/>
      <c r="C16" s="50"/>
      <c r="D16" s="23">
        <v>989076</v>
      </c>
      <c r="E16" s="21"/>
      <c r="F16" s="23">
        <v>1236429</v>
      </c>
      <c r="G16" s="21"/>
      <c r="H16" s="23">
        <v>0</v>
      </c>
      <c r="I16" s="21"/>
      <c r="J16" s="23">
        <v>0</v>
      </c>
    </row>
    <row r="17" spans="1:10" ht="15" customHeight="1" x14ac:dyDescent="0.5">
      <c r="A17" s="51" t="s">
        <v>245</v>
      </c>
      <c r="B17" s="50"/>
      <c r="C17" s="50"/>
      <c r="D17" s="23">
        <v>702</v>
      </c>
      <c r="E17" s="21"/>
      <c r="F17" s="23">
        <v>0</v>
      </c>
      <c r="G17" s="21"/>
      <c r="H17" s="23">
        <v>702</v>
      </c>
      <c r="I17" s="21"/>
      <c r="J17" s="23">
        <v>0</v>
      </c>
    </row>
    <row r="18" spans="1:10" ht="15" customHeight="1" x14ac:dyDescent="0.5">
      <c r="A18" s="51" t="s">
        <v>132</v>
      </c>
      <c r="B18" s="50"/>
      <c r="C18" s="50"/>
      <c r="D18" s="23">
        <v>164429</v>
      </c>
      <c r="E18" s="21"/>
      <c r="F18" s="23">
        <v>128058</v>
      </c>
      <c r="G18" s="21"/>
      <c r="H18" s="23">
        <v>952832</v>
      </c>
      <c r="I18" s="21"/>
      <c r="J18" s="23">
        <v>1149970</v>
      </c>
    </row>
    <row r="19" spans="1:10" ht="15" customHeight="1" x14ac:dyDescent="0.5">
      <c r="A19" s="51" t="s">
        <v>133</v>
      </c>
      <c r="B19" s="237">
        <v>18</v>
      </c>
      <c r="C19" s="50"/>
      <c r="D19" s="28">
        <v>569145</v>
      </c>
      <c r="E19" s="21"/>
      <c r="F19" s="28">
        <v>905363</v>
      </c>
      <c r="G19" s="21"/>
      <c r="H19" s="28">
        <v>15316</v>
      </c>
      <c r="I19" s="21"/>
      <c r="J19" s="28">
        <v>8493</v>
      </c>
    </row>
    <row r="20" spans="1:10" ht="11.1" customHeight="1" x14ac:dyDescent="0.5">
      <c r="A20" s="49"/>
      <c r="B20" s="237"/>
      <c r="C20" s="50"/>
      <c r="E20" s="21"/>
      <c r="G20" s="21"/>
      <c r="I20" s="21"/>
    </row>
    <row r="21" spans="1:10" ht="15" customHeight="1" x14ac:dyDescent="0.5">
      <c r="A21" s="40" t="s">
        <v>134</v>
      </c>
      <c r="B21" s="237"/>
      <c r="C21" s="50"/>
      <c r="D21" s="28">
        <f>SUM(D12:D19)</f>
        <v>22576320</v>
      </c>
      <c r="E21" s="21"/>
      <c r="F21" s="28">
        <f>SUM(F12:F19)</f>
        <v>28827989</v>
      </c>
      <c r="G21" s="21"/>
      <c r="H21" s="28">
        <f>SUM(H12:H19)</f>
        <v>1082141</v>
      </c>
      <c r="I21" s="21"/>
      <c r="J21" s="28">
        <f>SUM(J12:J19)</f>
        <v>1333229</v>
      </c>
    </row>
    <row r="22" spans="1:10" ht="11.1" customHeight="1" x14ac:dyDescent="0.5">
      <c r="A22" s="40"/>
      <c r="B22" s="233"/>
      <c r="C22" s="50"/>
      <c r="E22" s="21"/>
      <c r="G22" s="21"/>
      <c r="I22" s="21"/>
    </row>
    <row r="23" spans="1:10" ht="15" customHeight="1" x14ac:dyDescent="0.5">
      <c r="A23" s="45" t="s">
        <v>135</v>
      </c>
      <c r="B23" s="237"/>
      <c r="C23" s="50"/>
      <c r="E23" s="21"/>
      <c r="G23" s="21"/>
      <c r="I23" s="21"/>
    </row>
    <row r="24" spans="1:10" ht="11.1" customHeight="1" x14ac:dyDescent="0.5">
      <c r="A24" s="49"/>
      <c r="B24" s="237"/>
      <c r="C24" s="50"/>
      <c r="E24" s="21"/>
      <c r="G24" s="21"/>
      <c r="I24" s="21"/>
    </row>
    <row r="25" spans="1:10" ht="15" customHeight="1" x14ac:dyDescent="0.5">
      <c r="A25" s="51" t="s">
        <v>136</v>
      </c>
      <c r="B25" s="237"/>
      <c r="C25" s="50"/>
      <c r="E25" s="21"/>
      <c r="G25" s="21"/>
      <c r="I25" s="21"/>
    </row>
    <row r="26" spans="1:10" ht="15" customHeight="1" x14ac:dyDescent="0.5">
      <c r="A26" s="51" t="s">
        <v>128</v>
      </c>
      <c r="B26" s="237"/>
      <c r="C26" s="50"/>
      <c r="D26" s="23">
        <v>12083146</v>
      </c>
      <c r="E26" s="21"/>
      <c r="F26" s="23">
        <v>12808403</v>
      </c>
      <c r="G26" s="21"/>
      <c r="H26" s="23">
        <v>62660</v>
      </c>
      <c r="I26" s="21"/>
      <c r="J26" s="23">
        <v>60410</v>
      </c>
    </row>
    <row r="27" spans="1:10" ht="15" customHeight="1" x14ac:dyDescent="0.5">
      <c r="A27" s="51" t="s">
        <v>137</v>
      </c>
      <c r="B27" s="237"/>
      <c r="C27" s="50"/>
      <c r="D27" s="23">
        <v>165457</v>
      </c>
      <c r="E27" s="21"/>
      <c r="F27" s="23">
        <v>335657</v>
      </c>
      <c r="G27" s="21"/>
      <c r="H27" s="23">
        <v>0</v>
      </c>
      <c r="I27" s="21"/>
      <c r="J27" s="23">
        <v>0</v>
      </c>
    </row>
    <row r="28" spans="1:10" ht="15" customHeight="1" x14ac:dyDescent="0.5">
      <c r="A28" s="51" t="s">
        <v>138</v>
      </c>
      <c r="B28" s="237"/>
      <c r="C28" s="50"/>
      <c r="D28" s="23">
        <v>1689182</v>
      </c>
      <c r="E28" s="21"/>
      <c r="F28" s="23">
        <v>1740095</v>
      </c>
      <c r="G28" s="21"/>
      <c r="H28" s="23">
        <v>0</v>
      </c>
      <c r="I28" s="21"/>
      <c r="J28" s="23">
        <v>0</v>
      </c>
    </row>
    <row r="29" spans="1:10" ht="15" customHeight="1" x14ac:dyDescent="0.5">
      <c r="A29" s="51" t="s">
        <v>285</v>
      </c>
      <c r="B29" s="237"/>
      <c r="C29" s="50"/>
      <c r="D29" s="23">
        <v>605691</v>
      </c>
      <c r="E29" s="21"/>
      <c r="F29" s="23">
        <v>721387</v>
      </c>
      <c r="G29" s="21"/>
      <c r="H29" s="23">
        <v>0</v>
      </c>
      <c r="I29" s="21"/>
      <c r="J29" s="23">
        <v>0</v>
      </c>
    </row>
    <row r="30" spans="1:10" ht="15" customHeight="1" x14ac:dyDescent="0.5">
      <c r="A30" s="31" t="s">
        <v>139</v>
      </c>
      <c r="B30" s="237"/>
      <c r="C30" s="50"/>
      <c r="D30" s="23">
        <v>5374890</v>
      </c>
      <c r="E30" s="21"/>
      <c r="F30" s="23">
        <v>5784869</v>
      </c>
      <c r="G30" s="21"/>
      <c r="H30" s="23">
        <v>25411</v>
      </c>
      <c r="I30" s="21"/>
      <c r="J30" s="23">
        <v>27983</v>
      </c>
    </row>
    <row r="31" spans="1:10" ht="15" customHeight="1" x14ac:dyDescent="0.5">
      <c r="A31" s="31" t="s">
        <v>140</v>
      </c>
      <c r="B31" s="237"/>
      <c r="C31" s="50"/>
      <c r="D31" s="23">
        <v>4379177</v>
      </c>
      <c r="E31" s="21"/>
      <c r="F31" s="23">
        <v>5459555</v>
      </c>
      <c r="G31" s="21"/>
      <c r="H31" s="23">
        <v>105279</v>
      </c>
      <c r="I31" s="21"/>
      <c r="J31" s="23">
        <v>177949</v>
      </c>
    </row>
    <row r="32" spans="1:10" ht="15" customHeight="1" x14ac:dyDescent="0.5">
      <c r="A32" s="31" t="s">
        <v>253</v>
      </c>
      <c r="B32" s="50">
        <v>19</v>
      </c>
      <c r="C32" s="50"/>
      <c r="D32" s="21">
        <v>-1279162</v>
      </c>
      <c r="E32" s="21"/>
      <c r="F32" s="23">
        <v>184896</v>
      </c>
      <c r="G32" s="21"/>
      <c r="H32" s="21">
        <v>-1374208</v>
      </c>
      <c r="I32" s="21"/>
      <c r="J32" s="23">
        <v>211537</v>
      </c>
    </row>
    <row r="33" spans="1:10" ht="15" customHeight="1" x14ac:dyDescent="0.5">
      <c r="A33" s="31" t="s">
        <v>141</v>
      </c>
      <c r="B33" s="237"/>
      <c r="C33" s="50"/>
      <c r="D33" s="28">
        <v>1808047</v>
      </c>
      <c r="E33" s="21"/>
      <c r="F33" s="28">
        <v>1031599</v>
      </c>
      <c r="G33" s="21"/>
      <c r="H33" s="28">
        <v>451567</v>
      </c>
      <c r="I33" s="21"/>
      <c r="J33" s="28">
        <v>555165</v>
      </c>
    </row>
    <row r="34" spans="1:10" ht="11.1" customHeight="1" x14ac:dyDescent="0.5">
      <c r="A34" s="49"/>
      <c r="B34" s="237"/>
      <c r="C34" s="50"/>
      <c r="E34" s="21"/>
      <c r="G34" s="21"/>
      <c r="I34" s="21"/>
    </row>
    <row r="35" spans="1:10" ht="15" customHeight="1" x14ac:dyDescent="0.5">
      <c r="A35" s="45" t="s">
        <v>142</v>
      </c>
      <c r="B35" s="237"/>
      <c r="C35" s="50"/>
      <c r="D35" s="28">
        <f>SUM(D26:D33)</f>
        <v>24826428</v>
      </c>
      <c r="E35" s="21"/>
      <c r="F35" s="28">
        <f>SUM(F26:F33)</f>
        <v>28066461</v>
      </c>
      <c r="G35" s="21"/>
      <c r="H35" s="28">
        <f>SUM(H26:H33)</f>
        <v>-729291</v>
      </c>
      <c r="I35" s="21"/>
      <c r="J35" s="28">
        <f>SUM(J26:J33)</f>
        <v>1033044</v>
      </c>
    </row>
    <row r="36" spans="1:10" ht="11.1" customHeight="1" x14ac:dyDescent="0.5">
      <c r="A36" s="40"/>
      <c r="B36" s="233"/>
      <c r="C36" s="50"/>
      <c r="E36" s="21"/>
      <c r="G36" s="21"/>
      <c r="I36" s="21"/>
    </row>
    <row r="37" spans="1:10" ht="15" customHeight="1" x14ac:dyDescent="0.5">
      <c r="A37" s="40" t="s">
        <v>254</v>
      </c>
      <c r="B37" s="237"/>
      <c r="C37" s="50"/>
      <c r="D37" s="23">
        <f>D21-D35</f>
        <v>-2250108</v>
      </c>
      <c r="E37" s="21"/>
      <c r="F37" s="23">
        <f>F21-F35</f>
        <v>761528</v>
      </c>
      <c r="G37" s="21"/>
      <c r="H37" s="23">
        <f>H21-H35</f>
        <v>1811432</v>
      </c>
      <c r="I37" s="21"/>
      <c r="J37" s="23">
        <f>J21-J35</f>
        <v>300185</v>
      </c>
    </row>
    <row r="38" spans="1:10" ht="11.1" customHeight="1" x14ac:dyDescent="0.5">
      <c r="A38" s="49"/>
      <c r="B38" s="237"/>
      <c r="C38" s="50"/>
      <c r="E38" s="21"/>
      <c r="G38" s="21"/>
      <c r="I38" s="21"/>
    </row>
    <row r="39" spans="1:10" ht="15" customHeight="1" x14ac:dyDescent="0.5">
      <c r="A39" s="51" t="s">
        <v>262</v>
      </c>
      <c r="B39" s="237"/>
      <c r="C39" s="50"/>
      <c r="D39" s="53"/>
      <c r="E39" s="53"/>
      <c r="F39" s="53"/>
      <c r="G39" s="53"/>
      <c r="H39" s="53"/>
      <c r="I39" s="53"/>
      <c r="J39" s="53"/>
    </row>
    <row r="40" spans="1:10" ht="15" customHeight="1" x14ac:dyDescent="0.5">
      <c r="A40" s="51" t="s">
        <v>143</v>
      </c>
      <c r="B40" s="237">
        <v>11</v>
      </c>
      <c r="C40" s="50"/>
      <c r="D40" s="28">
        <v>-43175</v>
      </c>
      <c r="E40" s="21"/>
      <c r="F40" s="28">
        <v>201873</v>
      </c>
      <c r="G40" s="21"/>
      <c r="H40" s="28">
        <v>0</v>
      </c>
      <c r="I40" s="21"/>
      <c r="J40" s="28">
        <v>0</v>
      </c>
    </row>
    <row r="41" spans="1:10" ht="11.1" customHeight="1" x14ac:dyDescent="0.5">
      <c r="A41" s="51"/>
      <c r="B41" s="233"/>
      <c r="C41" s="50"/>
      <c r="E41" s="21"/>
      <c r="G41" s="21"/>
      <c r="I41" s="21"/>
    </row>
    <row r="42" spans="1:10" ht="15" customHeight="1" x14ac:dyDescent="0.5">
      <c r="A42" s="40" t="s">
        <v>255</v>
      </c>
      <c r="B42" s="233"/>
      <c r="C42" s="50"/>
      <c r="D42" s="23">
        <f>SUM(D37:D40)</f>
        <v>-2293283</v>
      </c>
      <c r="E42" s="21"/>
      <c r="F42" s="23">
        <f>SUM(F37:F40)</f>
        <v>963401</v>
      </c>
      <c r="G42" s="21"/>
      <c r="H42" s="23">
        <f>SUM(H37:H40)</f>
        <v>1811432</v>
      </c>
      <c r="I42" s="21"/>
      <c r="J42" s="23">
        <f>SUM(J37:J40)</f>
        <v>300185</v>
      </c>
    </row>
    <row r="43" spans="1:10" ht="15" customHeight="1" x14ac:dyDescent="0.5">
      <c r="A43" s="31" t="s">
        <v>144</v>
      </c>
      <c r="B43" s="237">
        <v>20</v>
      </c>
      <c r="C43" s="50"/>
      <c r="D43" s="28">
        <v>337271</v>
      </c>
      <c r="E43" s="21"/>
      <c r="F43" s="28">
        <v>-317667</v>
      </c>
      <c r="G43" s="21"/>
      <c r="H43" s="28">
        <v>-11731</v>
      </c>
      <c r="I43" s="21"/>
      <c r="J43" s="28">
        <v>-16348</v>
      </c>
    </row>
    <row r="44" spans="1:10" ht="11.1" customHeight="1" x14ac:dyDescent="0.5">
      <c r="A44" s="49"/>
      <c r="B44" s="237"/>
      <c r="C44" s="50"/>
      <c r="E44" s="21"/>
      <c r="G44" s="21"/>
      <c r="I44" s="21"/>
    </row>
    <row r="45" spans="1:10" ht="15" customHeight="1" thickBot="1" x14ac:dyDescent="0.55000000000000004">
      <c r="A45" s="54" t="s">
        <v>256</v>
      </c>
      <c r="B45" s="237"/>
      <c r="C45" s="50"/>
      <c r="D45" s="29">
        <f>SUM(D42:D43)</f>
        <v>-1956012</v>
      </c>
      <c r="E45" s="21"/>
      <c r="F45" s="29">
        <f>SUM(F42:F43)</f>
        <v>645734</v>
      </c>
      <c r="G45" s="21"/>
      <c r="H45" s="29">
        <f>SUM(H42:H43)</f>
        <v>1799701</v>
      </c>
      <c r="I45" s="21"/>
      <c r="J45" s="29">
        <f>SUM(J42:J43)</f>
        <v>283837</v>
      </c>
    </row>
    <row r="46" spans="1:10" ht="11.1" customHeight="1" thickTop="1" x14ac:dyDescent="0.5">
      <c r="A46" s="54"/>
      <c r="B46" s="237"/>
      <c r="C46" s="50"/>
      <c r="D46" s="21"/>
      <c r="E46" s="21"/>
      <c r="F46" s="21"/>
      <c r="G46" s="21"/>
      <c r="H46" s="21"/>
      <c r="I46" s="21"/>
      <c r="J46" s="21"/>
    </row>
    <row r="47" spans="1:10" ht="15" customHeight="1" x14ac:dyDescent="0.5">
      <c r="A47" s="45" t="s">
        <v>257</v>
      </c>
      <c r="B47" s="237"/>
      <c r="C47" s="50"/>
      <c r="D47" s="21"/>
      <c r="E47" s="21"/>
      <c r="F47" s="21"/>
      <c r="G47" s="21"/>
      <c r="H47" s="21"/>
      <c r="I47" s="21"/>
      <c r="J47" s="21"/>
    </row>
    <row r="48" spans="1:10" ht="15" customHeight="1" x14ac:dyDescent="0.5">
      <c r="A48" s="31" t="s">
        <v>145</v>
      </c>
      <c r="B48" s="237"/>
      <c r="C48" s="50"/>
      <c r="D48" s="21">
        <v>-1773522</v>
      </c>
      <c r="E48" s="21"/>
      <c r="F48" s="21">
        <v>583135</v>
      </c>
      <c r="G48" s="21"/>
      <c r="H48" s="21">
        <v>1799701</v>
      </c>
      <c r="I48" s="21"/>
      <c r="J48" s="21">
        <v>283837</v>
      </c>
    </row>
    <row r="49" spans="1:10" ht="15" customHeight="1" x14ac:dyDescent="0.5">
      <c r="A49" s="31" t="s">
        <v>146</v>
      </c>
      <c r="B49" s="237"/>
      <c r="C49" s="50"/>
      <c r="D49" s="28">
        <v>-182490</v>
      </c>
      <c r="E49" s="21"/>
      <c r="F49" s="28">
        <v>62599</v>
      </c>
      <c r="G49" s="21"/>
      <c r="H49" s="28">
        <v>0</v>
      </c>
      <c r="I49" s="21"/>
      <c r="J49" s="28">
        <v>0</v>
      </c>
    </row>
    <row r="50" spans="1:10" ht="11.1" customHeight="1" x14ac:dyDescent="0.5">
      <c r="B50" s="237"/>
      <c r="C50" s="50"/>
      <c r="D50" s="21"/>
      <c r="E50" s="21"/>
      <c r="F50" s="21"/>
      <c r="G50" s="21"/>
      <c r="H50" s="21"/>
      <c r="I50" s="21"/>
      <c r="J50" s="21"/>
    </row>
    <row r="51" spans="1:10" ht="15" customHeight="1" thickBot="1" x14ac:dyDescent="0.55000000000000004">
      <c r="B51" s="237"/>
      <c r="C51" s="50"/>
      <c r="D51" s="29">
        <f>D45</f>
        <v>-1956012</v>
      </c>
      <c r="E51" s="21"/>
      <c r="F51" s="29">
        <f>SUM(F48:F50)</f>
        <v>645734</v>
      </c>
      <c r="G51" s="21"/>
      <c r="H51" s="29">
        <f>H45</f>
        <v>1799701</v>
      </c>
      <c r="I51" s="21"/>
      <c r="J51" s="29">
        <f>SUM(J48:J49)</f>
        <v>283837</v>
      </c>
    </row>
    <row r="52" spans="1:10" ht="11.1" customHeight="1" thickTop="1" x14ac:dyDescent="0.5">
      <c r="B52" s="237"/>
      <c r="C52" s="50"/>
      <c r="D52" s="21"/>
      <c r="E52" s="21"/>
      <c r="F52" s="21"/>
      <c r="G52" s="21"/>
      <c r="H52" s="21"/>
      <c r="I52" s="21"/>
      <c r="J52" s="21"/>
    </row>
    <row r="53" spans="1:10" ht="15" customHeight="1" x14ac:dyDescent="0.5">
      <c r="A53" s="45" t="s">
        <v>218</v>
      </c>
      <c r="B53" s="237">
        <v>21</v>
      </c>
      <c r="C53" s="50"/>
      <c r="D53" s="21"/>
      <c r="E53" s="21"/>
      <c r="F53" s="21"/>
      <c r="G53" s="21"/>
      <c r="H53" s="21"/>
      <c r="I53" s="21"/>
      <c r="J53" s="21"/>
    </row>
    <row r="54" spans="1:10" ht="15" customHeight="1" x14ac:dyDescent="0.5">
      <c r="A54" s="31" t="s">
        <v>219</v>
      </c>
      <c r="B54" s="50"/>
      <c r="C54" s="50"/>
      <c r="D54" s="56">
        <v>-0.45490000000000003</v>
      </c>
      <c r="E54" s="55"/>
      <c r="F54" s="56">
        <v>5.5800000000000002E-2</v>
      </c>
      <c r="G54" s="55"/>
      <c r="H54" s="56">
        <v>0.31869999999999998</v>
      </c>
      <c r="I54" s="55"/>
      <c r="J54" s="56">
        <v>-8.9999999999999993E-3</v>
      </c>
    </row>
    <row r="55" spans="1:10" ht="15" customHeight="1" x14ac:dyDescent="0.5">
      <c r="A55" s="31" t="s">
        <v>220</v>
      </c>
      <c r="B55" s="50"/>
      <c r="C55" s="50"/>
      <c r="D55" s="56">
        <v>-0.45490000000000003</v>
      </c>
      <c r="E55" s="55"/>
      <c r="F55" s="56">
        <v>5.5800000000000002E-2</v>
      </c>
      <c r="G55" s="55"/>
      <c r="H55" s="56">
        <v>0.31869999999999998</v>
      </c>
      <c r="I55" s="55"/>
      <c r="J55" s="56">
        <v>-8.9999999999999993E-3</v>
      </c>
    </row>
    <row r="56" spans="1:10" ht="12" customHeight="1" x14ac:dyDescent="0.5">
      <c r="B56" s="50"/>
      <c r="C56" s="50"/>
      <c r="D56" s="22"/>
      <c r="E56" s="21"/>
      <c r="F56" s="22"/>
      <c r="G56" s="21"/>
      <c r="H56" s="22"/>
      <c r="I56" s="21"/>
      <c r="J56" s="22"/>
    </row>
    <row r="57" spans="1:10" s="25" customFormat="1" ht="21.95" customHeight="1" x14ac:dyDescent="0.5">
      <c r="A57" s="377" t="str">
        <f>'2-4'!A156:M156</f>
        <v>The accompanying notes are an integral part of these interim financial information.</v>
      </c>
      <c r="B57" s="377"/>
      <c r="C57" s="377"/>
      <c r="D57" s="377"/>
      <c r="E57" s="377"/>
      <c r="F57" s="377"/>
      <c r="G57" s="377"/>
      <c r="H57" s="377"/>
      <c r="I57" s="377"/>
      <c r="J57" s="377"/>
    </row>
    <row r="58" spans="1:10" ht="15.95" customHeight="1" x14ac:dyDescent="0.5">
      <c r="A58" s="40" t="s">
        <v>0</v>
      </c>
      <c r="B58" s="41"/>
      <c r="C58" s="41"/>
      <c r="D58" s="4"/>
      <c r="E58" s="4"/>
      <c r="F58" s="4"/>
      <c r="G58" s="4"/>
      <c r="H58" s="42"/>
      <c r="I58" s="6"/>
      <c r="J58" s="42"/>
    </row>
    <row r="59" spans="1:10" ht="15.95" customHeight="1" x14ac:dyDescent="0.5">
      <c r="A59" s="40" t="s">
        <v>147</v>
      </c>
      <c r="B59" s="41"/>
      <c r="C59" s="41"/>
      <c r="D59" s="4"/>
      <c r="E59" s="4"/>
      <c r="F59" s="4"/>
      <c r="G59" s="4"/>
      <c r="H59" s="6"/>
      <c r="I59" s="6"/>
      <c r="J59" s="6"/>
    </row>
    <row r="60" spans="1:10" ht="15.95" customHeight="1" x14ac:dyDescent="0.5">
      <c r="A60" s="57" t="s">
        <v>244</v>
      </c>
      <c r="B60" s="43"/>
      <c r="C60" s="43"/>
      <c r="D60" s="11"/>
      <c r="E60" s="11"/>
      <c r="F60" s="11"/>
      <c r="G60" s="11"/>
      <c r="H60" s="11"/>
      <c r="I60" s="11"/>
      <c r="J60" s="11"/>
    </row>
    <row r="61" spans="1:10" ht="15.95" customHeight="1" x14ac:dyDescent="0.5">
      <c r="B61" s="50"/>
      <c r="C61" s="50"/>
      <c r="D61" s="22"/>
      <c r="E61" s="21"/>
      <c r="F61" s="22"/>
      <c r="G61" s="21"/>
      <c r="H61" s="22"/>
      <c r="I61" s="21"/>
      <c r="J61" s="22"/>
    </row>
    <row r="62" spans="1:10" ht="15.95" customHeight="1" x14ac:dyDescent="0.5">
      <c r="B62" s="50"/>
      <c r="C62" s="50"/>
      <c r="D62" s="22"/>
      <c r="E62" s="21"/>
      <c r="F62" s="22"/>
      <c r="G62" s="21"/>
      <c r="H62" s="22"/>
      <c r="I62" s="21"/>
      <c r="J62" s="22"/>
    </row>
    <row r="63" spans="1:10" ht="15.95" customHeight="1" x14ac:dyDescent="0.5">
      <c r="A63" s="44"/>
      <c r="B63" s="30"/>
      <c r="C63" s="30"/>
      <c r="D63" s="375" t="s">
        <v>2</v>
      </c>
      <c r="E63" s="375"/>
      <c r="F63" s="375"/>
      <c r="G63" s="4"/>
      <c r="H63" s="375" t="s">
        <v>3</v>
      </c>
      <c r="I63" s="375"/>
      <c r="J63" s="375"/>
    </row>
    <row r="64" spans="1:10" ht="15.95" customHeight="1" x14ac:dyDescent="0.5">
      <c r="A64" s="45"/>
      <c r="B64" s="46"/>
      <c r="C64" s="46"/>
      <c r="D64" s="374" t="s">
        <v>4</v>
      </c>
      <c r="E64" s="374"/>
      <c r="F64" s="374"/>
      <c r="G64" s="245"/>
      <c r="H64" s="374" t="s">
        <v>4</v>
      </c>
      <c r="I64" s="374"/>
      <c r="J64" s="374"/>
    </row>
    <row r="65" spans="1:10" ht="15.95" customHeight="1" x14ac:dyDescent="0.5">
      <c r="B65" s="47"/>
      <c r="C65" s="47"/>
      <c r="D65" s="301">
        <v>2020</v>
      </c>
      <c r="E65" s="19"/>
      <c r="F65" s="19" t="s">
        <v>5</v>
      </c>
      <c r="G65" s="19"/>
      <c r="H65" s="301">
        <v>2020</v>
      </c>
      <c r="I65" s="19"/>
      <c r="J65" s="19" t="s">
        <v>5</v>
      </c>
    </row>
    <row r="66" spans="1:10" ht="15.95" customHeight="1" x14ac:dyDescent="0.5">
      <c r="A66" s="45"/>
      <c r="B66" s="48"/>
      <c r="C66" s="48"/>
      <c r="D66" s="11" t="s">
        <v>7</v>
      </c>
      <c r="E66" s="4"/>
      <c r="F66" s="11" t="s">
        <v>7</v>
      </c>
      <c r="G66" s="4"/>
      <c r="H66" s="11" t="s">
        <v>7</v>
      </c>
      <c r="I66" s="4"/>
      <c r="J66" s="11" t="s">
        <v>7</v>
      </c>
    </row>
    <row r="67" spans="1:10" ht="15.95" customHeight="1" x14ac:dyDescent="0.5">
      <c r="A67" s="52"/>
      <c r="B67" s="58"/>
      <c r="C67" s="59"/>
      <c r="D67" s="22"/>
      <c r="E67" s="60"/>
      <c r="F67" s="22"/>
      <c r="G67" s="60"/>
      <c r="H67" s="61"/>
      <c r="I67" s="60"/>
      <c r="J67" s="61"/>
    </row>
    <row r="68" spans="1:10" ht="15.95" customHeight="1" x14ac:dyDescent="0.5">
      <c r="A68" s="52" t="s">
        <v>256</v>
      </c>
      <c r="B68" s="58"/>
      <c r="C68" s="59"/>
      <c r="D68" s="61">
        <v>-1956012</v>
      </c>
      <c r="E68" s="60"/>
      <c r="F68" s="61">
        <v>645734</v>
      </c>
      <c r="G68" s="60"/>
      <c r="H68" s="61">
        <v>1799701</v>
      </c>
      <c r="I68" s="60"/>
      <c r="J68" s="61">
        <v>283837</v>
      </c>
    </row>
    <row r="69" spans="1:10" ht="15.95" customHeight="1" x14ac:dyDescent="0.5">
      <c r="A69" s="62"/>
      <c r="B69" s="63"/>
      <c r="C69" s="59"/>
      <c r="D69" s="68"/>
      <c r="E69" s="22"/>
      <c r="F69" s="68"/>
      <c r="G69" s="22"/>
      <c r="H69" s="68"/>
      <c r="I69" s="22"/>
      <c r="J69" s="68"/>
    </row>
    <row r="70" spans="1:10" ht="15.95" customHeight="1" x14ac:dyDescent="0.5">
      <c r="A70" s="7" t="s">
        <v>221</v>
      </c>
      <c r="B70" s="17"/>
      <c r="C70" s="65"/>
      <c r="D70" s="246"/>
      <c r="E70" s="66"/>
      <c r="F70" s="246"/>
      <c r="G70" s="66"/>
      <c r="H70" s="246"/>
      <c r="I70" s="66"/>
      <c r="J70" s="246"/>
    </row>
    <row r="71" spans="1:10" ht="15.95" customHeight="1" x14ac:dyDescent="0.5">
      <c r="A71" s="7" t="s">
        <v>148</v>
      </c>
      <c r="B71" s="17"/>
      <c r="C71" s="65"/>
      <c r="D71" s="246"/>
      <c r="E71" s="66"/>
      <c r="F71" s="246"/>
      <c r="G71" s="66"/>
      <c r="H71" s="246"/>
      <c r="I71" s="66"/>
      <c r="J71" s="246"/>
    </row>
    <row r="72" spans="1:10" ht="15.95" customHeight="1" x14ac:dyDescent="0.5">
      <c r="A72" s="7" t="s">
        <v>149</v>
      </c>
      <c r="B72" s="17"/>
      <c r="C72" s="65"/>
      <c r="D72" s="246"/>
      <c r="E72" s="66"/>
      <c r="F72" s="246"/>
      <c r="G72" s="66"/>
      <c r="H72" s="246"/>
      <c r="I72" s="66"/>
      <c r="J72" s="246"/>
    </row>
    <row r="73" spans="1:10" ht="15.95" customHeight="1" x14ac:dyDescent="0.5">
      <c r="A73" s="17" t="s">
        <v>209</v>
      </c>
      <c r="B73" s="65"/>
      <c r="C73" s="65"/>
      <c r="D73" s="61"/>
      <c r="E73" s="22"/>
      <c r="F73" s="61"/>
      <c r="G73" s="22"/>
      <c r="H73" s="61"/>
      <c r="I73" s="61"/>
      <c r="J73" s="61"/>
    </row>
    <row r="74" spans="1:10" ht="15.95" customHeight="1" x14ac:dyDescent="0.5">
      <c r="A74" s="17" t="s">
        <v>258</v>
      </c>
      <c r="B74" s="65"/>
      <c r="C74" s="65"/>
      <c r="D74" s="61"/>
      <c r="E74" s="22"/>
      <c r="F74" s="61"/>
      <c r="G74" s="22"/>
      <c r="H74" s="61"/>
      <c r="I74" s="61"/>
      <c r="J74" s="61"/>
    </row>
    <row r="75" spans="1:10" ht="15.95" customHeight="1" x14ac:dyDescent="0.5">
      <c r="A75" s="17" t="s">
        <v>263</v>
      </c>
      <c r="B75" s="65"/>
      <c r="C75" s="65"/>
      <c r="D75" s="22">
        <v>-6903</v>
      </c>
      <c r="E75" s="60"/>
      <c r="F75" s="22">
        <v>-291</v>
      </c>
      <c r="G75" s="60"/>
      <c r="H75" s="22">
        <v>-6661</v>
      </c>
      <c r="I75" s="22"/>
      <c r="J75" s="22">
        <v>-366</v>
      </c>
    </row>
    <row r="76" spans="1:10" ht="15.95" customHeight="1" x14ac:dyDescent="0.5">
      <c r="A76" s="17" t="s">
        <v>265</v>
      </c>
      <c r="B76" s="65"/>
      <c r="C76" s="65"/>
      <c r="D76" s="22">
        <v>-16003</v>
      </c>
      <c r="E76" s="60"/>
      <c r="F76" s="22">
        <v>0</v>
      </c>
      <c r="G76" s="60"/>
      <c r="H76" s="22">
        <v>0</v>
      </c>
      <c r="I76" s="22"/>
      <c r="J76" s="22">
        <v>0</v>
      </c>
    </row>
    <row r="77" spans="1:10" ht="15.95" customHeight="1" x14ac:dyDescent="0.5">
      <c r="A77" s="17" t="s">
        <v>287</v>
      </c>
      <c r="B77" s="65"/>
      <c r="C77" s="65"/>
      <c r="D77" s="27">
        <v>152892</v>
      </c>
      <c r="E77" s="60"/>
      <c r="F77" s="27">
        <v>-1056274</v>
      </c>
      <c r="G77" s="60"/>
      <c r="H77" s="27">
        <v>0</v>
      </c>
      <c r="I77" s="22"/>
      <c r="J77" s="27">
        <v>0</v>
      </c>
    </row>
    <row r="78" spans="1:10" ht="15.95" customHeight="1" x14ac:dyDescent="0.5">
      <c r="A78" s="17"/>
      <c r="B78" s="65"/>
      <c r="C78" s="65"/>
      <c r="D78" s="22"/>
      <c r="E78" s="60"/>
      <c r="F78" s="22"/>
      <c r="G78" s="60"/>
      <c r="H78" s="22"/>
      <c r="I78" s="60"/>
      <c r="J78" s="22"/>
    </row>
    <row r="79" spans="1:10" ht="15.95" customHeight="1" x14ac:dyDescent="0.5">
      <c r="A79" s="7" t="s">
        <v>222</v>
      </c>
      <c r="B79" s="17"/>
      <c r="C79" s="65"/>
      <c r="D79" s="246"/>
      <c r="E79" s="66"/>
      <c r="F79" s="246"/>
      <c r="G79" s="66"/>
      <c r="H79" s="246"/>
      <c r="I79" s="66"/>
      <c r="J79" s="246"/>
    </row>
    <row r="80" spans="1:10" ht="15.95" customHeight="1" x14ac:dyDescent="0.5">
      <c r="A80" s="7" t="s">
        <v>150</v>
      </c>
      <c r="B80" s="65"/>
      <c r="C80" s="65"/>
      <c r="D80" s="27">
        <f>SUM(D75:D77)</f>
        <v>129986</v>
      </c>
      <c r="E80" s="22"/>
      <c r="F80" s="27">
        <f>SUM(F75:F77)</f>
        <v>-1056565</v>
      </c>
      <c r="G80" s="22"/>
      <c r="H80" s="27">
        <f>SUM(H75:H77)</f>
        <v>-6661</v>
      </c>
      <c r="I80" s="22"/>
      <c r="J80" s="27">
        <f>SUM(J75:J77)</f>
        <v>-366</v>
      </c>
    </row>
    <row r="81" spans="1:10" ht="15.95" customHeight="1" x14ac:dyDescent="0.5">
      <c r="A81" s="52"/>
      <c r="B81" s="52"/>
      <c r="C81" s="65"/>
      <c r="D81" s="246"/>
      <c r="E81" s="66"/>
      <c r="F81" s="246"/>
      <c r="G81" s="66"/>
      <c r="H81" s="246"/>
      <c r="I81" s="66"/>
      <c r="J81" s="246"/>
    </row>
    <row r="82" spans="1:10" ht="15.95" customHeight="1" thickBot="1" x14ac:dyDescent="0.55000000000000004">
      <c r="A82" s="62" t="s">
        <v>223</v>
      </c>
      <c r="B82" s="17"/>
      <c r="C82" s="65"/>
      <c r="D82" s="67">
        <f>SUM(D68,D80)</f>
        <v>-1826026</v>
      </c>
      <c r="E82" s="66"/>
      <c r="F82" s="67">
        <f>SUM(F68,F80)</f>
        <v>-410831</v>
      </c>
      <c r="G82" s="66"/>
      <c r="H82" s="67">
        <f>H68+H80</f>
        <v>1793040</v>
      </c>
      <c r="I82" s="22"/>
      <c r="J82" s="67">
        <f>J68+J80</f>
        <v>283471</v>
      </c>
    </row>
    <row r="83" spans="1:10" ht="15.95" customHeight="1" thickTop="1" x14ac:dyDescent="0.5">
      <c r="A83" s="17"/>
      <c r="B83" s="17"/>
      <c r="C83" s="65"/>
      <c r="D83" s="247"/>
      <c r="E83" s="242"/>
      <c r="F83" s="247"/>
      <c r="G83" s="66"/>
      <c r="H83" s="246"/>
      <c r="I83" s="66"/>
      <c r="J83" s="246"/>
    </row>
    <row r="84" spans="1:10" ht="15.95" customHeight="1" x14ac:dyDescent="0.5">
      <c r="A84" s="17"/>
      <c r="B84" s="17"/>
      <c r="C84" s="64"/>
      <c r="D84" s="248"/>
      <c r="E84" s="243"/>
      <c r="F84" s="244"/>
      <c r="G84" s="22"/>
      <c r="H84" s="68"/>
      <c r="I84" s="22"/>
      <c r="J84" s="68"/>
    </row>
    <row r="85" spans="1:10" ht="15.95" customHeight="1" x14ac:dyDescent="0.5">
      <c r="A85" s="7" t="s">
        <v>224</v>
      </c>
      <c r="B85" s="17"/>
      <c r="C85" s="65"/>
      <c r="D85" s="246"/>
      <c r="E85" s="66"/>
      <c r="F85" s="246"/>
      <c r="G85" s="66"/>
      <c r="H85" s="246"/>
      <c r="I85" s="66"/>
      <c r="J85" s="246"/>
    </row>
    <row r="86" spans="1:10" ht="15.95" customHeight="1" x14ac:dyDescent="0.5">
      <c r="A86" s="17" t="s">
        <v>151</v>
      </c>
      <c r="B86" s="65"/>
      <c r="C86" s="65"/>
      <c r="D86" s="60">
        <v>-1937921</v>
      </c>
      <c r="E86" s="60"/>
      <c r="F86" s="60">
        <v>-153768</v>
      </c>
      <c r="G86" s="60"/>
      <c r="H86" s="60">
        <v>1793040</v>
      </c>
      <c r="I86" s="60"/>
      <c r="J86" s="60">
        <v>283471</v>
      </c>
    </row>
    <row r="87" spans="1:10" ht="15.95" customHeight="1" x14ac:dyDescent="0.5">
      <c r="A87" s="17" t="s">
        <v>152</v>
      </c>
      <c r="B87" s="65"/>
      <c r="C87" s="65"/>
      <c r="D87" s="27">
        <v>111895</v>
      </c>
      <c r="E87" s="66"/>
      <c r="F87" s="27">
        <v>-257063</v>
      </c>
      <c r="G87" s="66"/>
      <c r="H87" s="27">
        <v>0</v>
      </c>
      <c r="I87" s="66"/>
      <c r="J87" s="27">
        <v>0</v>
      </c>
    </row>
    <row r="88" spans="1:10" ht="15.95" customHeight="1" x14ac:dyDescent="0.5">
      <c r="A88" s="17"/>
      <c r="B88" s="64"/>
      <c r="C88" s="64"/>
      <c r="D88" s="22"/>
      <c r="E88" s="22"/>
      <c r="F88" s="22"/>
      <c r="G88" s="22"/>
      <c r="H88" s="22"/>
      <c r="I88" s="22"/>
      <c r="J88" s="22"/>
    </row>
    <row r="89" spans="1:10" ht="15.95" customHeight="1" thickBot="1" x14ac:dyDescent="0.55000000000000004">
      <c r="A89" s="63"/>
      <c r="B89" s="64"/>
      <c r="C89" s="64"/>
      <c r="D89" s="67">
        <f>SUM(D86:D87)</f>
        <v>-1826026</v>
      </c>
      <c r="E89" s="22"/>
      <c r="F89" s="67">
        <f>SUM(F86:F88)</f>
        <v>-410831</v>
      </c>
      <c r="G89" s="22"/>
      <c r="H89" s="67">
        <f>SUM(H86:H88)</f>
        <v>1793040</v>
      </c>
      <c r="I89" s="22"/>
      <c r="J89" s="67">
        <f>SUM(J86:J88)</f>
        <v>283471</v>
      </c>
    </row>
    <row r="90" spans="1:10" ht="15.95" customHeight="1" thickTop="1" x14ac:dyDescent="0.5">
      <c r="A90" s="62"/>
      <c r="B90" s="63"/>
      <c r="C90" s="59"/>
      <c r="D90" s="248"/>
      <c r="E90" s="243"/>
      <c r="F90" s="244"/>
      <c r="G90" s="243"/>
      <c r="H90" s="243"/>
      <c r="I90" s="22"/>
      <c r="J90" s="22"/>
    </row>
    <row r="91" spans="1:10" ht="15.95" customHeight="1" x14ac:dyDescent="0.5">
      <c r="A91" s="62"/>
      <c r="B91" s="63"/>
      <c r="C91" s="59"/>
      <c r="D91" s="244"/>
      <c r="E91" s="243"/>
      <c r="F91" s="244"/>
      <c r="G91" s="243"/>
      <c r="H91" s="244"/>
      <c r="I91" s="22"/>
      <c r="J91" s="22"/>
    </row>
    <row r="92" spans="1:10" ht="15.95" customHeight="1" x14ac:dyDescent="0.5">
      <c r="A92" s="62"/>
      <c r="B92" s="63"/>
      <c r="C92" s="59"/>
      <c r="D92" s="68"/>
      <c r="E92" s="22"/>
      <c r="F92" s="68"/>
      <c r="G92" s="22"/>
      <c r="H92" s="22"/>
      <c r="I92" s="22"/>
      <c r="J92" s="22"/>
    </row>
    <row r="93" spans="1:10" ht="15.95" customHeight="1" x14ac:dyDescent="0.5">
      <c r="A93" s="62"/>
      <c r="B93" s="63"/>
      <c r="C93" s="59"/>
      <c r="D93" s="68"/>
      <c r="E93" s="22"/>
      <c r="F93" s="68"/>
      <c r="G93" s="22"/>
      <c r="H93" s="22"/>
      <c r="I93" s="22"/>
      <c r="J93" s="22"/>
    </row>
    <row r="94" spans="1:10" ht="15.95" customHeight="1" x14ac:dyDescent="0.5">
      <c r="A94" s="62"/>
      <c r="B94" s="63"/>
      <c r="C94" s="59"/>
      <c r="D94" s="68"/>
      <c r="E94" s="22"/>
      <c r="F94" s="68"/>
      <c r="G94" s="22"/>
      <c r="H94" s="22"/>
      <c r="I94" s="22"/>
      <c r="J94" s="22"/>
    </row>
    <row r="95" spans="1:10" ht="15.95" customHeight="1" x14ac:dyDescent="0.5">
      <c r="A95" s="62"/>
      <c r="B95" s="63"/>
      <c r="C95" s="59"/>
      <c r="D95" s="68"/>
      <c r="E95" s="22"/>
      <c r="F95" s="68"/>
      <c r="G95" s="22"/>
      <c r="H95" s="22"/>
      <c r="I95" s="22"/>
      <c r="J95" s="22"/>
    </row>
    <row r="96" spans="1:10" ht="15.95" customHeight="1" x14ac:dyDescent="0.5">
      <c r="A96" s="62"/>
      <c r="B96" s="63"/>
      <c r="C96" s="59"/>
      <c r="D96" s="68"/>
      <c r="E96" s="22"/>
      <c r="F96" s="68"/>
      <c r="G96" s="22"/>
      <c r="H96" s="22"/>
      <c r="I96" s="22"/>
      <c r="J96" s="22"/>
    </row>
    <row r="97" spans="1:10" ht="15.95" customHeight="1" x14ac:dyDescent="0.5">
      <c r="A97" s="62"/>
      <c r="B97" s="63"/>
      <c r="C97" s="59"/>
      <c r="D97" s="68"/>
      <c r="E97" s="22"/>
      <c r="F97" s="68"/>
      <c r="G97" s="22"/>
      <c r="H97" s="22"/>
      <c r="I97" s="22"/>
      <c r="J97" s="22"/>
    </row>
    <row r="98" spans="1:10" ht="15.95" customHeight="1" x14ac:dyDescent="0.5">
      <c r="A98" s="62"/>
      <c r="B98" s="63"/>
      <c r="C98" s="59"/>
      <c r="D98" s="68"/>
      <c r="E98" s="22"/>
      <c r="F98" s="68"/>
      <c r="G98" s="22"/>
      <c r="H98" s="22"/>
      <c r="I98" s="22"/>
      <c r="J98" s="22"/>
    </row>
    <row r="99" spans="1:10" ht="15.95" customHeight="1" x14ac:dyDescent="0.5">
      <c r="A99" s="62"/>
      <c r="B99" s="63"/>
      <c r="C99" s="59"/>
      <c r="D99" s="68"/>
      <c r="E99" s="22"/>
      <c r="F99" s="68"/>
      <c r="G99" s="22"/>
      <c r="H99" s="22"/>
      <c r="I99" s="22"/>
      <c r="J99" s="22"/>
    </row>
    <row r="100" spans="1:10" ht="15.95" customHeight="1" x14ac:dyDescent="0.5">
      <c r="A100" s="62"/>
      <c r="B100" s="63"/>
      <c r="C100" s="59"/>
      <c r="D100" s="68"/>
      <c r="E100" s="22"/>
      <c r="F100" s="68"/>
      <c r="G100" s="22"/>
      <c r="H100" s="22"/>
      <c r="I100" s="22"/>
      <c r="J100" s="22"/>
    </row>
    <row r="101" spans="1:10" ht="15.95" customHeight="1" x14ac:dyDescent="0.5">
      <c r="A101" s="62"/>
      <c r="B101" s="63"/>
      <c r="C101" s="59"/>
      <c r="D101" s="68"/>
      <c r="E101" s="22"/>
      <c r="F101" s="68"/>
      <c r="G101" s="22"/>
      <c r="H101" s="22"/>
      <c r="I101" s="22"/>
      <c r="J101" s="22"/>
    </row>
    <row r="102" spans="1:10" ht="15.95" customHeight="1" x14ac:dyDescent="0.5">
      <c r="A102" s="7"/>
      <c r="B102" s="17"/>
      <c r="C102" s="65"/>
      <c r="D102" s="246"/>
      <c r="E102" s="66"/>
      <c r="F102" s="246"/>
      <c r="G102" s="66"/>
      <c r="H102" s="66"/>
      <c r="I102" s="66"/>
      <c r="J102" s="66"/>
    </row>
    <row r="103" spans="1:10" ht="15.95" customHeight="1" x14ac:dyDescent="0.5">
      <c r="A103" s="7"/>
      <c r="B103" s="17"/>
      <c r="C103" s="65"/>
      <c r="D103" s="246"/>
      <c r="E103" s="66"/>
      <c r="F103" s="246"/>
      <c r="G103" s="66"/>
      <c r="H103" s="66"/>
      <c r="I103" s="66"/>
      <c r="J103" s="66"/>
    </row>
    <row r="104" spans="1:10" ht="15.95" customHeight="1" x14ac:dyDescent="0.5">
      <c r="A104" s="7"/>
      <c r="B104" s="17"/>
      <c r="C104" s="65"/>
      <c r="D104" s="246"/>
      <c r="E104" s="66"/>
      <c r="F104" s="246"/>
      <c r="G104" s="66"/>
      <c r="H104" s="66"/>
      <c r="I104" s="66"/>
      <c r="J104" s="66"/>
    </row>
    <row r="105" spans="1:10" ht="15.95" customHeight="1" x14ac:dyDescent="0.5">
      <c r="A105" s="17"/>
      <c r="B105" s="65"/>
      <c r="C105" s="65"/>
      <c r="D105" s="61"/>
      <c r="E105" s="22"/>
      <c r="F105" s="61"/>
      <c r="G105" s="61"/>
      <c r="H105" s="61"/>
      <c r="I105" s="61"/>
      <c r="J105" s="61"/>
    </row>
    <row r="106" spans="1:10" ht="24" customHeight="1" x14ac:dyDescent="0.5">
      <c r="A106" s="17"/>
      <c r="B106" s="65"/>
      <c r="C106" s="65"/>
      <c r="D106" s="61"/>
      <c r="E106" s="22"/>
      <c r="F106" s="61"/>
      <c r="G106" s="61"/>
      <c r="H106" s="61"/>
      <c r="I106" s="61"/>
      <c r="J106" s="61"/>
    </row>
    <row r="107" spans="1:10" ht="21.95" customHeight="1" x14ac:dyDescent="0.5">
      <c r="A107" s="376" t="str">
        <f>A57</f>
        <v>The accompanying notes are an integral part of these interim financial information.</v>
      </c>
      <c r="B107" s="376"/>
      <c r="C107" s="376"/>
      <c r="D107" s="376"/>
      <c r="E107" s="376"/>
      <c r="F107" s="376"/>
      <c r="G107" s="376"/>
      <c r="H107" s="376"/>
      <c r="I107" s="376"/>
      <c r="J107" s="376"/>
    </row>
  </sheetData>
  <mergeCells count="10">
    <mergeCell ref="D64:F64"/>
    <mergeCell ref="H64:J64"/>
    <mergeCell ref="A107:J107"/>
    <mergeCell ref="D6:F6"/>
    <mergeCell ref="H6:J6"/>
    <mergeCell ref="D7:F7"/>
    <mergeCell ref="H7:J7"/>
    <mergeCell ref="A57:J57"/>
    <mergeCell ref="D63:F63"/>
    <mergeCell ref="H63:J63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&amp;R&amp;13&amp;P</oddFooter>
  </headerFooter>
  <rowBreaks count="1" manualBreakCount="1">
    <brk id="5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F43"/>
  <sheetViews>
    <sheetView topLeftCell="D1" zoomScaleNormal="100" zoomScaleSheetLayoutView="110" workbookViewId="0">
      <selection activeCell="P20" sqref="P20"/>
    </sheetView>
  </sheetViews>
  <sheetFormatPr defaultColWidth="18.5703125" defaultRowHeight="15" customHeight="1" x14ac:dyDescent="0.5"/>
  <cols>
    <col min="1" max="1" width="1.7109375" style="74" customWidth="1"/>
    <col min="2" max="2" width="9" style="74" customWidth="1"/>
    <col min="3" max="3" width="20.85546875" style="74" customWidth="1"/>
    <col min="4" max="4" width="4.85546875" style="74" customWidth="1"/>
    <col min="5" max="5" width="0.42578125" style="74" customWidth="1"/>
    <col min="6" max="6" width="9.42578125" style="75" customWidth="1"/>
    <col min="7" max="7" width="0.42578125" style="75" customWidth="1"/>
    <col min="8" max="8" width="8.7109375" style="75" customWidth="1"/>
    <col min="9" max="9" width="0.42578125" style="75" customWidth="1"/>
    <col min="10" max="10" width="9.42578125" style="75" bestFit="1" customWidth="1"/>
    <col min="11" max="11" width="0.42578125" style="75" customWidth="1"/>
    <col min="12" max="12" width="8.5703125" style="75" customWidth="1"/>
    <col min="13" max="13" width="0.42578125" style="75" customWidth="1"/>
    <col min="14" max="14" width="11.7109375" style="75" customWidth="1"/>
    <col min="15" max="15" width="0.42578125" style="75" customWidth="1"/>
    <col min="16" max="16" width="10.7109375" style="76" customWidth="1"/>
    <col min="17" max="17" width="0.42578125" style="75" customWidth="1"/>
    <col min="18" max="18" width="10.140625" style="76" customWidth="1"/>
    <col min="19" max="19" width="0.42578125" style="75" customWidth="1"/>
    <col min="20" max="20" width="10.42578125" style="75" customWidth="1"/>
    <col min="21" max="21" width="0.42578125" style="75" customWidth="1"/>
    <col min="22" max="22" width="9.42578125" style="75" customWidth="1"/>
    <col min="23" max="23" width="0.42578125" style="75" customWidth="1"/>
    <col min="24" max="24" width="10.140625" style="76" customWidth="1"/>
    <col min="25" max="25" width="0.42578125" style="75" customWidth="1"/>
    <col min="26" max="26" width="9.140625" style="76" customWidth="1"/>
    <col min="27" max="27" width="0.42578125" style="76" customWidth="1"/>
    <col min="28" max="28" width="9.5703125" style="76" customWidth="1"/>
    <col min="29" max="29" width="0.42578125" style="76" customWidth="1"/>
    <col min="30" max="30" width="10" style="76" customWidth="1"/>
    <col min="31" max="31" width="0.42578125" style="76" customWidth="1"/>
    <col min="32" max="32" width="10.7109375" style="76" customWidth="1"/>
    <col min="33" max="148" width="18.5703125" style="74"/>
    <col min="149" max="149" width="1.7109375" style="74" customWidth="1"/>
    <col min="150" max="150" width="9" style="74" customWidth="1"/>
    <col min="151" max="151" width="18.85546875" style="74" customWidth="1"/>
    <col min="152" max="152" width="4.85546875" style="74" customWidth="1"/>
    <col min="153" max="153" width="0.42578125" style="74" customWidth="1"/>
    <col min="154" max="154" width="10.7109375" style="74" customWidth="1"/>
    <col min="155" max="155" width="0.42578125" style="74" customWidth="1"/>
    <col min="156" max="156" width="10.7109375" style="74" customWidth="1"/>
    <col min="157" max="157" width="0.42578125" style="74" customWidth="1"/>
    <col min="158" max="158" width="9.42578125" style="74" bestFit="1" customWidth="1"/>
    <col min="159" max="159" width="0.42578125" style="74" customWidth="1"/>
    <col min="160" max="160" width="9.7109375" style="74" customWidth="1"/>
    <col min="161" max="161" width="0.42578125" style="74" customWidth="1"/>
    <col min="162" max="162" width="10.7109375" style="74" customWidth="1"/>
    <col min="163" max="163" width="0.42578125" style="74" customWidth="1"/>
    <col min="164" max="164" width="10.7109375" style="74" customWidth="1"/>
    <col min="165" max="165" width="0.42578125" style="74" customWidth="1"/>
    <col min="166" max="166" width="10.7109375" style="74" customWidth="1"/>
    <col min="167" max="167" width="0.42578125" style="74" customWidth="1"/>
    <col min="168" max="168" width="10.7109375" style="74" customWidth="1"/>
    <col min="169" max="169" width="0.42578125" style="74" customWidth="1"/>
    <col min="170" max="170" width="10.7109375" style="74" customWidth="1"/>
    <col min="171" max="171" width="0.42578125" style="74" customWidth="1"/>
    <col min="172" max="172" width="10.7109375" style="74" customWidth="1"/>
    <col min="173" max="173" width="0.42578125" style="74" customWidth="1"/>
    <col min="174" max="174" width="10.7109375" style="74" customWidth="1"/>
    <col min="175" max="175" width="0.42578125" style="74" customWidth="1"/>
    <col min="176" max="176" width="10.7109375" style="74" customWidth="1"/>
    <col min="177" max="177" width="0.42578125" style="74" customWidth="1"/>
    <col min="178" max="178" width="10.7109375" style="74" customWidth="1"/>
    <col min="179" max="179" width="0.42578125" style="74" customWidth="1"/>
    <col min="180" max="180" width="10.7109375" style="74" customWidth="1"/>
    <col min="181" max="181" width="11.28515625" style="74" customWidth="1"/>
    <col min="182" max="404" width="18.5703125" style="74"/>
    <col min="405" max="405" width="1.7109375" style="74" customWidth="1"/>
    <col min="406" max="406" width="9" style="74" customWidth="1"/>
    <col min="407" max="407" width="18.85546875" style="74" customWidth="1"/>
    <col min="408" max="408" width="4.85546875" style="74" customWidth="1"/>
    <col min="409" max="409" width="0.42578125" style="74" customWidth="1"/>
    <col min="410" max="410" width="10.7109375" style="74" customWidth="1"/>
    <col min="411" max="411" width="0.42578125" style="74" customWidth="1"/>
    <col min="412" max="412" width="10.7109375" style="74" customWidth="1"/>
    <col min="413" max="413" width="0.42578125" style="74" customWidth="1"/>
    <col min="414" max="414" width="9.42578125" style="74" bestFit="1" customWidth="1"/>
    <col min="415" max="415" width="0.42578125" style="74" customWidth="1"/>
    <col min="416" max="416" width="9.7109375" style="74" customWidth="1"/>
    <col min="417" max="417" width="0.42578125" style="74" customWidth="1"/>
    <col min="418" max="418" width="10.7109375" style="74" customWidth="1"/>
    <col min="419" max="419" width="0.42578125" style="74" customWidth="1"/>
    <col min="420" max="420" width="10.7109375" style="74" customWidth="1"/>
    <col min="421" max="421" width="0.42578125" style="74" customWidth="1"/>
    <col min="422" max="422" width="10.7109375" style="74" customWidth="1"/>
    <col min="423" max="423" width="0.42578125" style="74" customWidth="1"/>
    <col min="424" max="424" width="10.7109375" style="74" customWidth="1"/>
    <col min="425" max="425" width="0.42578125" style="74" customWidth="1"/>
    <col min="426" max="426" width="10.7109375" style="74" customWidth="1"/>
    <col min="427" max="427" width="0.42578125" style="74" customWidth="1"/>
    <col min="428" max="428" width="10.7109375" style="74" customWidth="1"/>
    <col min="429" max="429" width="0.42578125" style="74" customWidth="1"/>
    <col min="430" max="430" width="10.7109375" style="74" customWidth="1"/>
    <col min="431" max="431" width="0.42578125" style="74" customWidth="1"/>
    <col min="432" max="432" width="10.7109375" style="74" customWidth="1"/>
    <col min="433" max="433" width="0.42578125" style="74" customWidth="1"/>
    <col min="434" max="434" width="10.7109375" style="74" customWidth="1"/>
    <col min="435" max="435" width="0.42578125" style="74" customWidth="1"/>
    <col min="436" max="436" width="10.7109375" style="74" customWidth="1"/>
    <col min="437" max="437" width="11.28515625" style="74" customWidth="1"/>
    <col min="438" max="660" width="18.5703125" style="74"/>
    <col min="661" max="661" width="1.7109375" style="74" customWidth="1"/>
    <col min="662" max="662" width="9" style="74" customWidth="1"/>
    <col min="663" max="663" width="18.85546875" style="74" customWidth="1"/>
    <col min="664" max="664" width="4.85546875" style="74" customWidth="1"/>
    <col min="665" max="665" width="0.42578125" style="74" customWidth="1"/>
    <col min="666" max="666" width="10.7109375" style="74" customWidth="1"/>
    <col min="667" max="667" width="0.42578125" style="74" customWidth="1"/>
    <col min="668" max="668" width="10.7109375" style="74" customWidth="1"/>
    <col min="669" max="669" width="0.42578125" style="74" customWidth="1"/>
    <col min="670" max="670" width="9.42578125" style="74" bestFit="1" customWidth="1"/>
    <col min="671" max="671" width="0.42578125" style="74" customWidth="1"/>
    <col min="672" max="672" width="9.7109375" style="74" customWidth="1"/>
    <col min="673" max="673" width="0.42578125" style="74" customWidth="1"/>
    <col min="674" max="674" width="10.7109375" style="74" customWidth="1"/>
    <col min="675" max="675" width="0.42578125" style="74" customWidth="1"/>
    <col min="676" max="676" width="10.7109375" style="74" customWidth="1"/>
    <col min="677" max="677" width="0.42578125" style="74" customWidth="1"/>
    <col min="678" max="678" width="10.7109375" style="74" customWidth="1"/>
    <col min="679" max="679" width="0.42578125" style="74" customWidth="1"/>
    <col min="680" max="680" width="10.7109375" style="74" customWidth="1"/>
    <col min="681" max="681" width="0.42578125" style="74" customWidth="1"/>
    <col min="682" max="682" width="10.7109375" style="74" customWidth="1"/>
    <col min="683" max="683" width="0.42578125" style="74" customWidth="1"/>
    <col min="684" max="684" width="10.7109375" style="74" customWidth="1"/>
    <col min="685" max="685" width="0.42578125" style="74" customWidth="1"/>
    <col min="686" max="686" width="10.7109375" style="74" customWidth="1"/>
    <col min="687" max="687" width="0.42578125" style="74" customWidth="1"/>
    <col min="688" max="688" width="10.7109375" style="74" customWidth="1"/>
    <col min="689" max="689" width="0.42578125" style="74" customWidth="1"/>
    <col min="690" max="690" width="10.7109375" style="74" customWidth="1"/>
    <col min="691" max="691" width="0.42578125" style="74" customWidth="1"/>
    <col min="692" max="692" width="10.7109375" style="74" customWidth="1"/>
    <col min="693" max="693" width="11.28515625" style="74" customWidth="1"/>
    <col min="694" max="916" width="18.5703125" style="74"/>
    <col min="917" max="917" width="1.7109375" style="74" customWidth="1"/>
    <col min="918" max="918" width="9" style="74" customWidth="1"/>
    <col min="919" max="919" width="18.85546875" style="74" customWidth="1"/>
    <col min="920" max="920" width="4.85546875" style="74" customWidth="1"/>
    <col min="921" max="921" width="0.42578125" style="74" customWidth="1"/>
    <col min="922" max="922" width="10.7109375" style="74" customWidth="1"/>
    <col min="923" max="923" width="0.42578125" style="74" customWidth="1"/>
    <col min="924" max="924" width="10.7109375" style="74" customWidth="1"/>
    <col min="925" max="925" width="0.42578125" style="74" customWidth="1"/>
    <col min="926" max="926" width="9.42578125" style="74" bestFit="1" customWidth="1"/>
    <col min="927" max="927" width="0.42578125" style="74" customWidth="1"/>
    <col min="928" max="928" width="9.7109375" style="74" customWidth="1"/>
    <col min="929" max="929" width="0.42578125" style="74" customWidth="1"/>
    <col min="930" max="930" width="10.7109375" style="74" customWidth="1"/>
    <col min="931" max="931" width="0.42578125" style="74" customWidth="1"/>
    <col min="932" max="932" width="10.7109375" style="74" customWidth="1"/>
    <col min="933" max="933" width="0.42578125" style="74" customWidth="1"/>
    <col min="934" max="934" width="10.7109375" style="74" customWidth="1"/>
    <col min="935" max="935" width="0.42578125" style="74" customWidth="1"/>
    <col min="936" max="936" width="10.7109375" style="74" customWidth="1"/>
    <col min="937" max="937" width="0.42578125" style="74" customWidth="1"/>
    <col min="938" max="938" width="10.7109375" style="74" customWidth="1"/>
    <col min="939" max="939" width="0.42578125" style="74" customWidth="1"/>
    <col min="940" max="940" width="10.7109375" style="74" customWidth="1"/>
    <col min="941" max="941" width="0.42578125" style="74" customWidth="1"/>
    <col min="942" max="942" width="10.7109375" style="74" customWidth="1"/>
    <col min="943" max="943" width="0.42578125" style="74" customWidth="1"/>
    <col min="944" max="944" width="10.7109375" style="74" customWidth="1"/>
    <col min="945" max="945" width="0.42578125" style="74" customWidth="1"/>
    <col min="946" max="946" width="10.7109375" style="74" customWidth="1"/>
    <col min="947" max="947" width="0.42578125" style="74" customWidth="1"/>
    <col min="948" max="948" width="10.7109375" style="74" customWidth="1"/>
    <col min="949" max="949" width="11.28515625" style="74" customWidth="1"/>
    <col min="950" max="1172" width="18.5703125" style="74"/>
    <col min="1173" max="1173" width="1.7109375" style="74" customWidth="1"/>
    <col min="1174" max="1174" width="9" style="74" customWidth="1"/>
    <col min="1175" max="1175" width="18.85546875" style="74" customWidth="1"/>
    <col min="1176" max="1176" width="4.85546875" style="74" customWidth="1"/>
    <col min="1177" max="1177" width="0.42578125" style="74" customWidth="1"/>
    <col min="1178" max="1178" width="10.7109375" style="74" customWidth="1"/>
    <col min="1179" max="1179" width="0.42578125" style="74" customWidth="1"/>
    <col min="1180" max="1180" width="10.7109375" style="74" customWidth="1"/>
    <col min="1181" max="1181" width="0.42578125" style="74" customWidth="1"/>
    <col min="1182" max="1182" width="9.42578125" style="74" bestFit="1" customWidth="1"/>
    <col min="1183" max="1183" width="0.42578125" style="74" customWidth="1"/>
    <col min="1184" max="1184" width="9.7109375" style="74" customWidth="1"/>
    <col min="1185" max="1185" width="0.42578125" style="74" customWidth="1"/>
    <col min="1186" max="1186" width="10.7109375" style="74" customWidth="1"/>
    <col min="1187" max="1187" width="0.42578125" style="74" customWidth="1"/>
    <col min="1188" max="1188" width="10.7109375" style="74" customWidth="1"/>
    <col min="1189" max="1189" width="0.42578125" style="74" customWidth="1"/>
    <col min="1190" max="1190" width="10.7109375" style="74" customWidth="1"/>
    <col min="1191" max="1191" width="0.42578125" style="74" customWidth="1"/>
    <col min="1192" max="1192" width="10.7109375" style="74" customWidth="1"/>
    <col min="1193" max="1193" width="0.42578125" style="74" customWidth="1"/>
    <col min="1194" max="1194" width="10.7109375" style="74" customWidth="1"/>
    <col min="1195" max="1195" width="0.42578125" style="74" customWidth="1"/>
    <col min="1196" max="1196" width="10.7109375" style="74" customWidth="1"/>
    <col min="1197" max="1197" width="0.42578125" style="74" customWidth="1"/>
    <col min="1198" max="1198" width="10.7109375" style="74" customWidth="1"/>
    <col min="1199" max="1199" width="0.42578125" style="74" customWidth="1"/>
    <col min="1200" max="1200" width="10.7109375" style="74" customWidth="1"/>
    <col min="1201" max="1201" width="0.42578125" style="74" customWidth="1"/>
    <col min="1202" max="1202" width="10.7109375" style="74" customWidth="1"/>
    <col min="1203" max="1203" width="0.42578125" style="74" customWidth="1"/>
    <col min="1204" max="1204" width="10.7109375" style="74" customWidth="1"/>
    <col min="1205" max="1205" width="11.28515625" style="74" customWidth="1"/>
    <col min="1206" max="1428" width="18.5703125" style="74"/>
    <col min="1429" max="1429" width="1.7109375" style="74" customWidth="1"/>
    <col min="1430" max="1430" width="9" style="74" customWidth="1"/>
    <col min="1431" max="1431" width="18.85546875" style="74" customWidth="1"/>
    <col min="1432" max="1432" width="4.85546875" style="74" customWidth="1"/>
    <col min="1433" max="1433" width="0.42578125" style="74" customWidth="1"/>
    <col min="1434" max="1434" width="10.7109375" style="74" customWidth="1"/>
    <col min="1435" max="1435" width="0.42578125" style="74" customWidth="1"/>
    <col min="1436" max="1436" width="10.7109375" style="74" customWidth="1"/>
    <col min="1437" max="1437" width="0.42578125" style="74" customWidth="1"/>
    <col min="1438" max="1438" width="9.42578125" style="74" bestFit="1" customWidth="1"/>
    <col min="1439" max="1439" width="0.42578125" style="74" customWidth="1"/>
    <col min="1440" max="1440" width="9.7109375" style="74" customWidth="1"/>
    <col min="1441" max="1441" width="0.42578125" style="74" customWidth="1"/>
    <col min="1442" max="1442" width="10.7109375" style="74" customWidth="1"/>
    <col min="1443" max="1443" width="0.42578125" style="74" customWidth="1"/>
    <col min="1444" max="1444" width="10.7109375" style="74" customWidth="1"/>
    <col min="1445" max="1445" width="0.42578125" style="74" customWidth="1"/>
    <col min="1446" max="1446" width="10.7109375" style="74" customWidth="1"/>
    <col min="1447" max="1447" width="0.42578125" style="74" customWidth="1"/>
    <col min="1448" max="1448" width="10.7109375" style="74" customWidth="1"/>
    <col min="1449" max="1449" width="0.42578125" style="74" customWidth="1"/>
    <col min="1450" max="1450" width="10.7109375" style="74" customWidth="1"/>
    <col min="1451" max="1451" width="0.42578125" style="74" customWidth="1"/>
    <col min="1452" max="1452" width="10.7109375" style="74" customWidth="1"/>
    <col min="1453" max="1453" width="0.42578125" style="74" customWidth="1"/>
    <col min="1454" max="1454" width="10.7109375" style="74" customWidth="1"/>
    <col min="1455" max="1455" width="0.42578125" style="74" customWidth="1"/>
    <col min="1456" max="1456" width="10.7109375" style="74" customWidth="1"/>
    <col min="1457" max="1457" width="0.42578125" style="74" customWidth="1"/>
    <col min="1458" max="1458" width="10.7109375" style="74" customWidth="1"/>
    <col min="1459" max="1459" width="0.42578125" style="74" customWidth="1"/>
    <col min="1460" max="1460" width="10.7109375" style="74" customWidth="1"/>
    <col min="1461" max="1461" width="11.28515625" style="74" customWidth="1"/>
    <col min="1462" max="1684" width="18.5703125" style="74"/>
    <col min="1685" max="1685" width="1.7109375" style="74" customWidth="1"/>
    <col min="1686" max="1686" width="9" style="74" customWidth="1"/>
    <col min="1687" max="1687" width="18.85546875" style="74" customWidth="1"/>
    <col min="1688" max="1688" width="4.85546875" style="74" customWidth="1"/>
    <col min="1689" max="1689" width="0.42578125" style="74" customWidth="1"/>
    <col min="1690" max="1690" width="10.7109375" style="74" customWidth="1"/>
    <col min="1691" max="1691" width="0.42578125" style="74" customWidth="1"/>
    <col min="1692" max="1692" width="10.7109375" style="74" customWidth="1"/>
    <col min="1693" max="1693" width="0.42578125" style="74" customWidth="1"/>
    <col min="1694" max="1694" width="9.42578125" style="74" bestFit="1" customWidth="1"/>
    <col min="1695" max="1695" width="0.42578125" style="74" customWidth="1"/>
    <col min="1696" max="1696" width="9.7109375" style="74" customWidth="1"/>
    <col min="1697" max="1697" width="0.42578125" style="74" customWidth="1"/>
    <col min="1698" max="1698" width="10.7109375" style="74" customWidth="1"/>
    <col min="1699" max="1699" width="0.42578125" style="74" customWidth="1"/>
    <col min="1700" max="1700" width="10.7109375" style="74" customWidth="1"/>
    <col min="1701" max="1701" width="0.42578125" style="74" customWidth="1"/>
    <col min="1702" max="1702" width="10.7109375" style="74" customWidth="1"/>
    <col min="1703" max="1703" width="0.42578125" style="74" customWidth="1"/>
    <col min="1704" max="1704" width="10.7109375" style="74" customWidth="1"/>
    <col min="1705" max="1705" width="0.42578125" style="74" customWidth="1"/>
    <col min="1706" max="1706" width="10.7109375" style="74" customWidth="1"/>
    <col min="1707" max="1707" width="0.42578125" style="74" customWidth="1"/>
    <col min="1708" max="1708" width="10.7109375" style="74" customWidth="1"/>
    <col min="1709" max="1709" width="0.42578125" style="74" customWidth="1"/>
    <col min="1710" max="1710" width="10.7109375" style="74" customWidth="1"/>
    <col min="1711" max="1711" width="0.42578125" style="74" customWidth="1"/>
    <col min="1712" max="1712" width="10.7109375" style="74" customWidth="1"/>
    <col min="1713" max="1713" width="0.42578125" style="74" customWidth="1"/>
    <col min="1714" max="1714" width="10.7109375" style="74" customWidth="1"/>
    <col min="1715" max="1715" width="0.42578125" style="74" customWidth="1"/>
    <col min="1716" max="1716" width="10.7109375" style="74" customWidth="1"/>
    <col min="1717" max="1717" width="11.28515625" style="74" customWidth="1"/>
    <col min="1718" max="1940" width="18.5703125" style="74"/>
    <col min="1941" max="1941" width="1.7109375" style="74" customWidth="1"/>
    <col min="1942" max="1942" width="9" style="74" customWidth="1"/>
    <col min="1943" max="1943" width="18.85546875" style="74" customWidth="1"/>
    <col min="1944" max="1944" width="4.85546875" style="74" customWidth="1"/>
    <col min="1945" max="1945" width="0.42578125" style="74" customWidth="1"/>
    <col min="1946" max="1946" width="10.7109375" style="74" customWidth="1"/>
    <col min="1947" max="1947" width="0.42578125" style="74" customWidth="1"/>
    <col min="1948" max="1948" width="10.7109375" style="74" customWidth="1"/>
    <col min="1949" max="1949" width="0.42578125" style="74" customWidth="1"/>
    <col min="1950" max="1950" width="9.42578125" style="74" bestFit="1" customWidth="1"/>
    <col min="1951" max="1951" width="0.42578125" style="74" customWidth="1"/>
    <col min="1952" max="1952" width="9.7109375" style="74" customWidth="1"/>
    <col min="1953" max="1953" width="0.42578125" style="74" customWidth="1"/>
    <col min="1954" max="1954" width="10.7109375" style="74" customWidth="1"/>
    <col min="1955" max="1955" width="0.42578125" style="74" customWidth="1"/>
    <col min="1956" max="1956" width="10.7109375" style="74" customWidth="1"/>
    <col min="1957" max="1957" width="0.42578125" style="74" customWidth="1"/>
    <col min="1958" max="1958" width="10.7109375" style="74" customWidth="1"/>
    <col min="1959" max="1959" width="0.42578125" style="74" customWidth="1"/>
    <col min="1960" max="1960" width="10.7109375" style="74" customWidth="1"/>
    <col min="1961" max="1961" width="0.42578125" style="74" customWidth="1"/>
    <col min="1962" max="1962" width="10.7109375" style="74" customWidth="1"/>
    <col min="1963" max="1963" width="0.42578125" style="74" customWidth="1"/>
    <col min="1964" max="1964" width="10.7109375" style="74" customWidth="1"/>
    <col min="1965" max="1965" width="0.42578125" style="74" customWidth="1"/>
    <col min="1966" max="1966" width="10.7109375" style="74" customWidth="1"/>
    <col min="1967" max="1967" width="0.42578125" style="74" customWidth="1"/>
    <col min="1968" max="1968" width="10.7109375" style="74" customWidth="1"/>
    <col min="1969" max="1969" width="0.42578125" style="74" customWidth="1"/>
    <col min="1970" max="1970" width="10.7109375" style="74" customWidth="1"/>
    <col min="1971" max="1971" width="0.42578125" style="74" customWidth="1"/>
    <col min="1972" max="1972" width="10.7109375" style="74" customWidth="1"/>
    <col min="1973" max="1973" width="11.28515625" style="74" customWidth="1"/>
    <col min="1974" max="2196" width="18.5703125" style="74"/>
    <col min="2197" max="2197" width="1.7109375" style="74" customWidth="1"/>
    <col min="2198" max="2198" width="9" style="74" customWidth="1"/>
    <col min="2199" max="2199" width="18.85546875" style="74" customWidth="1"/>
    <col min="2200" max="2200" width="4.85546875" style="74" customWidth="1"/>
    <col min="2201" max="2201" width="0.42578125" style="74" customWidth="1"/>
    <col min="2202" max="2202" width="10.7109375" style="74" customWidth="1"/>
    <col min="2203" max="2203" width="0.42578125" style="74" customWidth="1"/>
    <col min="2204" max="2204" width="10.7109375" style="74" customWidth="1"/>
    <col min="2205" max="2205" width="0.42578125" style="74" customWidth="1"/>
    <col min="2206" max="2206" width="9.42578125" style="74" bestFit="1" customWidth="1"/>
    <col min="2207" max="2207" width="0.42578125" style="74" customWidth="1"/>
    <col min="2208" max="2208" width="9.7109375" style="74" customWidth="1"/>
    <col min="2209" max="2209" width="0.42578125" style="74" customWidth="1"/>
    <col min="2210" max="2210" width="10.7109375" style="74" customWidth="1"/>
    <col min="2211" max="2211" width="0.42578125" style="74" customWidth="1"/>
    <col min="2212" max="2212" width="10.7109375" style="74" customWidth="1"/>
    <col min="2213" max="2213" width="0.42578125" style="74" customWidth="1"/>
    <col min="2214" max="2214" width="10.7109375" style="74" customWidth="1"/>
    <col min="2215" max="2215" width="0.42578125" style="74" customWidth="1"/>
    <col min="2216" max="2216" width="10.7109375" style="74" customWidth="1"/>
    <col min="2217" max="2217" width="0.42578125" style="74" customWidth="1"/>
    <col min="2218" max="2218" width="10.7109375" style="74" customWidth="1"/>
    <col min="2219" max="2219" width="0.42578125" style="74" customWidth="1"/>
    <col min="2220" max="2220" width="10.7109375" style="74" customWidth="1"/>
    <col min="2221" max="2221" width="0.42578125" style="74" customWidth="1"/>
    <col min="2222" max="2222" width="10.7109375" style="74" customWidth="1"/>
    <col min="2223" max="2223" width="0.42578125" style="74" customWidth="1"/>
    <col min="2224" max="2224" width="10.7109375" style="74" customWidth="1"/>
    <col min="2225" max="2225" width="0.42578125" style="74" customWidth="1"/>
    <col min="2226" max="2226" width="10.7109375" style="74" customWidth="1"/>
    <col min="2227" max="2227" width="0.42578125" style="74" customWidth="1"/>
    <col min="2228" max="2228" width="10.7109375" style="74" customWidth="1"/>
    <col min="2229" max="2229" width="11.28515625" style="74" customWidth="1"/>
    <col min="2230" max="2452" width="18.5703125" style="74"/>
    <col min="2453" max="2453" width="1.7109375" style="74" customWidth="1"/>
    <col min="2454" max="2454" width="9" style="74" customWidth="1"/>
    <col min="2455" max="2455" width="18.85546875" style="74" customWidth="1"/>
    <col min="2456" max="2456" width="4.85546875" style="74" customWidth="1"/>
    <col min="2457" max="2457" width="0.42578125" style="74" customWidth="1"/>
    <col min="2458" max="2458" width="10.7109375" style="74" customWidth="1"/>
    <col min="2459" max="2459" width="0.42578125" style="74" customWidth="1"/>
    <col min="2460" max="2460" width="10.7109375" style="74" customWidth="1"/>
    <col min="2461" max="2461" width="0.42578125" style="74" customWidth="1"/>
    <col min="2462" max="2462" width="9.42578125" style="74" bestFit="1" customWidth="1"/>
    <col min="2463" max="2463" width="0.42578125" style="74" customWidth="1"/>
    <col min="2464" max="2464" width="9.7109375" style="74" customWidth="1"/>
    <col min="2465" max="2465" width="0.42578125" style="74" customWidth="1"/>
    <col min="2466" max="2466" width="10.7109375" style="74" customWidth="1"/>
    <col min="2467" max="2467" width="0.42578125" style="74" customWidth="1"/>
    <col min="2468" max="2468" width="10.7109375" style="74" customWidth="1"/>
    <col min="2469" max="2469" width="0.42578125" style="74" customWidth="1"/>
    <col min="2470" max="2470" width="10.7109375" style="74" customWidth="1"/>
    <col min="2471" max="2471" width="0.42578125" style="74" customWidth="1"/>
    <col min="2472" max="2472" width="10.7109375" style="74" customWidth="1"/>
    <col min="2473" max="2473" width="0.42578125" style="74" customWidth="1"/>
    <col min="2474" max="2474" width="10.7109375" style="74" customWidth="1"/>
    <col min="2475" max="2475" width="0.42578125" style="74" customWidth="1"/>
    <col min="2476" max="2476" width="10.7109375" style="74" customWidth="1"/>
    <col min="2477" max="2477" width="0.42578125" style="74" customWidth="1"/>
    <col min="2478" max="2478" width="10.7109375" style="74" customWidth="1"/>
    <col min="2479" max="2479" width="0.42578125" style="74" customWidth="1"/>
    <col min="2480" max="2480" width="10.7109375" style="74" customWidth="1"/>
    <col min="2481" max="2481" width="0.42578125" style="74" customWidth="1"/>
    <col min="2482" max="2482" width="10.7109375" style="74" customWidth="1"/>
    <col min="2483" max="2483" width="0.42578125" style="74" customWidth="1"/>
    <col min="2484" max="2484" width="10.7109375" style="74" customWidth="1"/>
    <col min="2485" max="2485" width="11.28515625" style="74" customWidth="1"/>
    <col min="2486" max="2708" width="18.5703125" style="74"/>
    <col min="2709" max="2709" width="1.7109375" style="74" customWidth="1"/>
    <col min="2710" max="2710" width="9" style="74" customWidth="1"/>
    <col min="2711" max="2711" width="18.85546875" style="74" customWidth="1"/>
    <col min="2712" max="2712" width="4.85546875" style="74" customWidth="1"/>
    <col min="2713" max="2713" width="0.42578125" style="74" customWidth="1"/>
    <col min="2714" max="2714" width="10.7109375" style="74" customWidth="1"/>
    <col min="2715" max="2715" width="0.42578125" style="74" customWidth="1"/>
    <col min="2716" max="2716" width="10.7109375" style="74" customWidth="1"/>
    <col min="2717" max="2717" width="0.42578125" style="74" customWidth="1"/>
    <col min="2718" max="2718" width="9.42578125" style="74" bestFit="1" customWidth="1"/>
    <col min="2719" max="2719" width="0.42578125" style="74" customWidth="1"/>
    <col min="2720" max="2720" width="9.7109375" style="74" customWidth="1"/>
    <col min="2721" max="2721" width="0.42578125" style="74" customWidth="1"/>
    <col min="2722" max="2722" width="10.7109375" style="74" customWidth="1"/>
    <col min="2723" max="2723" width="0.42578125" style="74" customWidth="1"/>
    <col min="2724" max="2724" width="10.7109375" style="74" customWidth="1"/>
    <col min="2725" max="2725" width="0.42578125" style="74" customWidth="1"/>
    <col min="2726" max="2726" width="10.7109375" style="74" customWidth="1"/>
    <col min="2727" max="2727" width="0.42578125" style="74" customWidth="1"/>
    <col min="2728" max="2728" width="10.7109375" style="74" customWidth="1"/>
    <col min="2729" max="2729" width="0.42578125" style="74" customWidth="1"/>
    <col min="2730" max="2730" width="10.7109375" style="74" customWidth="1"/>
    <col min="2731" max="2731" width="0.42578125" style="74" customWidth="1"/>
    <col min="2732" max="2732" width="10.7109375" style="74" customWidth="1"/>
    <col min="2733" max="2733" width="0.42578125" style="74" customWidth="1"/>
    <col min="2734" max="2734" width="10.7109375" style="74" customWidth="1"/>
    <col min="2735" max="2735" width="0.42578125" style="74" customWidth="1"/>
    <col min="2736" max="2736" width="10.7109375" style="74" customWidth="1"/>
    <col min="2737" max="2737" width="0.42578125" style="74" customWidth="1"/>
    <col min="2738" max="2738" width="10.7109375" style="74" customWidth="1"/>
    <col min="2739" max="2739" width="0.42578125" style="74" customWidth="1"/>
    <col min="2740" max="2740" width="10.7109375" style="74" customWidth="1"/>
    <col min="2741" max="2741" width="11.28515625" style="74" customWidth="1"/>
    <col min="2742" max="2964" width="18.5703125" style="74"/>
    <col min="2965" max="2965" width="1.7109375" style="74" customWidth="1"/>
    <col min="2966" max="2966" width="9" style="74" customWidth="1"/>
    <col min="2967" max="2967" width="18.85546875" style="74" customWidth="1"/>
    <col min="2968" max="2968" width="4.85546875" style="74" customWidth="1"/>
    <col min="2969" max="2969" width="0.42578125" style="74" customWidth="1"/>
    <col min="2970" max="2970" width="10.7109375" style="74" customWidth="1"/>
    <col min="2971" max="2971" width="0.42578125" style="74" customWidth="1"/>
    <col min="2972" max="2972" width="10.7109375" style="74" customWidth="1"/>
    <col min="2973" max="2973" width="0.42578125" style="74" customWidth="1"/>
    <col min="2974" max="2974" width="9.42578125" style="74" bestFit="1" customWidth="1"/>
    <col min="2975" max="2975" width="0.42578125" style="74" customWidth="1"/>
    <col min="2976" max="2976" width="9.7109375" style="74" customWidth="1"/>
    <col min="2977" max="2977" width="0.42578125" style="74" customWidth="1"/>
    <col min="2978" max="2978" width="10.7109375" style="74" customWidth="1"/>
    <col min="2979" max="2979" width="0.42578125" style="74" customWidth="1"/>
    <col min="2980" max="2980" width="10.7109375" style="74" customWidth="1"/>
    <col min="2981" max="2981" width="0.42578125" style="74" customWidth="1"/>
    <col min="2982" max="2982" width="10.7109375" style="74" customWidth="1"/>
    <col min="2983" max="2983" width="0.42578125" style="74" customWidth="1"/>
    <col min="2984" max="2984" width="10.7109375" style="74" customWidth="1"/>
    <col min="2985" max="2985" width="0.42578125" style="74" customWidth="1"/>
    <col min="2986" max="2986" width="10.7109375" style="74" customWidth="1"/>
    <col min="2987" max="2987" width="0.42578125" style="74" customWidth="1"/>
    <col min="2988" max="2988" width="10.7109375" style="74" customWidth="1"/>
    <col min="2989" max="2989" width="0.42578125" style="74" customWidth="1"/>
    <col min="2990" max="2990" width="10.7109375" style="74" customWidth="1"/>
    <col min="2991" max="2991" width="0.42578125" style="74" customWidth="1"/>
    <col min="2992" max="2992" width="10.7109375" style="74" customWidth="1"/>
    <col min="2993" max="2993" width="0.42578125" style="74" customWidth="1"/>
    <col min="2994" max="2994" width="10.7109375" style="74" customWidth="1"/>
    <col min="2995" max="2995" width="0.42578125" style="74" customWidth="1"/>
    <col min="2996" max="2996" width="10.7109375" style="74" customWidth="1"/>
    <col min="2997" max="2997" width="11.28515625" style="74" customWidth="1"/>
    <col min="2998" max="3220" width="18.5703125" style="74"/>
    <col min="3221" max="3221" width="1.7109375" style="74" customWidth="1"/>
    <col min="3222" max="3222" width="9" style="74" customWidth="1"/>
    <col min="3223" max="3223" width="18.85546875" style="74" customWidth="1"/>
    <col min="3224" max="3224" width="4.85546875" style="74" customWidth="1"/>
    <col min="3225" max="3225" width="0.42578125" style="74" customWidth="1"/>
    <col min="3226" max="3226" width="10.7109375" style="74" customWidth="1"/>
    <col min="3227" max="3227" width="0.42578125" style="74" customWidth="1"/>
    <col min="3228" max="3228" width="10.7109375" style="74" customWidth="1"/>
    <col min="3229" max="3229" width="0.42578125" style="74" customWidth="1"/>
    <col min="3230" max="3230" width="9.42578125" style="74" bestFit="1" customWidth="1"/>
    <col min="3231" max="3231" width="0.42578125" style="74" customWidth="1"/>
    <col min="3232" max="3232" width="9.7109375" style="74" customWidth="1"/>
    <col min="3233" max="3233" width="0.42578125" style="74" customWidth="1"/>
    <col min="3234" max="3234" width="10.7109375" style="74" customWidth="1"/>
    <col min="3235" max="3235" width="0.42578125" style="74" customWidth="1"/>
    <col min="3236" max="3236" width="10.7109375" style="74" customWidth="1"/>
    <col min="3237" max="3237" width="0.42578125" style="74" customWidth="1"/>
    <col min="3238" max="3238" width="10.7109375" style="74" customWidth="1"/>
    <col min="3239" max="3239" width="0.42578125" style="74" customWidth="1"/>
    <col min="3240" max="3240" width="10.7109375" style="74" customWidth="1"/>
    <col min="3241" max="3241" width="0.42578125" style="74" customWidth="1"/>
    <col min="3242" max="3242" width="10.7109375" style="74" customWidth="1"/>
    <col min="3243" max="3243" width="0.42578125" style="74" customWidth="1"/>
    <col min="3244" max="3244" width="10.7109375" style="74" customWidth="1"/>
    <col min="3245" max="3245" width="0.42578125" style="74" customWidth="1"/>
    <col min="3246" max="3246" width="10.7109375" style="74" customWidth="1"/>
    <col min="3247" max="3247" width="0.42578125" style="74" customWidth="1"/>
    <col min="3248" max="3248" width="10.7109375" style="74" customWidth="1"/>
    <col min="3249" max="3249" width="0.42578125" style="74" customWidth="1"/>
    <col min="3250" max="3250" width="10.7109375" style="74" customWidth="1"/>
    <col min="3251" max="3251" width="0.42578125" style="74" customWidth="1"/>
    <col min="3252" max="3252" width="10.7109375" style="74" customWidth="1"/>
    <col min="3253" max="3253" width="11.28515625" style="74" customWidth="1"/>
    <col min="3254" max="3476" width="18.5703125" style="74"/>
    <col min="3477" max="3477" width="1.7109375" style="74" customWidth="1"/>
    <col min="3478" max="3478" width="9" style="74" customWidth="1"/>
    <col min="3479" max="3479" width="18.85546875" style="74" customWidth="1"/>
    <col min="3480" max="3480" width="4.85546875" style="74" customWidth="1"/>
    <col min="3481" max="3481" width="0.42578125" style="74" customWidth="1"/>
    <col min="3482" max="3482" width="10.7109375" style="74" customWidth="1"/>
    <col min="3483" max="3483" width="0.42578125" style="74" customWidth="1"/>
    <col min="3484" max="3484" width="10.7109375" style="74" customWidth="1"/>
    <col min="3485" max="3485" width="0.42578125" style="74" customWidth="1"/>
    <col min="3486" max="3486" width="9.42578125" style="74" bestFit="1" customWidth="1"/>
    <col min="3487" max="3487" width="0.42578125" style="74" customWidth="1"/>
    <col min="3488" max="3488" width="9.7109375" style="74" customWidth="1"/>
    <col min="3489" max="3489" width="0.42578125" style="74" customWidth="1"/>
    <col min="3490" max="3490" width="10.7109375" style="74" customWidth="1"/>
    <col min="3491" max="3491" width="0.42578125" style="74" customWidth="1"/>
    <col min="3492" max="3492" width="10.7109375" style="74" customWidth="1"/>
    <col min="3493" max="3493" width="0.42578125" style="74" customWidth="1"/>
    <col min="3494" max="3494" width="10.7109375" style="74" customWidth="1"/>
    <col min="3495" max="3495" width="0.42578125" style="74" customWidth="1"/>
    <col min="3496" max="3496" width="10.7109375" style="74" customWidth="1"/>
    <col min="3497" max="3497" width="0.42578125" style="74" customWidth="1"/>
    <col min="3498" max="3498" width="10.7109375" style="74" customWidth="1"/>
    <col min="3499" max="3499" width="0.42578125" style="74" customWidth="1"/>
    <col min="3500" max="3500" width="10.7109375" style="74" customWidth="1"/>
    <col min="3501" max="3501" width="0.42578125" style="74" customWidth="1"/>
    <col min="3502" max="3502" width="10.7109375" style="74" customWidth="1"/>
    <col min="3503" max="3503" width="0.42578125" style="74" customWidth="1"/>
    <col min="3504" max="3504" width="10.7109375" style="74" customWidth="1"/>
    <col min="3505" max="3505" width="0.42578125" style="74" customWidth="1"/>
    <col min="3506" max="3506" width="10.7109375" style="74" customWidth="1"/>
    <col min="3507" max="3507" width="0.42578125" style="74" customWidth="1"/>
    <col min="3508" max="3508" width="10.7109375" style="74" customWidth="1"/>
    <col min="3509" max="3509" width="11.28515625" style="74" customWidth="1"/>
    <col min="3510" max="3732" width="18.5703125" style="74"/>
    <col min="3733" max="3733" width="1.7109375" style="74" customWidth="1"/>
    <col min="3734" max="3734" width="9" style="74" customWidth="1"/>
    <col min="3735" max="3735" width="18.85546875" style="74" customWidth="1"/>
    <col min="3736" max="3736" width="4.85546875" style="74" customWidth="1"/>
    <col min="3737" max="3737" width="0.42578125" style="74" customWidth="1"/>
    <col min="3738" max="3738" width="10.7109375" style="74" customWidth="1"/>
    <col min="3739" max="3739" width="0.42578125" style="74" customWidth="1"/>
    <col min="3740" max="3740" width="10.7109375" style="74" customWidth="1"/>
    <col min="3741" max="3741" width="0.42578125" style="74" customWidth="1"/>
    <col min="3742" max="3742" width="9.42578125" style="74" bestFit="1" customWidth="1"/>
    <col min="3743" max="3743" width="0.42578125" style="74" customWidth="1"/>
    <col min="3744" max="3744" width="9.7109375" style="74" customWidth="1"/>
    <col min="3745" max="3745" width="0.42578125" style="74" customWidth="1"/>
    <col min="3746" max="3746" width="10.7109375" style="74" customWidth="1"/>
    <col min="3747" max="3747" width="0.42578125" style="74" customWidth="1"/>
    <col min="3748" max="3748" width="10.7109375" style="74" customWidth="1"/>
    <col min="3749" max="3749" width="0.42578125" style="74" customWidth="1"/>
    <col min="3750" max="3750" width="10.7109375" style="74" customWidth="1"/>
    <col min="3751" max="3751" width="0.42578125" style="74" customWidth="1"/>
    <col min="3752" max="3752" width="10.7109375" style="74" customWidth="1"/>
    <col min="3753" max="3753" width="0.42578125" style="74" customWidth="1"/>
    <col min="3754" max="3754" width="10.7109375" style="74" customWidth="1"/>
    <col min="3755" max="3755" width="0.42578125" style="74" customWidth="1"/>
    <col min="3756" max="3756" width="10.7109375" style="74" customWidth="1"/>
    <col min="3757" max="3757" width="0.42578125" style="74" customWidth="1"/>
    <col min="3758" max="3758" width="10.7109375" style="74" customWidth="1"/>
    <col min="3759" max="3759" width="0.42578125" style="74" customWidth="1"/>
    <col min="3760" max="3760" width="10.7109375" style="74" customWidth="1"/>
    <col min="3761" max="3761" width="0.42578125" style="74" customWidth="1"/>
    <col min="3762" max="3762" width="10.7109375" style="74" customWidth="1"/>
    <col min="3763" max="3763" width="0.42578125" style="74" customWidth="1"/>
    <col min="3764" max="3764" width="10.7109375" style="74" customWidth="1"/>
    <col min="3765" max="3765" width="11.28515625" style="74" customWidth="1"/>
    <col min="3766" max="3988" width="18.5703125" style="74"/>
    <col min="3989" max="3989" width="1.7109375" style="74" customWidth="1"/>
    <col min="3990" max="3990" width="9" style="74" customWidth="1"/>
    <col min="3991" max="3991" width="18.85546875" style="74" customWidth="1"/>
    <col min="3992" max="3992" width="4.85546875" style="74" customWidth="1"/>
    <col min="3993" max="3993" width="0.42578125" style="74" customWidth="1"/>
    <col min="3994" max="3994" width="10.7109375" style="74" customWidth="1"/>
    <col min="3995" max="3995" width="0.42578125" style="74" customWidth="1"/>
    <col min="3996" max="3996" width="10.7109375" style="74" customWidth="1"/>
    <col min="3997" max="3997" width="0.42578125" style="74" customWidth="1"/>
    <col min="3998" max="3998" width="9.42578125" style="74" bestFit="1" customWidth="1"/>
    <col min="3999" max="3999" width="0.42578125" style="74" customWidth="1"/>
    <col min="4000" max="4000" width="9.7109375" style="74" customWidth="1"/>
    <col min="4001" max="4001" width="0.42578125" style="74" customWidth="1"/>
    <col min="4002" max="4002" width="10.7109375" style="74" customWidth="1"/>
    <col min="4003" max="4003" width="0.42578125" style="74" customWidth="1"/>
    <col min="4004" max="4004" width="10.7109375" style="74" customWidth="1"/>
    <col min="4005" max="4005" width="0.42578125" style="74" customWidth="1"/>
    <col min="4006" max="4006" width="10.7109375" style="74" customWidth="1"/>
    <col min="4007" max="4007" width="0.42578125" style="74" customWidth="1"/>
    <col min="4008" max="4008" width="10.7109375" style="74" customWidth="1"/>
    <col min="4009" max="4009" width="0.42578125" style="74" customWidth="1"/>
    <col min="4010" max="4010" width="10.7109375" style="74" customWidth="1"/>
    <col min="4011" max="4011" width="0.42578125" style="74" customWidth="1"/>
    <col min="4012" max="4012" width="10.7109375" style="74" customWidth="1"/>
    <col min="4013" max="4013" width="0.42578125" style="74" customWidth="1"/>
    <col min="4014" max="4014" width="10.7109375" style="74" customWidth="1"/>
    <col min="4015" max="4015" width="0.42578125" style="74" customWidth="1"/>
    <col min="4016" max="4016" width="10.7109375" style="74" customWidth="1"/>
    <col min="4017" max="4017" width="0.42578125" style="74" customWidth="1"/>
    <col min="4018" max="4018" width="10.7109375" style="74" customWidth="1"/>
    <col min="4019" max="4019" width="0.42578125" style="74" customWidth="1"/>
    <col min="4020" max="4020" width="10.7109375" style="74" customWidth="1"/>
    <col min="4021" max="4021" width="11.28515625" style="74" customWidth="1"/>
    <col min="4022" max="4244" width="18.5703125" style="74"/>
    <col min="4245" max="4245" width="1.7109375" style="74" customWidth="1"/>
    <col min="4246" max="4246" width="9" style="74" customWidth="1"/>
    <col min="4247" max="4247" width="18.85546875" style="74" customWidth="1"/>
    <col min="4248" max="4248" width="4.85546875" style="74" customWidth="1"/>
    <col min="4249" max="4249" width="0.42578125" style="74" customWidth="1"/>
    <col min="4250" max="4250" width="10.7109375" style="74" customWidth="1"/>
    <col min="4251" max="4251" width="0.42578125" style="74" customWidth="1"/>
    <col min="4252" max="4252" width="10.7109375" style="74" customWidth="1"/>
    <col min="4253" max="4253" width="0.42578125" style="74" customWidth="1"/>
    <col min="4254" max="4254" width="9.42578125" style="74" bestFit="1" customWidth="1"/>
    <col min="4255" max="4255" width="0.42578125" style="74" customWidth="1"/>
    <col min="4256" max="4256" width="9.7109375" style="74" customWidth="1"/>
    <col min="4257" max="4257" width="0.42578125" style="74" customWidth="1"/>
    <col min="4258" max="4258" width="10.7109375" style="74" customWidth="1"/>
    <col min="4259" max="4259" width="0.42578125" style="74" customWidth="1"/>
    <col min="4260" max="4260" width="10.7109375" style="74" customWidth="1"/>
    <col min="4261" max="4261" width="0.42578125" style="74" customWidth="1"/>
    <col min="4262" max="4262" width="10.7109375" style="74" customWidth="1"/>
    <col min="4263" max="4263" width="0.42578125" style="74" customWidth="1"/>
    <col min="4264" max="4264" width="10.7109375" style="74" customWidth="1"/>
    <col min="4265" max="4265" width="0.42578125" style="74" customWidth="1"/>
    <col min="4266" max="4266" width="10.7109375" style="74" customWidth="1"/>
    <col min="4267" max="4267" width="0.42578125" style="74" customWidth="1"/>
    <col min="4268" max="4268" width="10.7109375" style="74" customWidth="1"/>
    <col min="4269" max="4269" width="0.42578125" style="74" customWidth="1"/>
    <col min="4270" max="4270" width="10.7109375" style="74" customWidth="1"/>
    <col min="4271" max="4271" width="0.42578125" style="74" customWidth="1"/>
    <col min="4272" max="4272" width="10.7109375" style="74" customWidth="1"/>
    <col min="4273" max="4273" width="0.42578125" style="74" customWidth="1"/>
    <col min="4274" max="4274" width="10.7109375" style="74" customWidth="1"/>
    <col min="4275" max="4275" width="0.42578125" style="74" customWidth="1"/>
    <col min="4276" max="4276" width="10.7109375" style="74" customWidth="1"/>
    <col min="4277" max="4277" width="11.28515625" style="74" customWidth="1"/>
    <col min="4278" max="4500" width="18.5703125" style="74"/>
    <col min="4501" max="4501" width="1.7109375" style="74" customWidth="1"/>
    <col min="4502" max="4502" width="9" style="74" customWidth="1"/>
    <col min="4503" max="4503" width="18.85546875" style="74" customWidth="1"/>
    <col min="4504" max="4504" width="4.85546875" style="74" customWidth="1"/>
    <col min="4505" max="4505" width="0.42578125" style="74" customWidth="1"/>
    <col min="4506" max="4506" width="10.7109375" style="74" customWidth="1"/>
    <col min="4507" max="4507" width="0.42578125" style="74" customWidth="1"/>
    <col min="4508" max="4508" width="10.7109375" style="74" customWidth="1"/>
    <col min="4509" max="4509" width="0.42578125" style="74" customWidth="1"/>
    <col min="4510" max="4510" width="9.42578125" style="74" bestFit="1" customWidth="1"/>
    <col min="4511" max="4511" width="0.42578125" style="74" customWidth="1"/>
    <col min="4512" max="4512" width="9.7109375" style="74" customWidth="1"/>
    <col min="4513" max="4513" width="0.42578125" style="74" customWidth="1"/>
    <col min="4514" max="4514" width="10.7109375" style="74" customWidth="1"/>
    <col min="4515" max="4515" width="0.42578125" style="74" customWidth="1"/>
    <col min="4516" max="4516" width="10.7109375" style="74" customWidth="1"/>
    <col min="4517" max="4517" width="0.42578125" style="74" customWidth="1"/>
    <col min="4518" max="4518" width="10.7109375" style="74" customWidth="1"/>
    <col min="4519" max="4519" width="0.42578125" style="74" customWidth="1"/>
    <col min="4520" max="4520" width="10.7109375" style="74" customWidth="1"/>
    <col min="4521" max="4521" width="0.42578125" style="74" customWidth="1"/>
    <col min="4522" max="4522" width="10.7109375" style="74" customWidth="1"/>
    <col min="4523" max="4523" width="0.42578125" style="74" customWidth="1"/>
    <col min="4524" max="4524" width="10.7109375" style="74" customWidth="1"/>
    <col min="4525" max="4525" width="0.42578125" style="74" customWidth="1"/>
    <col min="4526" max="4526" width="10.7109375" style="74" customWidth="1"/>
    <col min="4527" max="4527" width="0.42578125" style="74" customWidth="1"/>
    <col min="4528" max="4528" width="10.7109375" style="74" customWidth="1"/>
    <col min="4529" max="4529" width="0.42578125" style="74" customWidth="1"/>
    <col min="4530" max="4530" width="10.7109375" style="74" customWidth="1"/>
    <col min="4531" max="4531" width="0.42578125" style="74" customWidth="1"/>
    <col min="4532" max="4532" width="10.7109375" style="74" customWidth="1"/>
    <col min="4533" max="4533" width="11.28515625" style="74" customWidth="1"/>
    <col min="4534" max="4756" width="18.5703125" style="74"/>
    <col min="4757" max="4757" width="1.7109375" style="74" customWidth="1"/>
    <col min="4758" max="4758" width="9" style="74" customWidth="1"/>
    <col min="4759" max="4759" width="18.85546875" style="74" customWidth="1"/>
    <col min="4760" max="4760" width="4.85546875" style="74" customWidth="1"/>
    <col min="4761" max="4761" width="0.42578125" style="74" customWidth="1"/>
    <col min="4762" max="4762" width="10.7109375" style="74" customWidth="1"/>
    <col min="4763" max="4763" width="0.42578125" style="74" customWidth="1"/>
    <col min="4764" max="4764" width="10.7109375" style="74" customWidth="1"/>
    <col min="4765" max="4765" width="0.42578125" style="74" customWidth="1"/>
    <col min="4766" max="4766" width="9.42578125" style="74" bestFit="1" customWidth="1"/>
    <col min="4767" max="4767" width="0.42578125" style="74" customWidth="1"/>
    <col min="4768" max="4768" width="9.7109375" style="74" customWidth="1"/>
    <col min="4769" max="4769" width="0.42578125" style="74" customWidth="1"/>
    <col min="4770" max="4770" width="10.7109375" style="74" customWidth="1"/>
    <col min="4771" max="4771" width="0.42578125" style="74" customWidth="1"/>
    <col min="4772" max="4772" width="10.7109375" style="74" customWidth="1"/>
    <col min="4773" max="4773" width="0.42578125" style="74" customWidth="1"/>
    <col min="4774" max="4774" width="10.7109375" style="74" customWidth="1"/>
    <col min="4775" max="4775" width="0.42578125" style="74" customWidth="1"/>
    <col min="4776" max="4776" width="10.7109375" style="74" customWidth="1"/>
    <col min="4777" max="4777" width="0.42578125" style="74" customWidth="1"/>
    <col min="4778" max="4778" width="10.7109375" style="74" customWidth="1"/>
    <col min="4779" max="4779" width="0.42578125" style="74" customWidth="1"/>
    <col min="4780" max="4780" width="10.7109375" style="74" customWidth="1"/>
    <col min="4781" max="4781" width="0.42578125" style="74" customWidth="1"/>
    <col min="4782" max="4782" width="10.7109375" style="74" customWidth="1"/>
    <col min="4783" max="4783" width="0.42578125" style="74" customWidth="1"/>
    <col min="4784" max="4784" width="10.7109375" style="74" customWidth="1"/>
    <col min="4785" max="4785" width="0.42578125" style="74" customWidth="1"/>
    <col min="4786" max="4786" width="10.7109375" style="74" customWidth="1"/>
    <col min="4787" max="4787" width="0.42578125" style="74" customWidth="1"/>
    <col min="4788" max="4788" width="10.7109375" style="74" customWidth="1"/>
    <col min="4789" max="4789" width="11.28515625" style="74" customWidth="1"/>
    <col min="4790" max="5012" width="18.5703125" style="74"/>
    <col min="5013" max="5013" width="1.7109375" style="74" customWidth="1"/>
    <col min="5014" max="5014" width="9" style="74" customWidth="1"/>
    <col min="5015" max="5015" width="18.85546875" style="74" customWidth="1"/>
    <col min="5016" max="5016" width="4.85546875" style="74" customWidth="1"/>
    <col min="5017" max="5017" width="0.42578125" style="74" customWidth="1"/>
    <col min="5018" max="5018" width="10.7109375" style="74" customWidth="1"/>
    <col min="5019" max="5019" width="0.42578125" style="74" customWidth="1"/>
    <col min="5020" max="5020" width="10.7109375" style="74" customWidth="1"/>
    <col min="5021" max="5021" width="0.42578125" style="74" customWidth="1"/>
    <col min="5022" max="5022" width="9.42578125" style="74" bestFit="1" customWidth="1"/>
    <col min="5023" max="5023" width="0.42578125" style="74" customWidth="1"/>
    <col min="5024" max="5024" width="9.7109375" style="74" customWidth="1"/>
    <col min="5025" max="5025" width="0.42578125" style="74" customWidth="1"/>
    <col min="5026" max="5026" width="10.7109375" style="74" customWidth="1"/>
    <col min="5027" max="5027" width="0.42578125" style="74" customWidth="1"/>
    <col min="5028" max="5028" width="10.7109375" style="74" customWidth="1"/>
    <col min="5029" max="5029" width="0.42578125" style="74" customWidth="1"/>
    <col min="5030" max="5030" width="10.7109375" style="74" customWidth="1"/>
    <col min="5031" max="5031" width="0.42578125" style="74" customWidth="1"/>
    <col min="5032" max="5032" width="10.7109375" style="74" customWidth="1"/>
    <col min="5033" max="5033" width="0.42578125" style="74" customWidth="1"/>
    <col min="5034" max="5034" width="10.7109375" style="74" customWidth="1"/>
    <col min="5035" max="5035" width="0.42578125" style="74" customWidth="1"/>
    <col min="5036" max="5036" width="10.7109375" style="74" customWidth="1"/>
    <col min="5037" max="5037" width="0.42578125" style="74" customWidth="1"/>
    <col min="5038" max="5038" width="10.7109375" style="74" customWidth="1"/>
    <col min="5039" max="5039" width="0.42578125" style="74" customWidth="1"/>
    <col min="5040" max="5040" width="10.7109375" style="74" customWidth="1"/>
    <col min="5041" max="5041" width="0.42578125" style="74" customWidth="1"/>
    <col min="5042" max="5042" width="10.7109375" style="74" customWidth="1"/>
    <col min="5043" max="5043" width="0.42578125" style="74" customWidth="1"/>
    <col min="5044" max="5044" width="10.7109375" style="74" customWidth="1"/>
    <col min="5045" max="5045" width="11.28515625" style="74" customWidth="1"/>
    <col min="5046" max="5268" width="18.5703125" style="74"/>
    <col min="5269" max="5269" width="1.7109375" style="74" customWidth="1"/>
    <col min="5270" max="5270" width="9" style="74" customWidth="1"/>
    <col min="5271" max="5271" width="18.85546875" style="74" customWidth="1"/>
    <col min="5272" max="5272" width="4.85546875" style="74" customWidth="1"/>
    <col min="5273" max="5273" width="0.42578125" style="74" customWidth="1"/>
    <col min="5274" max="5274" width="10.7109375" style="74" customWidth="1"/>
    <col min="5275" max="5275" width="0.42578125" style="74" customWidth="1"/>
    <col min="5276" max="5276" width="10.7109375" style="74" customWidth="1"/>
    <col min="5277" max="5277" width="0.42578125" style="74" customWidth="1"/>
    <col min="5278" max="5278" width="9.42578125" style="74" bestFit="1" customWidth="1"/>
    <col min="5279" max="5279" width="0.42578125" style="74" customWidth="1"/>
    <col min="5280" max="5280" width="9.7109375" style="74" customWidth="1"/>
    <col min="5281" max="5281" width="0.42578125" style="74" customWidth="1"/>
    <col min="5282" max="5282" width="10.7109375" style="74" customWidth="1"/>
    <col min="5283" max="5283" width="0.42578125" style="74" customWidth="1"/>
    <col min="5284" max="5284" width="10.7109375" style="74" customWidth="1"/>
    <col min="5285" max="5285" width="0.42578125" style="74" customWidth="1"/>
    <col min="5286" max="5286" width="10.7109375" style="74" customWidth="1"/>
    <col min="5287" max="5287" width="0.42578125" style="74" customWidth="1"/>
    <col min="5288" max="5288" width="10.7109375" style="74" customWidth="1"/>
    <col min="5289" max="5289" width="0.42578125" style="74" customWidth="1"/>
    <col min="5290" max="5290" width="10.7109375" style="74" customWidth="1"/>
    <col min="5291" max="5291" width="0.42578125" style="74" customWidth="1"/>
    <col min="5292" max="5292" width="10.7109375" style="74" customWidth="1"/>
    <col min="5293" max="5293" width="0.42578125" style="74" customWidth="1"/>
    <col min="5294" max="5294" width="10.7109375" style="74" customWidth="1"/>
    <col min="5295" max="5295" width="0.42578125" style="74" customWidth="1"/>
    <col min="5296" max="5296" width="10.7109375" style="74" customWidth="1"/>
    <col min="5297" max="5297" width="0.42578125" style="74" customWidth="1"/>
    <col min="5298" max="5298" width="10.7109375" style="74" customWidth="1"/>
    <col min="5299" max="5299" width="0.42578125" style="74" customWidth="1"/>
    <col min="5300" max="5300" width="10.7109375" style="74" customWidth="1"/>
    <col min="5301" max="5301" width="11.28515625" style="74" customWidth="1"/>
    <col min="5302" max="5524" width="18.5703125" style="74"/>
    <col min="5525" max="5525" width="1.7109375" style="74" customWidth="1"/>
    <col min="5526" max="5526" width="9" style="74" customWidth="1"/>
    <col min="5527" max="5527" width="18.85546875" style="74" customWidth="1"/>
    <col min="5528" max="5528" width="4.85546875" style="74" customWidth="1"/>
    <col min="5529" max="5529" width="0.42578125" style="74" customWidth="1"/>
    <col min="5530" max="5530" width="10.7109375" style="74" customWidth="1"/>
    <col min="5531" max="5531" width="0.42578125" style="74" customWidth="1"/>
    <col min="5532" max="5532" width="10.7109375" style="74" customWidth="1"/>
    <col min="5533" max="5533" width="0.42578125" style="74" customWidth="1"/>
    <col min="5534" max="5534" width="9.42578125" style="74" bestFit="1" customWidth="1"/>
    <col min="5535" max="5535" width="0.42578125" style="74" customWidth="1"/>
    <col min="5536" max="5536" width="9.7109375" style="74" customWidth="1"/>
    <col min="5537" max="5537" width="0.42578125" style="74" customWidth="1"/>
    <col min="5538" max="5538" width="10.7109375" style="74" customWidth="1"/>
    <col min="5539" max="5539" width="0.42578125" style="74" customWidth="1"/>
    <col min="5540" max="5540" width="10.7109375" style="74" customWidth="1"/>
    <col min="5541" max="5541" width="0.42578125" style="74" customWidth="1"/>
    <col min="5542" max="5542" width="10.7109375" style="74" customWidth="1"/>
    <col min="5543" max="5543" width="0.42578125" style="74" customWidth="1"/>
    <col min="5544" max="5544" width="10.7109375" style="74" customWidth="1"/>
    <col min="5545" max="5545" width="0.42578125" style="74" customWidth="1"/>
    <col min="5546" max="5546" width="10.7109375" style="74" customWidth="1"/>
    <col min="5547" max="5547" width="0.42578125" style="74" customWidth="1"/>
    <col min="5548" max="5548" width="10.7109375" style="74" customWidth="1"/>
    <col min="5549" max="5549" width="0.42578125" style="74" customWidth="1"/>
    <col min="5550" max="5550" width="10.7109375" style="74" customWidth="1"/>
    <col min="5551" max="5551" width="0.42578125" style="74" customWidth="1"/>
    <col min="5552" max="5552" width="10.7109375" style="74" customWidth="1"/>
    <col min="5553" max="5553" width="0.42578125" style="74" customWidth="1"/>
    <col min="5554" max="5554" width="10.7109375" style="74" customWidth="1"/>
    <col min="5555" max="5555" width="0.42578125" style="74" customWidth="1"/>
    <col min="5556" max="5556" width="10.7109375" style="74" customWidth="1"/>
    <col min="5557" max="5557" width="11.28515625" style="74" customWidth="1"/>
    <col min="5558" max="5780" width="18.5703125" style="74"/>
    <col min="5781" max="5781" width="1.7109375" style="74" customWidth="1"/>
    <col min="5782" max="5782" width="9" style="74" customWidth="1"/>
    <col min="5783" max="5783" width="18.85546875" style="74" customWidth="1"/>
    <col min="5784" max="5784" width="4.85546875" style="74" customWidth="1"/>
    <col min="5785" max="5785" width="0.42578125" style="74" customWidth="1"/>
    <col min="5786" max="5786" width="10.7109375" style="74" customWidth="1"/>
    <col min="5787" max="5787" width="0.42578125" style="74" customWidth="1"/>
    <col min="5788" max="5788" width="10.7109375" style="74" customWidth="1"/>
    <col min="5789" max="5789" width="0.42578125" style="74" customWidth="1"/>
    <col min="5790" max="5790" width="9.42578125" style="74" bestFit="1" customWidth="1"/>
    <col min="5791" max="5791" width="0.42578125" style="74" customWidth="1"/>
    <col min="5792" max="5792" width="9.7109375" style="74" customWidth="1"/>
    <col min="5793" max="5793" width="0.42578125" style="74" customWidth="1"/>
    <col min="5794" max="5794" width="10.7109375" style="74" customWidth="1"/>
    <col min="5795" max="5795" width="0.42578125" style="74" customWidth="1"/>
    <col min="5796" max="5796" width="10.7109375" style="74" customWidth="1"/>
    <col min="5797" max="5797" width="0.42578125" style="74" customWidth="1"/>
    <col min="5798" max="5798" width="10.7109375" style="74" customWidth="1"/>
    <col min="5799" max="5799" width="0.42578125" style="74" customWidth="1"/>
    <col min="5800" max="5800" width="10.7109375" style="74" customWidth="1"/>
    <col min="5801" max="5801" width="0.42578125" style="74" customWidth="1"/>
    <col min="5802" max="5802" width="10.7109375" style="74" customWidth="1"/>
    <col min="5803" max="5803" width="0.42578125" style="74" customWidth="1"/>
    <col min="5804" max="5804" width="10.7109375" style="74" customWidth="1"/>
    <col min="5805" max="5805" width="0.42578125" style="74" customWidth="1"/>
    <col min="5806" max="5806" width="10.7109375" style="74" customWidth="1"/>
    <col min="5807" max="5807" width="0.42578125" style="74" customWidth="1"/>
    <col min="5808" max="5808" width="10.7109375" style="74" customWidth="1"/>
    <col min="5809" max="5809" width="0.42578125" style="74" customWidth="1"/>
    <col min="5810" max="5810" width="10.7109375" style="74" customWidth="1"/>
    <col min="5811" max="5811" width="0.42578125" style="74" customWidth="1"/>
    <col min="5812" max="5812" width="10.7109375" style="74" customWidth="1"/>
    <col min="5813" max="5813" width="11.28515625" style="74" customWidth="1"/>
    <col min="5814" max="6036" width="18.5703125" style="74"/>
    <col min="6037" max="6037" width="1.7109375" style="74" customWidth="1"/>
    <col min="6038" max="6038" width="9" style="74" customWidth="1"/>
    <col min="6039" max="6039" width="18.85546875" style="74" customWidth="1"/>
    <col min="6040" max="6040" width="4.85546875" style="74" customWidth="1"/>
    <col min="6041" max="6041" width="0.42578125" style="74" customWidth="1"/>
    <col min="6042" max="6042" width="10.7109375" style="74" customWidth="1"/>
    <col min="6043" max="6043" width="0.42578125" style="74" customWidth="1"/>
    <col min="6044" max="6044" width="10.7109375" style="74" customWidth="1"/>
    <col min="6045" max="6045" width="0.42578125" style="74" customWidth="1"/>
    <col min="6046" max="6046" width="9.42578125" style="74" bestFit="1" customWidth="1"/>
    <col min="6047" max="6047" width="0.42578125" style="74" customWidth="1"/>
    <col min="6048" max="6048" width="9.7109375" style="74" customWidth="1"/>
    <col min="6049" max="6049" width="0.42578125" style="74" customWidth="1"/>
    <col min="6050" max="6050" width="10.7109375" style="74" customWidth="1"/>
    <col min="6051" max="6051" width="0.42578125" style="74" customWidth="1"/>
    <col min="6052" max="6052" width="10.7109375" style="74" customWidth="1"/>
    <col min="6053" max="6053" width="0.42578125" style="74" customWidth="1"/>
    <col min="6054" max="6054" width="10.7109375" style="74" customWidth="1"/>
    <col min="6055" max="6055" width="0.42578125" style="74" customWidth="1"/>
    <col min="6056" max="6056" width="10.7109375" style="74" customWidth="1"/>
    <col min="6057" max="6057" width="0.42578125" style="74" customWidth="1"/>
    <col min="6058" max="6058" width="10.7109375" style="74" customWidth="1"/>
    <col min="6059" max="6059" width="0.42578125" style="74" customWidth="1"/>
    <col min="6060" max="6060" width="10.7109375" style="74" customWidth="1"/>
    <col min="6061" max="6061" width="0.42578125" style="74" customWidth="1"/>
    <col min="6062" max="6062" width="10.7109375" style="74" customWidth="1"/>
    <col min="6063" max="6063" width="0.42578125" style="74" customWidth="1"/>
    <col min="6064" max="6064" width="10.7109375" style="74" customWidth="1"/>
    <col min="6065" max="6065" width="0.42578125" style="74" customWidth="1"/>
    <col min="6066" max="6066" width="10.7109375" style="74" customWidth="1"/>
    <col min="6067" max="6067" width="0.42578125" style="74" customWidth="1"/>
    <col min="6068" max="6068" width="10.7109375" style="74" customWidth="1"/>
    <col min="6069" max="6069" width="11.28515625" style="74" customWidth="1"/>
    <col min="6070" max="6292" width="18.5703125" style="74"/>
    <col min="6293" max="6293" width="1.7109375" style="74" customWidth="1"/>
    <col min="6294" max="6294" width="9" style="74" customWidth="1"/>
    <col min="6295" max="6295" width="18.85546875" style="74" customWidth="1"/>
    <col min="6296" max="6296" width="4.85546875" style="74" customWidth="1"/>
    <col min="6297" max="6297" width="0.42578125" style="74" customWidth="1"/>
    <col min="6298" max="6298" width="10.7109375" style="74" customWidth="1"/>
    <col min="6299" max="6299" width="0.42578125" style="74" customWidth="1"/>
    <col min="6300" max="6300" width="10.7109375" style="74" customWidth="1"/>
    <col min="6301" max="6301" width="0.42578125" style="74" customWidth="1"/>
    <col min="6302" max="6302" width="9.42578125" style="74" bestFit="1" customWidth="1"/>
    <col min="6303" max="6303" width="0.42578125" style="74" customWidth="1"/>
    <col min="6304" max="6304" width="9.7109375" style="74" customWidth="1"/>
    <col min="6305" max="6305" width="0.42578125" style="74" customWidth="1"/>
    <col min="6306" max="6306" width="10.7109375" style="74" customWidth="1"/>
    <col min="6307" max="6307" width="0.42578125" style="74" customWidth="1"/>
    <col min="6308" max="6308" width="10.7109375" style="74" customWidth="1"/>
    <col min="6309" max="6309" width="0.42578125" style="74" customWidth="1"/>
    <col min="6310" max="6310" width="10.7109375" style="74" customWidth="1"/>
    <col min="6311" max="6311" width="0.42578125" style="74" customWidth="1"/>
    <col min="6312" max="6312" width="10.7109375" style="74" customWidth="1"/>
    <col min="6313" max="6313" width="0.42578125" style="74" customWidth="1"/>
    <col min="6314" max="6314" width="10.7109375" style="74" customWidth="1"/>
    <col min="6315" max="6315" width="0.42578125" style="74" customWidth="1"/>
    <col min="6316" max="6316" width="10.7109375" style="74" customWidth="1"/>
    <col min="6317" max="6317" width="0.42578125" style="74" customWidth="1"/>
    <col min="6318" max="6318" width="10.7109375" style="74" customWidth="1"/>
    <col min="6319" max="6319" width="0.42578125" style="74" customWidth="1"/>
    <col min="6320" max="6320" width="10.7109375" style="74" customWidth="1"/>
    <col min="6321" max="6321" width="0.42578125" style="74" customWidth="1"/>
    <col min="6322" max="6322" width="10.7109375" style="74" customWidth="1"/>
    <col min="6323" max="6323" width="0.42578125" style="74" customWidth="1"/>
    <col min="6324" max="6324" width="10.7109375" style="74" customWidth="1"/>
    <col min="6325" max="6325" width="11.28515625" style="74" customWidth="1"/>
    <col min="6326" max="6548" width="18.5703125" style="74"/>
    <col min="6549" max="6549" width="1.7109375" style="74" customWidth="1"/>
    <col min="6550" max="6550" width="9" style="74" customWidth="1"/>
    <col min="6551" max="6551" width="18.85546875" style="74" customWidth="1"/>
    <col min="6552" max="6552" width="4.85546875" style="74" customWidth="1"/>
    <col min="6553" max="6553" width="0.42578125" style="74" customWidth="1"/>
    <col min="6554" max="6554" width="10.7109375" style="74" customWidth="1"/>
    <col min="6555" max="6555" width="0.42578125" style="74" customWidth="1"/>
    <col min="6556" max="6556" width="10.7109375" style="74" customWidth="1"/>
    <col min="6557" max="6557" width="0.42578125" style="74" customWidth="1"/>
    <col min="6558" max="6558" width="9.42578125" style="74" bestFit="1" customWidth="1"/>
    <col min="6559" max="6559" width="0.42578125" style="74" customWidth="1"/>
    <col min="6560" max="6560" width="9.7109375" style="74" customWidth="1"/>
    <col min="6561" max="6561" width="0.42578125" style="74" customWidth="1"/>
    <col min="6562" max="6562" width="10.7109375" style="74" customWidth="1"/>
    <col min="6563" max="6563" width="0.42578125" style="74" customWidth="1"/>
    <col min="6564" max="6564" width="10.7109375" style="74" customWidth="1"/>
    <col min="6565" max="6565" width="0.42578125" style="74" customWidth="1"/>
    <col min="6566" max="6566" width="10.7109375" style="74" customWidth="1"/>
    <col min="6567" max="6567" width="0.42578125" style="74" customWidth="1"/>
    <col min="6568" max="6568" width="10.7109375" style="74" customWidth="1"/>
    <col min="6569" max="6569" width="0.42578125" style="74" customWidth="1"/>
    <col min="6570" max="6570" width="10.7109375" style="74" customWidth="1"/>
    <col min="6571" max="6571" width="0.42578125" style="74" customWidth="1"/>
    <col min="6572" max="6572" width="10.7109375" style="74" customWidth="1"/>
    <col min="6573" max="6573" width="0.42578125" style="74" customWidth="1"/>
    <col min="6574" max="6574" width="10.7109375" style="74" customWidth="1"/>
    <col min="6575" max="6575" width="0.42578125" style="74" customWidth="1"/>
    <col min="6576" max="6576" width="10.7109375" style="74" customWidth="1"/>
    <col min="6577" max="6577" width="0.42578125" style="74" customWidth="1"/>
    <col min="6578" max="6578" width="10.7109375" style="74" customWidth="1"/>
    <col min="6579" max="6579" width="0.42578125" style="74" customWidth="1"/>
    <col min="6580" max="6580" width="10.7109375" style="74" customWidth="1"/>
    <col min="6581" max="6581" width="11.28515625" style="74" customWidth="1"/>
    <col min="6582" max="6804" width="18.5703125" style="74"/>
    <col min="6805" max="6805" width="1.7109375" style="74" customWidth="1"/>
    <col min="6806" max="6806" width="9" style="74" customWidth="1"/>
    <col min="6807" max="6807" width="18.85546875" style="74" customWidth="1"/>
    <col min="6808" max="6808" width="4.85546875" style="74" customWidth="1"/>
    <col min="6809" max="6809" width="0.42578125" style="74" customWidth="1"/>
    <col min="6810" max="6810" width="10.7109375" style="74" customWidth="1"/>
    <col min="6811" max="6811" width="0.42578125" style="74" customWidth="1"/>
    <col min="6812" max="6812" width="10.7109375" style="74" customWidth="1"/>
    <col min="6813" max="6813" width="0.42578125" style="74" customWidth="1"/>
    <col min="6814" max="6814" width="9.42578125" style="74" bestFit="1" customWidth="1"/>
    <col min="6815" max="6815" width="0.42578125" style="74" customWidth="1"/>
    <col min="6816" max="6816" width="9.7109375" style="74" customWidth="1"/>
    <col min="6817" max="6817" width="0.42578125" style="74" customWidth="1"/>
    <col min="6818" max="6818" width="10.7109375" style="74" customWidth="1"/>
    <col min="6819" max="6819" width="0.42578125" style="74" customWidth="1"/>
    <col min="6820" max="6820" width="10.7109375" style="74" customWidth="1"/>
    <col min="6821" max="6821" width="0.42578125" style="74" customWidth="1"/>
    <col min="6822" max="6822" width="10.7109375" style="74" customWidth="1"/>
    <col min="6823" max="6823" width="0.42578125" style="74" customWidth="1"/>
    <col min="6824" max="6824" width="10.7109375" style="74" customWidth="1"/>
    <col min="6825" max="6825" width="0.42578125" style="74" customWidth="1"/>
    <col min="6826" max="6826" width="10.7109375" style="74" customWidth="1"/>
    <col min="6827" max="6827" width="0.42578125" style="74" customWidth="1"/>
    <col min="6828" max="6828" width="10.7109375" style="74" customWidth="1"/>
    <col min="6829" max="6829" width="0.42578125" style="74" customWidth="1"/>
    <col min="6830" max="6830" width="10.7109375" style="74" customWidth="1"/>
    <col min="6831" max="6831" width="0.42578125" style="74" customWidth="1"/>
    <col min="6832" max="6832" width="10.7109375" style="74" customWidth="1"/>
    <col min="6833" max="6833" width="0.42578125" style="74" customWidth="1"/>
    <col min="6834" max="6834" width="10.7109375" style="74" customWidth="1"/>
    <col min="6835" max="6835" width="0.42578125" style="74" customWidth="1"/>
    <col min="6836" max="6836" width="10.7109375" style="74" customWidth="1"/>
    <col min="6837" max="6837" width="11.28515625" style="74" customWidth="1"/>
    <col min="6838" max="7060" width="18.5703125" style="74"/>
    <col min="7061" max="7061" width="1.7109375" style="74" customWidth="1"/>
    <col min="7062" max="7062" width="9" style="74" customWidth="1"/>
    <col min="7063" max="7063" width="18.85546875" style="74" customWidth="1"/>
    <col min="7064" max="7064" width="4.85546875" style="74" customWidth="1"/>
    <col min="7065" max="7065" width="0.42578125" style="74" customWidth="1"/>
    <col min="7066" max="7066" width="10.7109375" style="74" customWidth="1"/>
    <col min="7067" max="7067" width="0.42578125" style="74" customWidth="1"/>
    <col min="7068" max="7068" width="10.7109375" style="74" customWidth="1"/>
    <col min="7069" max="7069" width="0.42578125" style="74" customWidth="1"/>
    <col min="7070" max="7070" width="9.42578125" style="74" bestFit="1" customWidth="1"/>
    <col min="7071" max="7071" width="0.42578125" style="74" customWidth="1"/>
    <col min="7072" max="7072" width="9.7109375" style="74" customWidth="1"/>
    <col min="7073" max="7073" width="0.42578125" style="74" customWidth="1"/>
    <col min="7074" max="7074" width="10.7109375" style="74" customWidth="1"/>
    <col min="7075" max="7075" width="0.42578125" style="74" customWidth="1"/>
    <col min="7076" max="7076" width="10.7109375" style="74" customWidth="1"/>
    <col min="7077" max="7077" width="0.42578125" style="74" customWidth="1"/>
    <col min="7078" max="7078" width="10.7109375" style="74" customWidth="1"/>
    <col min="7079" max="7079" width="0.42578125" style="74" customWidth="1"/>
    <col min="7080" max="7080" width="10.7109375" style="74" customWidth="1"/>
    <col min="7081" max="7081" width="0.42578125" style="74" customWidth="1"/>
    <col min="7082" max="7082" width="10.7109375" style="74" customWidth="1"/>
    <col min="7083" max="7083" width="0.42578125" style="74" customWidth="1"/>
    <col min="7084" max="7084" width="10.7109375" style="74" customWidth="1"/>
    <col min="7085" max="7085" width="0.42578125" style="74" customWidth="1"/>
    <col min="7086" max="7086" width="10.7109375" style="74" customWidth="1"/>
    <col min="7087" max="7087" width="0.42578125" style="74" customWidth="1"/>
    <col min="7088" max="7088" width="10.7109375" style="74" customWidth="1"/>
    <col min="7089" max="7089" width="0.42578125" style="74" customWidth="1"/>
    <col min="7090" max="7090" width="10.7109375" style="74" customWidth="1"/>
    <col min="7091" max="7091" width="0.42578125" style="74" customWidth="1"/>
    <col min="7092" max="7092" width="10.7109375" style="74" customWidth="1"/>
    <col min="7093" max="7093" width="11.28515625" style="74" customWidth="1"/>
    <col min="7094" max="7316" width="18.5703125" style="74"/>
    <col min="7317" max="7317" width="1.7109375" style="74" customWidth="1"/>
    <col min="7318" max="7318" width="9" style="74" customWidth="1"/>
    <col min="7319" max="7319" width="18.85546875" style="74" customWidth="1"/>
    <col min="7320" max="7320" width="4.85546875" style="74" customWidth="1"/>
    <col min="7321" max="7321" width="0.42578125" style="74" customWidth="1"/>
    <col min="7322" max="7322" width="10.7109375" style="74" customWidth="1"/>
    <col min="7323" max="7323" width="0.42578125" style="74" customWidth="1"/>
    <col min="7324" max="7324" width="10.7109375" style="74" customWidth="1"/>
    <col min="7325" max="7325" width="0.42578125" style="74" customWidth="1"/>
    <col min="7326" max="7326" width="9.42578125" style="74" bestFit="1" customWidth="1"/>
    <col min="7327" max="7327" width="0.42578125" style="74" customWidth="1"/>
    <col min="7328" max="7328" width="9.7109375" style="74" customWidth="1"/>
    <col min="7329" max="7329" width="0.42578125" style="74" customWidth="1"/>
    <col min="7330" max="7330" width="10.7109375" style="74" customWidth="1"/>
    <col min="7331" max="7331" width="0.42578125" style="74" customWidth="1"/>
    <col min="7332" max="7332" width="10.7109375" style="74" customWidth="1"/>
    <col min="7333" max="7333" width="0.42578125" style="74" customWidth="1"/>
    <col min="7334" max="7334" width="10.7109375" style="74" customWidth="1"/>
    <col min="7335" max="7335" width="0.42578125" style="74" customWidth="1"/>
    <col min="7336" max="7336" width="10.7109375" style="74" customWidth="1"/>
    <col min="7337" max="7337" width="0.42578125" style="74" customWidth="1"/>
    <col min="7338" max="7338" width="10.7109375" style="74" customWidth="1"/>
    <col min="7339" max="7339" width="0.42578125" style="74" customWidth="1"/>
    <col min="7340" max="7340" width="10.7109375" style="74" customWidth="1"/>
    <col min="7341" max="7341" width="0.42578125" style="74" customWidth="1"/>
    <col min="7342" max="7342" width="10.7109375" style="74" customWidth="1"/>
    <col min="7343" max="7343" width="0.42578125" style="74" customWidth="1"/>
    <col min="7344" max="7344" width="10.7109375" style="74" customWidth="1"/>
    <col min="7345" max="7345" width="0.42578125" style="74" customWidth="1"/>
    <col min="7346" max="7346" width="10.7109375" style="74" customWidth="1"/>
    <col min="7347" max="7347" width="0.42578125" style="74" customWidth="1"/>
    <col min="7348" max="7348" width="10.7109375" style="74" customWidth="1"/>
    <col min="7349" max="7349" width="11.28515625" style="74" customWidth="1"/>
    <col min="7350" max="7572" width="18.5703125" style="74"/>
    <col min="7573" max="7573" width="1.7109375" style="74" customWidth="1"/>
    <col min="7574" max="7574" width="9" style="74" customWidth="1"/>
    <col min="7575" max="7575" width="18.85546875" style="74" customWidth="1"/>
    <col min="7576" max="7576" width="4.85546875" style="74" customWidth="1"/>
    <col min="7577" max="7577" width="0.42578125" style="74" customWidth="1"/>
    <col min="7578" max="7578" width="10.7109375" style="74" customWidth="1"/>
    <col min="7579" max="7579" width="0.42578125" style="74" customWidth="1"/>
    <col min="7580" max="7580" width="10.7109375" style="74" customWidth="1"/>
    <col min="7581" max="7581" width="0.42578125" style="74" customWidth="1"/>
    <col min="7582" max="7582" width="9.42578125" style="74" bestFit="1" customWidth="1"/>
    <col min="7583" max="7583" width="0.42578125" style="74" customWidth="1"/>
    <col min="7584" max="7584" width="9.7109375" style="74" customWidth="1"/>
    <col min="7585" max="7585" width="0.42578125" style="74" customWidth="1"/>
    <col min="7586" max="7586" width="10.7109375" style="74" customWidth="1"/>
    <col min="7587" max="7587" width="0.42578125" style="74" customWidth="1"/>
    <col min="7588" max="7588" width="10.7109375" style="74" customWidth="1"/>
    <col min="7589" max="7589" width="0.42578125" style="74" customWidth="1"/>
    <col min="7590" max="7590" width="10.7109375" style="74" customWidth="1"/>
    <col min="7591" max="7591" width="0.42578125" style="74" customWidth="1"/>
    <col min="7592" max="7592" width="10.7109375" style="74" customWidth="1"/>
    <col min="7593" max="7593" width="0.42578125" style="74" customWidth="1"/>
    <col min="7594" max="7594" width="10.7109375" style="74" customWidth="1"/>
    <col min="7595" max="7595" width="0.42578125" style="74" customWidth="1"/>
    <col min="7596" max="7596" width="10.7109375" style="74" customWidth="1"/>
    <col min="7597" max="7597" width="0.42578125" style="74" customWidth="1"/>
    <col min="7598" max="7598" width="10.7109375" style="74" customWidth="1"/>
    <col min="7599" max="7599" width="0.42578125" style="74" customWidth="1"/>
    <col min="7600" max="7600" width="10.7109375" style="74" customWidth="1"/>
    <col min="7601" max="7601" width="0.42578125" style="74" customWidth="1"/>
    <col min="7602" max="7602" width="10.7109375" style="74" customWidth="1"/>
    <col min="7603" max="7603" width="0.42578125" style="74" customWidth="1"/>
    <col min="7604" max="7604" width="10.7109375" style="74" customWidth="1"/>
    <col min="7605" max="7605" width="11.28515625" style="74" customWidth="1"/>
    <col min="7606" max="7828" width="18.5703125" style="74"/>
    <col min="7829" max="7829" width="1.7109375" style="74" customWidth="1"/>
    <col min="7830" max="7830" width="9" style="74" customWidth="1"/>
    <col min="7831" max="7831" width="18.85546875" style="74" customWidth="1"/>
    <col min="7832" max="7832" width="4.85546875" style="74" customWidth="1"/>
    <col min="7833" max="7833" width="0.42578125" style="74" customWidth="1"/>
    <col min="7834" max="7834" width="10.7109375" style="74" customWidth="1"/>
    <col min="7835" max="7835" width="0.42578125" style="74" customWidth="1"/>
    <col min="7836" max="7836" width="10.7109375" style="74" customWidth="1"/>
    <col min="7837" max="7837" width="0.42578125" style="74" customWidth="1"/>
    <col min="7838" max="7838" width="9.42578125" style="74" bestFit="1" customWidth="1"/>
    <col min="7839" max="7839" width="0.42578125" style="74" customWidth="1"/>
    <col min="7840" max="7840" width="9.7109375" style="74" customWidth="1"/>
    <col min="7841" max="7841" width="0.42578125" style="74" customWidth="1"/>
    <col min="7842" max="7842" width="10.7109375" style="74" customWidth="1"/>
    <col min="7843" max="7843" width="0.42578125" style="74" customWidth="1"/>
    <col min="7844" max="7844" width="10.7109375" style="74" customWidth="1"/>
    <col min="7845" max="7845" width="0.42578125" style="74" customWidth="1"/>
    <col min="7846" max="7846" width="10.7109375" style="74" customWidth="1"/>
    <col min="7847" max="7847" width="0.42578125" style="74" customWidth="1"/>
    <col min="7848" max="7848" width="10.7109375" style="74" customWidth="1"/>
    <col min="7849" max="7849" width="0.42578125" style="74" customWidth="1"/>
    <col min="7850" max="7850" width="10.7109375" style="74" customWidth="1"/>
    <col min="7851" max="7851" width="0.42578125" style="74" customWidth="1"/>
    <col min="7852" max="7852" width="10.7109375" style="74" customWidth="1"/>
    <col min="7853" max="7853" width="0.42578125" style="74" customWidth="1"/>
    <col min="7854" max="7854" width="10.7109375" style="74" customWidth="1"/>
    <col min="7855" max="7855" width="0.42578125" style="74" customWidth="1"/>
    <col min="7856" max="7856" width="10.7109375" style="74" customWidth="1"/>
    <col min="7857" max="7857" width="0.42578125" style="74" customWidth="1"/>
    <col min="7858" max="7858" width="10.7109375" style="74" customWidth="1"/>
    <col min="7859" max="7859" width="0.42578125" style="74" customWidth="1"/>
    <col min="7860" max="7860" width="10.7109375" style="74" customWidth="1"/>
    <col min="7861" max="7861" width="11.28515625" style="74" customWidth="1"/>
    <col min="7862" max="8084" width="18.5703125" style="74"/>
    <col min="8085" max="8085" width="1.7109375" style="74" customWidth="1"/>
    <col min="8086" max="8086" width="9" style="74" customWidth="1"/>
    <col min="8087" max="8087" width="18.85546875" style="74" customWidth="1"/>
    <col min="8088" max="8088" width="4.85546875" style="74" customWidth="1"/>
    <col min="8089" max="8089" width="0.42578125" style="74" customWidth="1"/>
    <col min="8090" max="8090" width="10.7109375" style="74" customWidth="1"/>
    <col min="8091" max="8091" width="0.42578125" style="74" customWidth="1"/>
    <col min="8092" max="8092" width="10.7109375" style="74" customWidth="1"/>
    <col min="8093" max="8093" width="0.42578125" style="74" customWidth="1"/>
    <col min="8094" max="8094" width="9.42578125" style="74" bestFit="1" customWidth="1"/>
    <col min="8095" max="8095" width="0.42578125" style="74" customWidth="1"/>
    <col min="8096" max="8096" width="9.7109375" style="74" customWidth="1"/>
    <col min="8097" max="8097" width="0.42578125" style="74" customWidth="1"/>
    <col min="8098" max="8098" width="10.7109375" style="74" customWidth="1"/>
    <col min="8099" max="8099" width="0.42578125" style="74" customWidth="1"/>
    <col min="8100" max="8100" width="10.7109375" style="74" customWidth="1"/>
    <col min="8101" max="8101" width="0.42578125" style="74" customWidth="1"/>
    <col min="8102" max="8102" width="10.7109375" style="74" customWidth="1"/>
    <col min="8103" max="8103" width="0.42578125" style="74" customWidth="1"/>
    <col min="8104" max="8104" width="10.7109375" style="74" customWidth="1"/>
    <col min="8105" max="8105" width="0.42578125" style="74" customWidth="1"/>
    <col min="8106" max="8106" width="10.7109375" style="74" customWidth="1"/>
    <col min="8107" max="8107" width="0.42578125" style="74" customWidth="1"/>
    <col min="8108" max="8108" width="10.7109375" style="74" customWidth="1"/>
    <col min="8109" max="8109" width="0.42578125" style="74" customWidth="1"/>
    <col min="8110" max="8110" width="10.7109375" style="74" customWidth="1"/>
    <col min="8111" max="8111" width="0.42578125" style="74" customWidth="1"/>
    <col min="8112" max="8112" width="10.7109375" style="74" customWidth="1"/>
    <col min="8113" max="8113" width="0.42578125" style="74" customWidth="1"/>
    <col min="8114" max="8114" width="10.7109375" style="74" customWidth="1"/>
    <col min="8115" max="8115" width="0.42578125" style="74" customWidth="1"/>
    <col min="8116" max="8116" width="10.7109375" style="74" customWidth="1"/>
    <col min="8117" max="8117" width="11.28515625" style="74" customWidth="1"/>
    <col min="8118" max="8340" width="18.5703125" style="74"/>
    <col min="8341" max="8341" width="1.7109375" style="74" customWidth="1"/>
    <col min="8342" max="8342" width="9" style="74" customWidth="1"/>
    <col min="8343" max="8343" width="18.85546875" style="74" customWidth="1"/>
    <col min="8344" max="8344" width="4.85546875" style="74" customWidth="1"/>
    <col min="8345" max="8345" width="0.42578125" style="74" customWidth="1"/>
    <col min="8346" max="8346" width="10.7109375" style="74" customWidth="1"/>
    <col min="8347" max="8347" width="0.42578125" style="74" customWidth="1"/>
    <col min="8348" max="8348" width="10.7109375" style="74" customWidth="1"/>
    <col min="8349" max="8349" width="0.42578125" style="74" customWidth="1"/>
    <col min="8350" max="8350" width="9.42578125" style="74" bestFit="1" customWidth="1"/>
    <col min="8351" max="8351" width="0.42578125" style="74" customWidth="1"/>
    <col min="8352" max="8352" width="9.7109375" style="74" customWidth="1"/>
    <col min="8353" max="8353" width="0.42578125" style="74" customWidth="1"/>
    <col min="8354" max="8354" width="10.7109375" style="74" customWidth="1"/>
    <col min="8355" max="8355" width="0.42578125" style="74" customWidth="1"/>
    <col min="8356" max="8356" width="10.7109375" style="74" customWidth="1"/>
    <col min="8357" max="8357" width="0.42578125" style="74" customWidth="1"/>
    <col min="8358" max="8358" width="10.7109375" style="74" customWidth="1"/>
    <col min="8359" max="8359" width="0.42578125" style="74" customWidth="1"/>
    <col min="8360" max="8360" width="10.7109375" style="74" customWidth="1"/>
    <col min="8361" max="8361" width="0.42578125" style="74" customWidth="1"/>
    <col min="8362" max="8362" width="10.7109375" style="74" customWidth="1"/>
    <col min="8363" max="8363" width="0.42578125" style="74" customWidth="1"/>
    <col min="8364" max="8364" width="10.7109375" style="74" customWidth="1"/>
    <col min="8365" max="8365" width="0.42578125" style="74" customWidth="1"/>
    <col min="8366" max="8366" width="10.7109375" style="74" customWidth="1"/>
    <col min="8367" max="8367" width="0.42578125" style="74" customWidth="1"/>
    <col min="8368" max="8368" width="10.7109375" style="74" customWidth="1"/>
    <col min="8369" max="8369" width="0.42578125" style="74" customWidth="1"/>
    <col min="8370" max="8370" width="10.7109375" style="74" customWidth="1"/>
    <col min="8371" max="8371" width="0.42578125" style="74" customWidth="1"/>
    <col min="8372" max="8372" width="10.7109375" style="74" customWidth="1"/>
    <col min="8373" max="8373" width="11.28515625" style="74" customWidth="1"/>
    <col min="8374" max="8596" width="18.5703125" style="74"/>
    <col min="8597" max="8597" width="1.7109375" style="74" customWidth="1"/>
    <col min="8598" max="8598" width="9" style="74" customWidth="1"/>
    <col min="8599" max="8599" width="18.85546875" style="74" customWidth="1"/>
    <col min="8600" max="8600" width="4.85546875" style="74" customWidth="1"/>
    <col min="8601" max="8601" width="0.42578125" style="74" customWidth="1"/>
    <col min="8602" max="8602" width="10.7109375" style="74" customWidth="1"/>
    <col min="8603" max="8603" width="0.42578125" style="74" customWidth="1"/>
    <col min="8604" max="8604" width="10.7109375" style="74" customWidth="1"/>
    <col min="8605" max="8605" width="0.42578125" style="74" customWidth="1"/>
    <col min="8606" max="8606" width="9.42578125" style="74" bestFit="1" customWidth="1"/>
    <col min="8607" max="8607" width="0.42578125" style="74" customWidth="1"/>
    <col min="8608" max="8608" width="9.7109375" style="74" customWidth="1"/>
    <col min="8609" max="8609" width="0.42578125" style="74" customWidth="1"/>
    <col min="8610" max="8610" width="10.7109375" style="74" customWidth="1"/>
    <col min="8611" max="8611" width="0.42578125" style="74" customWidth="1"/>
    <col min="8612" max="8612" width="10.7109375" style="74" customWidth="1"/>
    <col min="8613" max="8613" width="0.42578125" style="74" customWidth="1"/>
    <col min="8614" max="8614" width="10.7109375" style="74" customWidth="1"/>
    <col min="8615" max="8615" width="0.42578125" style="74" customWidth="1"/>
    <col min="8616" max="8616" width="10.7109375" style="74" customWidth="1"/>
    <col min="8617" max="8617" width="0.42578125" style="74" customWidth="1"/>
    <col min="8618" max="8618" width="10.7109375" style="74" customWidth="1"/>
    <col min="8619" max="8619" width="0.42578125" style="74" customWidth="1"/>
    <col min="8620" max="8620" width="10.7109375" style="74" customWidth="1"/>
    <col min="8621" max="8621" width="0.42578125" style="74" customWidth="1"/>
    <col min="8622" max="8622" width="10.7109375" style="74" customWidth="1"/>
    <col min="8623" max="8623" width="0.42578125" style="74" customWidth="1"/>
    <col min="8624" max="8624" width="10.7109375" style="74" customWidth="1"/>
    <col min="8625" max="8625" width="0.42578125" style="74" customWidth="1"/>
    <col min="8626" max="8626" width="10.7109375" style="74" customWidth="1"/>
    <col min="8627" max="8627" width="0.42578125" style="74" customWidth="1"/>
    <col min="8628" max="8628" width="10.7109375" style="74" customWidth="1"/>
    <col min="8629" max="8629" width="11.28515625" style="74" customWidth="1"/>
    <col min="8630" max="8852" width="18.5703125" style="74"/>
    <col min="8853" max="8853" width="1.7109375" style="74" customWidth="1"/>
    <col min="8854" max="8854" width="9" style="74" customWidth="1"/>
    <col min="8855" max="8855" width="18.85546875" style="74" customWidth="1"/>
    <col min="8856" max="8856" width="4.85546875" style="74" customWidth="1"/>
    <col min="8857" max="8857" width="0.42578125" style="74" customWidth="1"/>
    <col min="8858" max="8858" width="10.7109375" style="74" customWidth="1"/>
    <col min="8859" max="8859" width="0.42578125" style="74" customWidth="1"/>
    <col min="8860" max="8860" width="10.7109375" style="74" customWidth="1"/>
    <col min="8861" max="8861" width="0.42578125" style="74" customWidth="1"/>
    <col min="8862" max="8862" width="9.42578125" style="74" bestFit="1" customWidth="1"/>
    <col min="8863" max="8863" width="0.42578125" style="74" customWidth="1"/>
    <col min="8864" max="8864" width="9.7109375" style="74" customWidth="1"/>
    <col min="8865" max="8865" width="0.42578125" style="74" customWidth="1"/>
    <col min="8866" max="8866" width="10.7109375" style="74" customWidth="1"/>
    <col min="8867" max="8867" width="0.42578125" style="74" customWidth="1"/>
    <col min="8868" max="8868" width="10.7109375" style="74" customWidth="1"/>
    <col min="8869" max="8869" width="0.42578125" style="74" customWidth="1"/>
    <col min="8870" max="8870" width="10.7109375" style="74" customWidth="1"/>
    <col min="8871" max="8871" width="0.42578125" style="74" customWidth="1"/>
    <col min="8872" max="8872" width="10.7109375" style="74" customWidth="1"/>
    <col min="8873" max="8873" width="0.42578125" style="74" customWidth="1"/>
    <col min="8874" max="8874" width="10.7109375" style="74" customWidth="1"/>
    <col min="8875" max="8875" width="0.42578125" style="74" customWidth="1"/>
    <col min="8876" max="8876" width="10.7109375" style="74" customWidth="1"/>
    <col min="8877" max="8877" width="0.42578125" style="74" customWidth="1"/>
    <col min="8878" max="8878" width="10.7109375" style="74" customWidth="1"/>
    <col min="8879" max="8879" width="0.42578125" style="74" customWidth="1"/>
    <col min="8880" max="8880" width="10.7109375" style="74" customWidth="1"/>
    <col min="8881" max="8881" width="0.42578125" style="74" customWidth="1"/>
    <col min="8882" max="8882" width="10.7109375" style="74" customWidth="1"/>
    <col min="8883" max="8883" width="0.42578125" style="74" customWidth="1"/>
    <col min="8884" max="8884" width="10.7109375" style="74" customWidth="1"/>
    <col min="8885" max="8885" width="11.28515625" style="74" customWidth="1"/>
    <col min="8886" max="9108" width="18.5703125" style="74"/>
    <col min="9109" max="9109" width="1.7109375" style="74" customWidth="1"/>
    <col min="9110" max="9110" width="9" style="74" customWidth="1"/>
    <col min="9111" max="9111" width="18.85546875" style="74" customWidth="1"/>
    <col min="9112" max="9112" width="4.85546875" style="74" customWidth="1"/>
    <col min="9113" max="9113" width="0.42578125" style="74" customWidth="1"/>
    <col min="9114" max="9114" width="10.7109375" style="74" customWidth="1"/>
    <col min="9115" max="9115" width="0.42578125" style="74" customWidth="1"/>
    <col min="9116" max="9116" width="10.7109375" style="74" customWidth="1"/>
    <col min="9117" max="9117" width="0.42578125" style="74" customWidth="1"/>
    <col min="9118" max="9118" width="9.42578125" style="74" bestFit="1" customWidth="1"/>
    <col min="9119" max="9119" width="0.42578125" style="74" customWidth="1"/>
    <col min="9120" max="9120" width="9.7109375" style="74" customWidth="1"/>
    <col min="9121" max="9121" width="0.42578125" style="74" customWidth="1"/>
    <col min="9122" max="9122" width="10.7109375" style="74" customWidth="1"/>
    <col min="9123" max="9123" width="0.42578125" style="74" customWidth="1"/>
    <col min="9124" max="9124" width="10.7109375" style="74" customWidth="1"/>
    <col min="9125" max="9125" width="0.42578125" style="74" customWidth="1"/>
    <col min="9126" max="9126" width="10.7109375" style="74" customWidth="1"/>
    <col min="9127" max="9127" width="0.42578125" style="74" customWidth="1"/>
    <col min="9128" max="9128" width="10.7109375" style="74" customWidth="1"/>
    <col min="9129" max="9129" width="0.42578125" style="74" customWidth="1"/>
    <col min="9130" max="9130" width="10.7109375" style="74" customWidth="1"/>
    <col min="9131" max="9131" width="0.42578125" style="74" customWidth="1"/>
    <col min="9132" max="9132" width="10.7109375" style="74" customWidth="1"/>
    <col min="9133" max="9133" width="0.42578125" style="74" customWidth="1"/>
    <col min="9134" max="9134" width="10.7109375" style="74" customWidth="1"/>
    <col min="9135" max="9135" width="0.42578125" style="74" customWidth="1"/>
    <col min="9136" max="9136" width="10.7109375" style="74" customWidth="1"/>
    <col min="9137" max="9137" width="0.42578125" style="74" customWidth="1"/>
    <col min="9138" max="9138" width="10.7109375" style="74" customWidth="1"/>
    <col min="9139" max="9139" width="0.42578125" style="74" customWidth="1"/>
    <col min="9140" max="9140" width="10.7109375" style="74" customWidth="1"/>
    <col min="9141" max="9141" width="11.28515625" style="74" customWidth="1"/>
    <col min="9142" max="9364" width="18.5703125" style="74"/>
    <col min="9365" max="9365" width="1.7109375" style="74" customWidth="1"/>
    <col min="9366" max="9366" width="9" style="74" customWidth="1"/>
    <col min="9367" max="9367" width="18.85546875" style="74" customWidth="1"/>
    <col min="9368" max="9368" width="4.85546875" style="74" customWidth="1"/>
    <col min="9369" max="9369" width="0.42578125" style="74" customWidth="1"/>
    <col min="9370" max="9370" width="10.7109375" style="74" customWidth="1"/>
    <col min="9371" max="9371" width="0.42578125" style="74" customWidth="1"/>
    <col min="9372" max="9372" width="10.7109375" style="74" customWidth="1"/>
    <col min="9373" max="9373" width="0.42578125" style="74" customWidth="1"/>
    <col min="9374" max="9374" width="9.42578125" style="74" bestFit="1" customWidth="1"/>
    <col min="9375" max="9375" width="0.42578125" style="74" customWidth="1"/>
    <col min="9376" max="9376" width="9.7109375" style="74" customWidth="1"/>
    <col min="9377" max="9377" width="0.42578125" style="74" customWidth="1"/>
    <col min="9378" max="9378" width="10.7109375" style="74" customWidth="1"/>
    <col min="9379" max="9379" width="0.42578125" style="74" customWidth="1"/>
    <col min="9380" max="9380" width="10.7109375" style="74" customWidth="1"/>
    <col min="9381" max="9381" width="0.42578125" style="74" customWidth="1"/>
    <col min="9382" max="9382" width="10.7109375" style="74" customWidth="1"/>
    <col min="9383" max="9383" width="0.42578125" style="74" customWidth="1"/>
    <col min="9384" max="9384" width="10.7109375" style="74" customWidth="1"/>
    <col min="9385" max="9385" width="0.42578125" style="74" customWidth="1"/>
    <col min="9386" max="9386" width="10.7109375" style="74" customWidth="1"/>
    <col min="9387" max="9387" width="0.42578125" style="74" customWidth="1"/>
    <col min="9388" max="9388" width="10.7109375" style="74" customWidth="1"/>
    <col min="9389" max="9389" width="0.42578125" style="74" customWidth="1"/>
    <col min="9390" max="9390" width="10.7109375" style="74" customWidth="1"/>
    <col min="9391" max="9391" width="0.42578125" style="74" customWidth="1"/>
    <col min="9392" max="9392" width="10.7109375" style="74" customWidth="1"/>
    <col min="9393" max="9393" width="0.42578125" style="74" customWidth="1"/>
    <col min="9394" max="9394" width="10.7109375" style="74" customWidth="1"/>
    <col min="9395" max="9395" width="0.42578125" style="74" customWidth="1"/>
    <col min="9396" max="9396" width="10.7109375" style="74" customWidth="1"/>
    <col min="9397" max="9397" width="11.28515625" style="74" customWidth="1"/>
    <col min="9398" max="9620" width="18.5703125" style="74"/>
    <col min="9621" max="9621" width="1.7109375" style="74" customWidth="1"/>
    <col min="9622" max="9622" width="9" style="74" customWidth="1"/>
    <col min="9623" max="9623" width="18.85546875" style="74" customWidth="1"/>
    <col min="9624" max="9624" width="4.85546875" style="74" customWidth="1"/>
    <col min="9625" max="9625" width="0.42578125" style="74" customWidth="1"/>
    <col min="9626" max="9626" width="10.7109375" style="74" customWidth="1"/>
    <col min="9627" max="9627" width="0.42578125" style="74" customWidth="1"/>
    <col min="9628" max="9628" width="10.7109375" style="74" customWidth="1"/>
    <col min="9629" max="9629" width="0.42578125" style="74" customWidth="1"/>
    <col min="9630" max="9630" width="9.42578125" style="74" bestFit="1" customWidth="1"/>
    <col min="9631" max="9631" width="0.42578125" style="74" customWidth="1"/>
    <col min="9632" max="9632" width="9.7109375" style="74" customWidth="1"/>
    <col min="9633" max="9633" width="0.42578125" style="74" customWidth="1"/>
    <col min="9634" max="9634" width="10.7109375" style="74" customWidth="1"/>
    <col min="9635" max="9635" width="0.42578125" style="74" customWidth="1"/>
    <col min="9636" max="9636" width="10.7109375" style="74" customWidth="1"/>
    <col min="9637" max="9637" width="0.42578125" style="74" customWidth="1"/>
    <col min="9638" max="9638" width="10.7109375" style="74" customWidth="1"/>
    <col min="9639" max="9639" width="0.42578125" style="74" customWidth="1"/>
    <col min="9640" max="9640" width="10.7109375" style="74" customWidth="1"/>
    <col min="9641" max="9641" width="0.42578125" style="74" customWidth="1"/>
    <col min="9642" max="9642" width="10.7109375" style="74" customWidth="1"/>
    <col min="9643" max="9643" width="0.42578125" style="74" customWidth="1"/>
    <col min="9644" max="9644" width="10.7109375" style="74" customWidth="1"/>
    <col min="9645" max="9645" width="0.42578125" style="74" customWidth="1"/>
    <col min="9646" max="9646" width="10.7109375" style="74" customWidth="1"/>
    <col min="9647" max="9647" width="0.42578125" style="74" customWidth="1"/>
    <col min="9648" max="9648" width="10.7109375" style="74" customWidth="1"/>
    <col min="9649" max="9649" width="0.42578125" style="74" customWidth="1"/>
    <col min="9650" max="9650" width="10.7109375" style="74" customWidth="1"/>
    <col min="9651" max="9651" width="0.42578125" style="74" customWidth="1"/>
    <col min="9652" max="9652" width="10.7109375" style="74" customWidth="1"/>
    <col min="9653" max="9653" width="11.28515625" style="74" customWidth="1"/>
    <col min="9654" max="9876" width="18.5703125" style="74"/>
    <col min="9877" max="9877" width="1.7109375" style="74" customWidth="1"/>
    <col min="9878" max="9878" width="9" style="74" customWidth="1"/>
    <col min="9879" max="9879" width="18.85546875" style="74" customWidth="1"/>
    <col min="9880" max="9880" width="4.85546875" style="74" customWidth="1"/>
    <col min="9881" max="9881" width="0.42578125" style="74" customWidth="1"/>
    <col min="9882" max="9882" width="10.7109375" style="74" customWidth="1"/>
    <col min="9883" max="9883" width="0.42578125" style="74" customWidth="1"/>
    <col min="9884" max="9884" width="10.7109375" style="74" customWidth="1"/>
    <col min="9885" max="9885" width="0.42578125" style="74" customWidth="1"/>
    <col min="9886" max="9886" width="9.42578125" style="74" bestFit="1" customWidth="1"/>
    <col min="9887" max="9887" width="0.42578125" style="74" customWidth="1"/>
    <col min="9888" max="9888" width="9.7109375" style="74" customWidth="1"/>
    <col min="9889" max="9889" width="0.42578125" style="74" customWidth="1"/>
    <col min="9890" max="9890" width="10.7109375" style="74" customWidth="1"/>
    <col min="9891" max="9891" width="0.42578125" style="74" customWidth="1"/>
    <col min="9892" max="9892" width="10.7109375" style="74" customWidth="1"/>
    <col min="9893" max="9893" width="0.42578125" style="74" customWidth="1"/>
    <col min="9894" max="9894" width="10.7109375" style="74" customWidth="1"/>
    <col min="9895" max="9895" width="0.42578125" style="74" customWidth="1"/>
    <col min="9896" max="9896" width="10.7109375" style="74" customWidth="1"/>
    <col min="9897" max="9897" width="0.42578125" style="74" customWidth="1"/>
    <col min="9898" max="9898" width="10.7109375" style="74" customWidth="1"/>
    <col min="9899" max="9899" width="0.42578125" style="74" customWidth="1"/>
    <col min="9900" max="9900" width="10.7109375" style="74" customWidth="1"/>
    <col min="9901" max="9901" width="0.42578125" style="74" customWidth="1"/>
    <col min="9902" max="9902" width="10.7109375" style="74" customWidth="1"/>
    <col min="9903" max="9903" width="0.42578125" style="74" customWidth="1"/>
    <col min="9904" max="9904" width="10.7109375" style="74" customWidth="1"/>
    <col min="9905" max="9905" width="0.42578125" style="74" customWidth="1"/>
    <col min="9906" max="9906" width="10.7109375" style="74" customWidth="1"/>
    <col min="9907" max="9907" width="0.42578125" style="74" customWidth="1"/>
    <col min="9908" max="9908" width="10.7109375" style="74" customWidth="1"/>
    <col min="9909" max="9909" width="11.28515625" style="74" customWidth="1"/>
    <col min="9910" max="10132" width="18.5703125" style="74"/>
    <col min="10133" max="10133" width="1.7109375" style="74" customWidth="1"/>
    <col min="10134" max="10134" width="9" style="74" customWidth="1"/>
    <col min="10135" max="10135" width="18.85546875" style="74" customWidth="1"/>
    <col min="10136" max="10136" width="4.85546875" style="74" customWidth="1"/>
    <col min="10137" max="10137" width="0.42578125" style="74" customWidth="1"/>
    <col min="10138" max="10138" width="10.7109375" style="74" customWidth="1"/>
    <col min="10139" max="10139" width="0.42578125" style="74" customWidth="1"/>
    <col min="10140" max="10140" width="10.7109375" style="74" customWidth="1"/>
    <col min="10141" max="10141" width="0.42578125" style="74" customWidth="1"/>
    <col min="10142" max="10142" width="9.42578125" style="74" bestFit="1" customWidth="1"/>
    <col min="10143" max="10143" width="0.42578125" style="74" customWidth="1"/>
    <col min="10144" max="10144" width="9.7109375" style="74" customWidth="1"/>
    <col min="10145" max="10145" width="0.42578125" style="74" customWidth="1"/>
    <col min="10146" max="10146" width="10.7109375" style="74" customWidth="1"/>
    <col min="10147" max="10147" width="0.42578125" style="74" customWidth="1"/>
    <col min="10148" max="10148" width="10.7109375" style="74" customWidth="1"/>
    <col min="10149" max="10149" width="0.42578125" style="74" customWidth="1"/>
    <col min="10150" max="10150" width="10.7109375" style="74" customWidth="1"/>
    <col min="10151" max="10151" width="0.42578125" style="74" customWidth="1"/>
    <col min="10152" max="10152" width="10.7109375" style="74" customWidth="1"/>
    <col min="10153" max="10153" width="0.42578125" style="74" customWidth="1"/>
    <col min="10154" max="10154" width="10.7109375" style="74" customWidth="1"/>
    <col min="10155" max="10155" width="0.42578125" style="74" customWidth="1"/>
    <col min="10156" max="10156" width="10.7109375" style="74" customWidth="1"/>
    <col min="10157" max="10157" width="0.42578125" style="74" customWidth="1"/>
    <col min="10158" max="10158" width="10.7109375" style="74" customWidth="1"/>
    <col min="10159" max="10159" width="0.42578125" style="74" customWidth="1"/>
    <col min="10160" max="10160" width="10.7109375" style="74" customWidth="1"/>
    <col min="10161" max="10161" width="0.42578125" style="74" customWidth="1"/>
    <col min="10162" max="10162" width="10.7109375" style="74" customWidth="1"/>
    <col min="10163" max="10163" width="0.42578125" style="74" customWidth="1"/>
    <col min="10164" max="10164" width="10.7109375" style="74" customWidth="1"/>
    <col min="10165" max="10165" width="11.28515625" style="74" customWidth="1"/>
    <col min="10166" max="10388" width="18.5703125" style="74"/>
    <col min="10389" max="10389" width="1.7109375" style="74" customWidth="1"/>
    <col min="10390" max="10390" width="9" style="74" customWidth="1"/>
    <col min="10391" max="10391" width="18.85546875" style="74" customWidth="1"/>
    <col min="10392" max="10392" width="4.85546875" style="74" customWidth="1"/>
    <col min="10393" max="10393" width="0.42578125" style="74" customWidth="1"/>
    <col min="10394" max="10394" width="10.7109375" style="74" customWidth="1"/>
    <col min="10395" max="10395" width="0.42578125" style="74" customWidth="1"/>
    <col min="10396" max="10396" width="10.7109375" style="74" customWidth="1"/>
    <col min="10397" max="10397" width="0.42578125" style="74" customWidth="1"/>
    <col min="10398" max="10398" width="9.42578125" style="74" bestFit="1" customWidth="1"/>
    <col min="10399" max="10399" width="0.42578125" style="74" customWidth="1"/>
    <col min="10400" max="10400" width="9.7109375" style="74" customWidth="1"/>
    <col min="10401" max="10401" width="0.42578125" style="74" customWidth="1"/>
    <col min="10402" max="10402" width="10.7109375" style="74" customWidth="1"/>
    <col min="10403" max="10403" width="0.42578125" style="74" customWidth="1"/>
    <col min="10404" max="10404" width="10.7109375" style="74" customWidth="1"/>
    <col min="10405" max="10405" width="0.42578125" style="74" customWidth="1"/>
    <col min="10406" max="10406" width="10.7109375" style="74" customWidth="1"/>
    <col min="10407" max="10407" width="0.42578125" style="74" customWidth="1"/>
    <col min="10408" max="10408" width="10.7109375" style="74" customWidth="1"/>
    <col min="10409" max="10409" width="0.42578125" style="74" customWidth="1"/>
    <col min="10410" max="10410" width="10.7109375" style="74" customWidth="1"/>
    <col min="10411" max="10411" width="0.42578125" style="74" customWidth="1"/>
    <col min="10412" max="10412" width="10.7109375" style="74" customWidth="1"/>
    <col min="10413" max="10413" width="0.42578125" style="74" customWidth="1"/>
    <col min="10414" max="10414" width="10.7109375" style="74" customWidth="1"/>
    <col min="10415" max="10415" width="0.42578125" style="74" customWidth="1"/>
    <col min="10416" max="10416" width="10.7109375" style="74" customWidth="1"/>
    <col min="10417" max="10417" width="0.42578125" style="74" customWidth="1"/>
    <col min="10418" max="10418" width="10.7109375" style="74" customWidth="1"/>
    <col min="10419" max="10419" width="0.42578125" style="74" customWidth="1"/>
    <col min="10420" max="10420" width="10.7109375" style="74" customWidth="1"/>
    <col min="10421" max="10421" width="11.28515625" style="74" customWidth="1"/>
    <col min="10422" max="10644" width="18.5703125" style="74"/>
    <col min="10645" max="10645" width="1.7109375" style="74" customWidth="1"/>
    <col min="10646" max="10646" width="9" style="74" customWidth="1"/>
    <col min="10647" max="10647" width="18.85546875" style="74" customWidth="1"/>
    <col min="10648" max="10648" width="4.85546875" style="74" customWidth="1"/>
    <col min="10649" max="10649" width="0.42578125" style="74" customWidth="1"/>
    <col min="10650" max="10650" width="10.7109375" style="74" customWidth="1"/>
    <col min="10651" max="10651" width="0.42578125" style="74" customWidth="1"/>
    <col min="10652" max="10652" width="10.7109375" style="74" customWidth="1"/>
    <col min="10653" max="10653" width="0.42578125" style="74" customWidth="1"/>
    <col min="10654" max="10654" width="9.42578125" style="74" bestFit="1" customWidth="1"/>
    <col min="10655" max="10655" width="0.42578125" style="74" customWidth="1"/>
    <col min="10656" max="10656" width="9.7109375" style="74" customWidth="1"/>
    <col min="10657" max="10657" width="0.42578125" style="74" customWidth="1"/>
    <col min="10658" max="10658" width="10.7109375" style="74" customWidth="1"/>
    <col min="10659" max="10659" width="0.42578125" style="74" customWidth="1"/>
    <col min="10660" max="10660" width="10.7109375" style="74" customWidth="1"/>
    <col min="10661" max="10661" width="0.42578125" style="74" customWidth="1"/>
    <col min="10662" max="10662" width="10.7109375" style="74" customWidth="1"/>
    <col min="10663" max="10663" width="0.42578125" style="74" customWidth="1"/>
    <col min="10664" max="10664" width="10.7109375" style="74" customWidth="1"/>
    <col min="10665" max="10665" width="0.42578125" style="74" customWidth="1"/>
    <col min="10666" max="10666" width="10.7109375" style="74" customWidth="1"/>
    <col min="10667" max="10667" width="0.42578125" style="74" customWidth="1"/>
    <col min="10668" max="10668" width="10.7109375" style="74" customWidth="1"/>
    <col min="10669" max="10669" width="0.42578125" style="74" customWidth="1"/>
    <col min="10670" max="10670" width="10.7109375" style="74" customWidth="1"/>
    <col min="10671" max="10671" width="0.42578125" style="74" customWidth="1"/>
    <col min="10672" max="10672" width="10.7109375" style="74" customWidth="1"/>
    <col min="10673" max="10673" width="0.42578125" style="74" customWidth="1"/>
    <col min="10674" max="10674" width="10.7109375" style="74" customWidth="1"/>
    <col min="10675" max="10675" width="0.42578125" style="74" customWidth="1"/>
    <col min="10676" max="10676" width="10.7109375" style="74" customWidth="1"/>
    <col min="10677" max="10677" width="11.28515625" style="74" customWidth="1"/>
    <col min="10678" max="10900" width="18.5703125" style="74"/>
    <col min="10901" max="10901" width="1.7109375" style="74" customWidth="1"/>
    <col min="10902" max="10902" width="9" style="74" customWidth="1"/>
    <col min="10903" max="10903" width="18.85546875" style="74" customWidth="1"/>
    <col min="10904" max="10904" width="4.85546875" style="74" customWidth="1"/>
    <col min="10905" max="10905" width="0.42578125" style="74" customWidth="1"/>
    <col min="10906" max="10906" width="10.7109375" style="74" customWidth="1"/>
    <col min="10907" max="10907" width="0.42578125" style="74" customWidth="1"/>
    <col min="10908" max="10908" width="10.7109375" style="74" customWidth="1"/>
    <col min="10909" max="10909" width="0.42578125" style="74" customWidth="1"/>
    <col min="10910" max="10910" width="9.42578125" style="74" bestFit="1" customWidth="1"/>
    <col min="10911" max="10911" width="0.42578125" style="74" customWidth="1"/>
    <col min="10912" max="10912" width="9.7109375" style="74" customWidth="1"/>
    <col min="10913" max="10913" width="0.42578125" style="74" customWidth="1"/>
    <col min="10914" max="10914" width="10.7109375" style="74" customWidth="1"/>
    <col min="10915" max="10915" width="0.42578125" style="74" customWidth="1"/>
    <col min="10916" max="10916" width="10.7109375" style="74" customWidth="1"/>
    <col min="10917" max="10917" width="0.42578125" style="74" customWidth="1"/>
    <col min="10918" max="10918" width="10.7109375" style="74" customWidth="1"/>
    <col min="10919" max="10919" width="0.42578125" style="74" customWidth="1"/>
    <col min="10920" max="10920" width="10.7109375" style="74" customWidth="1"/>
    <col min="10921" max="10921" width="0.42578125" style="74" customWidth="1"/>
    <col min="10922" max="10922" width="10.7109375" style="74" customWidth="1"/>
    <col min="10923" max="10923" width="0.42578125" style="74" customWidth="1"/>
    <col min="10924" max="10924" width="10.7109375" style="74" customWidth="1"/>
    <col min="10925" max="10925" width="0.42578125" style="74" customWidth="1"/>
    <col min="10926" max="10926" width="10.7109375" style="74" customWidth="1"/>
    <col min="10927" max="10927" width="0.42578125" style="74" customWidth="1"/>
    <col min="10928" max="10928" width="10.7109375" style="74" customWidth="1"/>
    <col min="10929" max="10929" width="0.42578125" style="74" customWidth="1"/>
    <col min="10930" max="10930" width="10.7109375" style="74" customWidth="1"/>
    <col min="10931" max="10931" width="0.42578125" style="74" customWidth="1"/>
    <col min="10932" max="10932" width="10.7109375" style="74" customWidth="1"/>
    <col min="10933" max="10933" width="11.28515625" style="74" customWidth="1"/>
    <col min="10934" max="11156" width="18.5703125" style="74"/>
    <col min="11157" max="11157" width="1.7109375" style="74" customWidth="1"/>
    <col min="11158" max="11158" width="9" style="74" customWidth="1"/>
    <col min="11159" max="11159" width="18.85546875" style="74" customWidth="1"/>
    <col min="11160" max="11160" width="4.85546875" style="74" customWidth="1"/>
    <col min="11161" max="11161" width="0.42578125" style="74" customWidth="1"/>
    <col min="11162" max="11162" width="10.7109375" style="74" customWidth="1"/>
    <col min="11163" max="11163" width="0.42578125" style="74" customWidth="1"/>
    <col min="11164" max="11164" width="10.7109375" style="74" customWidth="1"/>
    <col min="11165" max="11165" width="0.42578125" style="74" customWidth="1"/>
    <col min="11166" max="11166" width="9.42578125" style="74" bestFit="1" customWidth="1"/>
    <col min="11167" max="11167" width="0.42578125" style="74" customWidth="1"/>
    <col min="11168" max="11168" width="9.7109375" style="74" customWidth="1"/>
    <col min="11169" max="11169" width="0.42578125" style="74" customWidth="1"/>
    <col min="11170" max="11170" width="10.7109375" style="74" customWidth="1"/>
    <col min="11171" max="11171" width="0.42578125" style="74" customWidth="1"/>
    <col min="11172" max="11172" width="10.7109375" style="74" customWidth="1"/>
    <col min="11173" max="11173" width="0.42578125" style="74" customWidth="1"/>
    <col min="11174" max="11174" width="10.7109375" style="74" customWidth="1"/>
    <col min="11175" max="11175" width="0.42578125" style="74" customWidth="1"/>
    <col min="11176" max="11176" width="10.7109375" style="74" customWidth="1"/>
    <col min="11177" max="11177" width="0.42578125" style="74" customWidth="1"/>
    <col min="11178" max="11178" width="10.7109375" style="74" customWidth="1"/>
    <col min="11179" max="11179" width="0.42578125" style="74" customWidth="1"/>
    <col min="11180" max="11180" width="10.7109375" style="74" customWidth="1"/>
    <col min="11181" max="11181" width="0.42578125" style="74" customWidth="1"/>
    <col min="11182" max="11182" width="10.7109375" style="74" customWidth="1"/>
    <col min="11183" max="11183" width="0.42578125" style="74" customWidth="1"/>
    <col min="11184" max="11184" width="10.7109375" style="74" customWidth="1"/>
    <col min="11185" max="11185" width="0.42578125" style="74" customWidth="1"/>
    <col min="11186" max="11186" width="10.7109375" style="74" customWidth="1"/>
    <col min="11187" max="11187" width="0.42578125" style="74" customWidth="1"/>
    <col min="11188" max="11188" width="10.7109375" style="74" customWidth="1"/>
    <col min="11189" max="11189" width="11.28515625" style="74" customWidth="1"/>
    <col min="11190" max="11412" width="18.5703125" style="74"/>
    <col min="11413" max="11413" width="1.7109375" style="74" customWidth="1"/>
    <col min="11414" max="11414" width="9" style="74" customWidth="1"/>
    <col min="11415" max="11415" width="18.85546875" style="74" customWidth="1"/>
    <col min="11416" max="11416" width="4.85546875" style="74" customWidth="1"/>
    <col min="11417" max="11417" width="0.42578125" style="74" customWidth="1"/>
    <col min="11418" max="11418" width="10.7109375" style="74" customWidth="1"/>
    <col min="11419" max="11419" width="0.42578125" style="74" customWidth="1"/>
    <col min="11420" max="11420" width="10.7109375" style="74" customWidth="1"/>
    <col min="11421" max="11421" width="0.42578125" style="74" customWidth="1"/>
    <col min="11422" max="11422" width="9.42578125" style="74" bestFit="1" customWidth="1"/>
    <col min="11423" max="11423" width="0.42578125" style="74" customWidth="1"/>
    <col min="11424" max="11424" width="9.7109375" style="74" customWidth="1"/>
    <col min="11425" max="11425" width="0.42578125" style="74" customWidth="1"/>
    <col min="11426" max="11426" width="10.7109375" style="74" customWidth="1"/>
    <col min="11427" max="11427" width="0.42578125" style="74" customWidth="1"/>
    <col min="11428" max="11428" width="10.7109375" style="74" customWidth="1"/>
    <col min="11429" max="11429" width="0.42578125" style="74" customWidth="1"/>
    <col min="11430" max="11430" width="10.7109375" style="74" customWidth="1"/>
    <col min="11431" max="11431" width="0.42578125" style="74" customWidth="1"/>
    <col min="11432" max="11432" width="10.7109375" style="74" customWidth="1"/>
    <col min="11433" max="11433" width="0.42578125" style="74" customWidth="1"/>
    <col min="11434" max="11434" width="10.7109375" style="74" customWidth="1"/>
    <col min="11435" max="11435" width="0.42578125" style="74" customWidth="1"/>
    <col min="11436" max="11436" width="10.7109375" style="74" customWidth="1"/>
    <col min="11437" max="11437" width="0.42578125" style="74" customWidth="1"/>
    <col min="11438" max="11438" width="10.7109375" style="74" customWidth="1"/>
    <col min="11439" max="11439" width="0.42578125" style="74" customWidth="1"/>
    <col min="11440" max="11440" width="10.7109375" style="74" customWidth="1"/>
    <col min="11441" max="11441" width="0.42578125" style="74" customWidth="1"/>
    <col min="11442" max="11442" width="10.7109375" style="74" customWidth="1"/>
    <col min="11443" max="11443" width="0.42578125" style="74" customWidth="1"/>
    <col min="11444" max="11444" width="10.7109375" style="74" customWidth="1"/>
    <col min="11445" max="11445" width="11.28515625" style="74" customWidth="1"/>
    <col min="11446" max="11668" width="18.5703125" style="74"/>
    <col min="11669" max="11669" width="1.7109375" style="74" customWidth="1"/>
    <col min="11670" max="11670" width="9" style="74" customWidth="1"/>
    <col min="11671" max="11671" width="18.85546875" style="74" customWidth="1"/>
    <col min="11672" max="11672" width="4.85546875" style="74" customWidth="1"/>
    <col min="11673" max="11673" width="0.42578125" style="74" customWidth="1"/>
    <col min="11674" max="11674" width="10.7109375" style="74" customWidth="1"/>
    <col min="11675" max="11675" width="0.42578125" style="74" customWidth="1"/>
    <col min="11676" max="11676" width="10.7109375" style="74" customWidth="1"/>
    <col min="11677" max="11677" width="0.42578125" style="74" customWidth="1"/>
    <col min="11678" max="11678" width="9.42578125" style="74" bestFit="1" customWidth="1"/>
    <col min="11679" max="11679" width="0.42578125" style="74" customWidth="1"/>
    <col min="11680" max="11680" width="9.7109375" style="74" customWidth="1"/>
    <col min="11681" max="11681" width="0.42578125" style="74" customWidth="1"/>
    <col min="11682" max="11682" width="10.7109375" style="74" customWidth="1"/>
    <col min="11683" max="11683" width="0.42578125" style="74" customWidth="1"/>
    <col min="11684" max="11684" width="10.7109375" style="74" customWidth="1"/>
    <col min="11685" max="11685" width="0.42578125" style="74" customWidth="1"/>
    <col min="11686" max="11686" width="10.7109375" style="74" customWidth="1"/>
    <col min="11687" max="11687" width="0.42578125" style="74" customWidth="1"/>
    <col min="11688" max="11688" width="10.7109375" style="74" customWidth="1"/>
    <col min="11689" max="11689" width="0.42578125" style="74" customWidth="1"/>
    <col min="11690" max="11690" width="10.7109375" style="74" customWidth="1"/>
    <col min="11691" max="11691" width="0.42578125" style="74" customWidth="1"/>
    <col min="11692" max="11692" width="10.7109375" style="74" customWidth="1"/>
    <col min="11693" max="11693" width="0.42578125" style="74" customWidth="1"/>
    <col min="11694" max="11694" width="10.7109375" style="74" customWidth="1"/>
    <col min="11695" max="11695" width="0.42578125" style="74" customWidth="1"/>
    <col min="11696" max="11696" width="10.7109375" style="74" customWidth="1"/>
    <col min="11697" max="11697" width="0.42578125" style="74" customWidth="1"/>
    <col min="11698" max="11698" width="10.7109375" style="74" customWidth="1"/>
    <col min="11699" max="11699" width="0.42578125" style="74" customWidth="1"/>
    <col min="11700" max="11700" width="10.7109375" style="74" customWidth="1"/>
    <col min="11701" max="11701" width="11.28515625" style="74" customWidth="1"/>
    <col min="11702" max="11924" width="18.5703125" style="74"/>
    <col min="11925" max="11925" width="1.7109375" style="74" customWidth="1"/>
    <col min="11926" max="11926" width="9" style="74" customWidth="1"/>
    <col min="11927" max="11927" width="18.85546875" style="74" customWidth="1"/>
    <col min="11928" max="11928" width="4.85546875" style="74" customWidth="1"/>
    <col min="11929" max="11929" width="0.42578125" style="74" customWidth="1"/>
    <col min="11930" max="11930" width="10.7109375" style="74" customWidth="1"/>
    <col min="11931" max="11931" width="0.42578125" style="74" customWidth="1"/>
    <col min="11932" max="11932" width="10.7109375" style="74" customWidth="1"/>
    <col min="11933" max="11933" width="0.42578125" style="74" customWidth="1"/>
    <col min="11934" max="11934" width="9.42578125" style="74" bestFit="1" customWidth="1"/>
    <col min="11935" max="11935" width="0.42578125" style="74" customWidth="1"/>
    <col min="11936" max="11936" width="9.7109375" style="74" customWidth="1"/>
    <col min="11937" max="11937" width="0.42578125" style="74" customWidth="1"/>
    <col min="11938" max="11938" width="10.7109375" style="74" customWidth="1"/>
    <col min="11939" max="11939" width="0.42578125" style="74" customWidth="1"/>
    <col min="11940" max="11940" width="10.7109375" style="74" customWidth="1"/>
    <col min="11941" max="11941" width="0.42578125" style="74" customWidth="1"/>
    <col min="11942" max="11942" width="10.7109375" style="74" customWidth="1"/>
    <col min="11943" max="11943" width="0.42578125" style="74" customWidth="1"/>
    <col min="11944" max="11944" width="10.7109375" style="74" customWidth="1"/>
    <col min="11945" max="11945" width="0.42578125" style="74" customWidth="1"/>
    <col min="11946" max="11946" width="10.7109375" style="74" customWidth="1"/>
    <col min="11947" max="11947" width="0.42578125" style="74" customWidth="1"/>
    <col min="11948" max="11948" width="10.7109375" style="74" customWidth="1"/>
    <col min="11949" max="11949" width="0.42578125" style="74" customWidth="1"/>
    <col min="11950" max="11950" width="10.7109375" style="74" customWidth="1"/>
    <col min="11951" max="11951" width="0.42578125" style="74" customWidth="1"/>
    <col min="11952" max="11952" width="10.7109375" style="74" customWidth="1"/>
    <col min="11953" max="11953" width="0.42578125" style="74" customWidth="1"/>
    <col min="11954" max="11954" width="10.7109375" style="74" customWidth="1"/>
    <col min="11955" max="11955" width="0.42578125" style="74" customWidth="1"/>
    <col min="11956" max="11956" width="10.7109375" style="74" customWidth="1"/>
    <col min="11957" max="11957" width="11.28515625" style="74" customWidth="1"/>
    <col min="11958" max="12180" width="18.5703125" style="74"/>
    <col min="12181" max="12181" width="1.7109375" style="74" customWidth="1"/>
    <col min="12182" max="12182" width="9" style="74" customWidth="1"/>
    <col min="12183" max="12183" width="18.85546875" style="74" customWidth="1"/>
    <col min="12184" max="12184" width="4.85546875" style="74" customWidth="1"/>
    <col min="12185" max="12185" width="0.42578125" style="74" customWidth="1"/>
    <col min="12186" max="12186" width="10.7109375" style="74" customWidth="1"/>
    <col min="12187" max="12187" width="0.42578125" style="74" customWidth="1"/>
    <col min="12188" max="12188" width="10.7109375" style="74" customWidth="1"/>
    <col min="12189" max="12189" width="0.42578125" style="74" customWidth="1"/>
    <col min="12190" max="12190" width="9.42578125" style="74" bestFit="1" customWidth="1"/>
    <col min="12191" max="12191" width="0.42578125" style="74" customWidth="1"/>
    <col min="12192" max="12192" width="9.7109375" style="74" customWidth="1"/>
    <col min="12193" max="12193" width="0.42578125" style="74" customWidth="1"/>
    <col min="12194" max="12194" width="10.7109375" style="74" customWidth="1"/>
    <col min="12195" max="12195" width="0.42578125" style="74" customWidth="1"/>
    <col min="12196" max="12196" width="10.7109375" style="74" customWidth="1"/>
    <col min="12197" max="12197" width="0.42578125" style="74" customWidth="1"/>
    <col min="12198" max="12198" width="10.7109375" style="74" customWidth="1"/>
    <col min="12199" max="12199" width="0.42578125" style="74" customWidth="1"/>
    <col min="12200" max="12200" width="10.7109375" style="74" customWidth="1"/>
    <col min="12201" max="12201" width="0.42578125" style="74" customWidth="1"/>
    <col min="12202" max="12202" width="10.7109375" style="74" customWidth="1"/>
    <col min="12203" max="12203" width="0.42578125" style="74" customWidth="1"/>
    <col min="12204" max="12204" width="10.7109375" style="74" customWidth="1"/>
    <col min="12205" max="12205" width="0.42578125" style="74" customWidth="1"/>
    <col min="12206" max="12206" width="10.7109375" style="74" customWidth="1"/>
    <col min="12207" max="12207" width="0.42578125" style="74" customWidth="1"/>
    <col min="12208" max="12208" width="10.7109375" style="74" customWidth="1"/>
    <col min="12209" max="12209" width="0.42578125" style="74" customWidth="1"/>
    <col min="12210" max="12210" width="10.7109375" style="74" customWidth="1"/>
    <col min="12211" max="12211" width="0.42578125" style="74" customWidth="1"/>
    <col min="12212" max="12212" width="10.7109375" style="74" customWidth="1"/>
    <col min="12213" max="12213" width="11.28515625" style="74" customWidth="1"/>
    <col min="12214" max="12436" width="18.5703125" style="74"/>
    <col min="12437" max="12437" width="1.7109375" style="74" customWidth="1"/>
    <col min="12438" max="12438" width="9" style="74" customWidth="1"/>
    <col min="12439" max="12439" width="18.85546875" style="74" customWidth="1"/>
    <col min="12440" max="12440" width="4.85546875" style="74" customWidth="1"/>
    <col min="12441" max="12441" width="0.42578125" style="74" customWidth="1"/>
    <col min="12442" max="12442" width="10.7109375" style="74" customWidth="1"/>
    <col min="12443" max="12443" width="0.42578125" style="74" customWidth="1"/>
    <col min="12444" max="12444" width="10.7109375" style="74" customWidth="1"/>
    <col min="12445" max="12445" width="0.42578125" style="74" customWidth="1"/>
    <col min="12446" max="12446" width="9.42578125" style="74" bestFit="1" customWidth="1"/>
    <col min="12447" max="12447" width="0.42578125" style="74" customWidth="1"/>
    <col min="12448" max="12448" width="9.7109375" style="74" customWidth="1"/>
    <col min="12449" max="12449" width="0.42578125" style="74" customWidth="1"/>
    <col min="12450" max="12450" width="10.7109375" style="74" customWidth="1"/>
    <col min="12451" max="12451" width="0.42578125" style="74" customWidth="1"/>
    <col min="12452" max="12452" width="10.7109375" style="74" customWidth="1"/>
    <col min="12453" max="12453" width="0.42578125" style="74" customWidth="1"/>
    <col min="12454" max="12454" width="10.7109375" style="74" customWidth="1"/>
    <col min="12455" max="12455" width="0.42578125" style="74" customWidth="1"/>
    <col min="12456" max="12456" width="10.7109375" style="74" customWidth="1"/>
    <col min="12457" max="12457" width="0.42578125" style="74" customWidth="1"/>
    <col min="12458" max="12458" width="10.7109375" style="74" customWidth="1"/>
    <col min="12459" max="12459" width="0.42578125" style="74" customWidth="1"/>
    <col min="12460" max="12460" width="10.7109375" style="74" customWidth="1"/>
    <col min="12461" max="12461" width="0.42578125" style="74" customWidth="1"/>
    <col min="12462" max="12462" width="10.7109375" style="74" customWidth="1"/>
    <col min="12463" max="12463" width="0.42578125" style="74" customWidth="1"/>
    <col min="12464" max="12464" width="10.7109375" style="74" customWidth="1"/>
    <col min="12465" max="12465" width="0.42578125" style="74" customWidth="1"/>
    <col min="12466" max="12466" width="10.7109375" style="74" customWidth="1"/>
    <col min="12467" max="12467" width="0.42578125" style="74" customWidth="1"/>
    <col min="12468" max="12468" width="10.7109375" style="74" customWidth="1"/>
    <col min="12469" max="12469" width="11.28515625" style="74" customWidth="1"/>
    <col min="12470" max="12692" width="18.5703125" style="74"/>
    <col min="12693" max="12693" width="1.7109375" style="74" customWidth="1"/>
    <col min="12694" max="12694" width="9" style="74" customWidth="1"/>
    <col min="12695" max="12695" width="18.85546875" style="74" customWidth="1"/>
    <col min="12696" max="12696" width="4.85546875" style="74" customWidth="1"/>
    <col min="12697" max="12697" width="0.42578125" style="74" customWidth="1"/>
    <col min="12698" max="12698" width="10.7109375" style="74" customWidth="1"/>
    <col min="12699" max="12699" width="0.42578125" style="74" customWidth="1"/>
    <col min="12700" max="12700" width="10.7109375" style="74" customWidth="1"/>
    <col min="12701" max="12701" width="0.42578125" style="74" customWidth="1"/>
    <col min="12702" max="12702" width="9.42578125" style="74" bestFit="1" customWidth="1"/>
    <col min="12703" max="12703" width="0.42578125" style="74" customWidth="1"/>
    <col min="12704" max="12704" width="9.7109375" style="74" customWidth="1"/>
    <col min="12705" max="12705" width="0.42578125" style="74" customWidth="1"/>
    <col min="12706" max="12706" width="10.7109375" style="74" customWidth="1"/>
    <col min="12707" max="12707" width="0.42578125" style="74" customWidth="1"/>
    <col min="12708" max="12708" width="10.7109375" style="74" customWidth="1"/>
    <col min="12709" max="12709" width="0.42578125" style="74" customWidth="1"/>
    <col min="12710" max="12710" width="10.7109375" style="74" customWidth="1"/>
    <col min="12711" max="12711" width="0.42578125" style="74" customWidth="1"/>
    <col min="12712" max="12712" width="10.7109375" style="74" customWidth="1"/>
    <col min="12713" max="12713" width="0.42578125" style="74" customWidth="1"/>
    <col min="12714" max="12714" width="10.7109375" style="74" customWidth="1"/>
    <col min="12715" max="12715" width="0.42578125" style="74" customWidth="1"/>
    <col min="12716" max="12716" width="10.7109375" style="74" customWidth="1"/>
    <col min="12717" max="12717" width="0.42578125" style="74" customWidth="1"/>
    <col min="12718" max="12718" width="10.7109375" style="74" customWidth="1"/>
    <col min="12719" max="12719" width="0.42578125" style="74" customWidth="1"/>
    <col min="12720" max="12720" width="10.7109375" style="74" customWidth="1"/>
    <col min="12721" max="12721" width="0.42578125" style="74" customWidth="1"/>
    <col min="12722" max="12722" width="10.7109375" style="74" customWidth="1"/>
    <col min="12723" max="12723" width="0.42578125" style="74" customWidth="1"/>
    <col min="12724" max="12724" width="10.7109375" style="74" customWidth="1"/>
    <col min="12725" max="12725" width="11.28515625" style="74" customWidth="1"/>
    <col min="12726" max="12948" width="18.5703125" style="74"/>
    <col min="12949" max="12949" width="1.7109375" style="74" customWidth="1"/>
    <col min="12950" max="12950" width="9" style="74" customWidth="1"/>
    <col min="12951" max="12951" width="18.85546875" style="74" customWidth="1"/>
    <col min="12952" max="12952" width="4.85546875" style="74" customWidth="1"/>
    <col min="12953" max="12953" width="0.42578125" style="74" customWidth="1"/>
    <col min="12954" max="12954" width="10.7109375" style="74" customWidth="1"/>
    <col min="12955" max="12955" width="0.42578125" style="74" customWidth="1"/>
    <col min="12956" max="12956" width="10.7109375" style="74" customWidth="1"/>
    <col min="12957" max="12957" width="0.42578125" style="74" customWidth="1"/>
    <col min="12958" max="12958" width="9.42578125" style="74" bestFit="1" customWidth="1"/>
    <col min="12959" max="12959" width="0.42578125" style="74" customWidth="1"/>
    <col min="12960" max="12960" width="9.7109375" style="74" customWidth="1"/>
    <col min="12961" max="12961" width="0.42578125" style="74" customWidth="1"/>
    <col min="12962" max="12962" width="10.7109375" style="74" customWidth="1"/>
    <col min="12963" max="12963" width="0.42578125" style="74" customWidth="1"/>
    <col min="12964" max="12964" width="10.7109375" style="74" customWidth="1"/>
    <col min="12965" max="12965" width="0.42578125" style="74" customWidth="1"/>
    <col min="12966" max="12966" width="10.7109375" style="74" customWidth="1"/>
    <col min="12967" max="12967" width="0.42578125" style="74" customWidth="1"/>
    <col min="12968" max="12968" width="10.7109375" style="74" customWidth="1"/>
    <col min="12969" max="12969" width="0.42578125" style="74" customWidth="1"/>
    <col min="12970" max="12970" width="10.7109375" style="74" customWidth="1"/>
    <col min="12971" max="12971" width="0.42578125" style="74" customWidth="1"/>
    <col min="12972" max="12972" width="10.7109375" style="74" customWidth="1"/>
    <col min="12973" max="12973" width="0.42578125" style="74" customWidth="1"/>
    <col min="12974" max="12974" width="10.7109375" style="74" customWidth="1"/>
    <col min="12975" max="12975" width="0.42578125" style="74" customWidth="1"/>
    <col min="12976" max="12976" width="10.7109375" style="74" customWidth="1"/>
    <col min="12977" max="12977" width="0.42578125" style="74" customWidth="1"/>
    <col min="12978" max="12978" width="10.7109375" style="74" customWidth="1"/>
    <col min="12979" max="12979" width="0.42578125" style="74" customWidth="1"/>
    <col min="12980" max="12980" width="10.7109375" style="74" customWidth="1"/>
    <col min="12981" max="12981" width="11.28515625" style="74" customWidth="1"/>
    <col min="12982" max="13204" width="18.5703125" style="74"/>
    <col min="13205" max="13205" width="1.7109375" style="74" customWidth="1"/>
    <col min="13206" max="13206" width="9" style="74" customWidth="1"/>
    <col min="13207" max="13207" width="18.85546875" style="74" customWidth="1"/>
    <col min="13208" max="13208" width="4.85546875" style="74" customWidth="1"/>
    <col min="13209" max="13209" width="0.42578125" style="74" customWidth="1"/>
    <col min="13210" max="13210" width="10.7109375" style="74" customWidth="1"/>
    <col min="13211" max="13211" width="0.42578125" style="74" customWidth="1"/>
    <col min="13212" max="13212" width="10.7109375" style="74" customWidth="1"/>
    <col min="13213" max="13213" width="0.42578125" style="74" customWidth="1"/>
    <col min="13214" max="13214" width="9.42578125" style="74" bestFit="1" customWidth="1"/>
    <col min="13215" max="13215" width="0.42578125" style="74" customWidth="1"/>
    <col min="13216" max="13216" width="9.7109375" style="74" customWidth="1"/>
    <col min="13217" max="13217" width="0.42578125" style="74" customWidth="1"/>
    <col min="13218" max="13218" width="10.7109375" style="74" customWidth="1"/>
    <col min="13219" max="13219" width="0.42578125" style="74" customWidth="1"/>
    <col min="13220" max="13220" width="10.7109375" style="74" customWidth="1"/>
    <col min="13221" max="13221" width="0.42578125" style="74" customWidth="1"/>
    <col min="13222" max="13222" width="10.7109375" style="74" customWidth="1"/>
    <col min="13223" max="13223" width="0.42578125" style="74" customWidth="1"/>
    <col min="13224" max="13224" width="10.7109375" style="74" customWidth="1"/>
    <col min="13225" max="13225" width="0.42578125" style="74" customWidth="1"/>
    <col min="13226" max="13226" width="10.7109375" style="74" customWidth="1"/>
    <col min="13227" max="13227" width="0.42578125" style="74" customWidth="1"/>
    <col min="13228" max="13228" width="10.7109375" style="74" customWidth="1"/>
    <col min="13229" max="13229" width="0.42578125" style="74" customWidth="1"/>
    <col min="13230" max="13230" width="10.7109375" style="74" customWidth="1"/>
    <col min="13231" max="13231" width="0.42578125" style="74" customWidth="1"/>
    <col min="13232" max="13232" width="10.7109375" style="74" customWidth="1"/>
    <col min="13233" max="13233" width="0.42578125" style="74" customWidth="1"/>
    <col min="13234" max="13234" width="10.7109375" style="74" customWidth="1"/>
    <col min="13235" max="13235" width="0.42578125" style="74" customWidth="1"/>
    <col min="13236" max="13236" width="10.7109375" style="74" customWidth="1"/>
    <col min="13237" max="13237" width="11.28515625" style="74" customWidth="1"/>
    <col min="13238" max="13460" width="18.5703125" style="74"/>
    <col min="13461" max="13461" width="1.7109375" style="74" customWidth="1"/>
    <col min="13462" max="13462" width="9" style="74" customWidth="1"/>
    <col min="13463" max="13463" width="18.85546875" style="74" customWidth="1"/>
    <col min="13464" max="13464" width="4.85546875" style="74" customWidth="1"/>
    <col min="13465" max="13465" width="0.42578125" style="74" customWidth="1"/>
    <col min="13466" max="13466" width="10.7109375" style="74" customWidth="1"/>
    <col min="13467" max="13467" width="0.42578125" style="74" customWidth="1"/>
    <col min="13468" max="13468" width="10.7109375" style="74" customWidth="1"/>
    <col min="13469" max="13469" width="0.42578125" style="74" customWidth="1"/>
    <col min="13470" max="13470" width="9.42578125" style="74" bestFit="1" customWidth="1"/>
    <col min="13471" max="13471" width="0.42578125" style="74" customWidth="1"/>
    <col min="13472" max="13472" width="9.7109375" style="74" customWidth="1"/>
    <col min="13473" max="13473" width="0.42578125" style="74" customWidth="1"/>
    <col min="13474" max="13474" width="10.7109375" style="74" customWidth="1"/>
    <col min="13475" max="13475" width="0.42578125" style="74" customWidth="1"/>
    <col min="13476" max="13476" width="10.7109375" style="74" customWidth="1"/>
    <col min="13477" max="13477" width="0.42578125" style="74" customWidth="1"/>
    <col min="13478" max="13478" width="10.7109375" style="74" customWidth="1"/>
    <col min="13479" max="13479" width="0.42578125" style="74" customWidth="1"/>
    <col min="13480" max="13480" width="10.7109375" style="74" customWidth="1"/>
    <col min="13481" max="13481" width="0.42578125" style="74" customWidth="1"/>
    <col min="13482" max="13482" width="10.7109375" style="74" customWidth="1"/>
    <col min="13483" max="13483" width="0.42578125" style="74" customWidth="1"/>
    <col min="13484" max="13484" width="10.7109375" style="74" customWidth="1"/>
    <col min="13485" max="13485" width="0.42578125" style="74" customWidth="1"/>
    <col min="13486" max="13486" width="10.7109375" style="74" customWidth="1"/>
    <col min="13487" max="13487" width="0.42578125" style="74" customWidth="1"/>
    <col min="13488" max="13488" width="10.7109375" style="74" customWidth="1"/>
    <col min="13489" max="13489" width="0.42578125" style="74" customWidth="1"/>
    <col min="13490" max="13490" width="10.7109375" style="74" customWidth="1"/>
    <col min="13491" max="13491" width="0.42578125" style="74" customWidth="1"/>
    <col min="13492" max="13492" width="10.7109375" style="74" customWidth="1"/>
    <col min="13493" max="13493" width="11.28515625" style="74" customWidth="1"/>
    <col min="13494" max="13716" width="18.5703125" style="74"/>
    <col min="13717" max="13717" width="1.7109375" style="74" customWidth="1"/>
    <col min="13718" max="13718" width="9" style="74" customWidth="1"/>
    <col min="13719" max="13719" width="18.85546875" style="74" customWidth="1"/>
    <col min="13720" max="13720" width="4.85546875" style="74" customWidth="1"/>
    <col min="13721" max="13721" width="0.42578125" style="74" customWidth="1"/>
    <col min="13722" max="13722" width="10.7109375" style="74" customWidth="1"/>
    <col min="13723" max="13723" width="0.42578125" style="74" customWidth="1"/>
    <col min="13724" max="13724" width="10.7109375" style="74" customWidth="1"/>
    <col min="13725" max="13725" width="0.42578125" style="74" customWidth="1"/>
    <col min="13726" max="13726" width="9.42578125" style="74" bestFit="1" customWidth="1"/>
    <col min="13727" max="13727" width="0.42578125" style="74" customWidth="1"/>
    <col min="13728" max="13728" width="9.7109375" style="74" customWidth="1"/>
    <col min="13729" max="13729" width="0.42578125" style="74" customWidth="1"/>
    <col min="13730" max="13730" width="10.7109375" style="74" customWidth="1"/>
    <col min="13731" max="13731" width="0.42578125" style="74" customWidth="1"/>
    <col min="13732" max="13732" width="10.7109375" style="74" customWidth="1"/>
    <col min="13733" max="13733" width="0.42578125" style="74" customWidth="1"/>
    <col min="13734" max="13734" width="10.7109375" style="74" customWidth="1"/>
    <col min="13735" max="13735" width="0.42578125" style="74" customWidth="1"/>
    <col min="13736" max="13736" width="10.7109375" style="74" customWidth="1"/>
    <col min="13737" max="13737" width="0.42578125" style="74" customWidth="1"/>
    <col min="13738" max="13738" width="10.7109375" style="74" customWidth="1"/>
    <col min="13739" max="13739" width="0.42578125" style="74" customWidth="1"/>
    <col min="13740" max="13740" width="10.7109375" style="74" customWidth="1"/>
    <col min="13741" max="13741" width="0.42578125" style="74" customWidth="1"/>
    <col min="13742" max="13742" width="10.7109375" style="74" customWidth="1"/>
    <col min="13743" max="13743" width="0.42578125" style="74" customWidth="1"/>
    <col min="13744" max="13744" width="10.7109375" style="74" customWidth="1"/>
    <col min="13745" max="13745" width="0.42578125" style="74" customWidth="1"/>
    <col min="13746" max="13746" width="10.7109375" style="74" customWidth="1"/>
    <col min="13747" max="13747" width="0.42578125" style="74" customWidth="1"/>
    <col min="13748" max="13748" width="10.7109375" style="74" customWidth="1"/>
    <col min="13749" max="13749" width="11.28515625" style="74" customWidth="1"/>
    <col min="13750" max="13972" width="18.5703125" style="74"/>
    <col min="13973" max="13973" width="1.7109375" style="74" customWidth="1"/>
    <col min="13974" max="13974" width="9" style="74" customWidth="1"/>
    <col min="13975" max="13975" width="18.85546875" style="74" customWidth="1"/>
    <col min="13976" max="13976" width="4.85546875" style="74" customWidth="1"/>
    <col min="13977" max="13977" width="0.42578125" style="74" customWidth="1"/>
    <col min="13978" max="13978" width="10.7109375" style="74" customWidth="1"/>
    <col min="13979" max="13979" width="0.42578125" style="74" customWidth="1"/>
    <col min="13980" max="13980" width="10.7109375" style="74" customWidth="1"/>
    <col min="13981" max="13981" width="0.42578125" style="74" customWidth="1"/>
    <col min="13982" max="13982" width="9.42578125" style="74" bestFit="1" customWidth="1"/>
    <col min="13983" max="13983" width="0.42578125" style="74" customWidth="1"/>
    <col min="13984" max="13984" width="9.7109375" style="74" customWidth="1"/>
    <col min="13985" max="13985" width="0.42578125" style="74" customWidth="1"/>
    <col min="13986" max="13986" width="10.7109375" style="74" customWidth="1"/>
    <col min="13987" max="13987" width="0.42578125" style="74" customWidth="1"/>
    <col min="13988" max="13988" width="10.7109375" style="74" customWidth="1"/>
    <col min="13989" max="13989" width="0.42578125" style="74" customWidth="1"/>
    <col min="13990" max="13990" width="10.7109375" style="74" customWidth="1"/>
    <col min="13991" max="13991" width="0.42578125" style="74" customWidth="1"/>
    <col min="13992" max="13992" width="10.7109375" style="74" customWidth="1"/>
    <col min="13993" max="13993" width="0.42578125" style="74" customWidth="1"/>
    <col min="13994" max="13994" width="10.7109375" style="74" customWidth="1"/>
    <col min="13995" max="13995" width="0.42578125" style="74" customWidth="1"/>
    <col min="13996" max="13996" width="10.7109375" style="74" customWidth="1"/>
    <col min="13997" max="13997" width="0.42578125" style="74" customWidth="1"/>
    <col min="13998" max="13998" width="10.7109375" style="74" customWidth="1"/>
    <col min="13999" max="13999" width="0.42578125" style="74" customWidth="1"/>
    <col min="14000" max="14000" width="10.7109375" style="74" customWidth="1"/>
    <col min="14001" max="14001" width="0.42578125" style="74" customWidth="1"/>
    <col min="14002" max="14002" width="10.7109375" style="74" customWidth="1"/>
    <col min="14003" max="14003" width="0.42578125" style="74" customWidth="1"/>
    <col min="14004" max="14004" width="10.7109375" style="74" customWidth="1"/>
    <col min="14005" max="14005" width="11.28515625" style="74" customWidth="1"/>
    <col min="14006" max="14228" width="18.5703125" style="74"/>
    <col min="14229" max="14229" width="1.7109375" style="74" customWidth="1"/>
    <col min="14230" max="14230" width="9" style="74" customWidth="1"/>
    <col min="14231" max="14231" width="18.85546875" style="74" customWidth="1"/>
    <col min="14232" max="14232" width="4.85546875" style="74" customWidth="1"/>
    <col min="14233" max="14233" width="0.42578125" style="74" customWidth="1"/>
    <col min="14234" max="14234" width="10.7109375" style="74" customWidth="1"/>
    <col min="14235" max="14235" width="0.42578125" style="74" customWidth="1"/>
    <col min="14236" max="14236" width="10.7109375" style="74" customWidth="1"/>
    <col min="14237" max="14237" width="0.42578125" style="74" customWidth="1"/>
    <col min="14238" max="14238" width="9.42578125" style="74" bestFit="1" customWidth="1"/>
    <col min="14239" max="14239" width="0.42578125" style="74" customWidth="1"/>
    <col min="14240" max="14240" width="9.7109375" style="74" customWidth="1"/>
    <col min="14241" max="14241" width="0.42578125" style="74" customWidth="1"/>
    <col min="14242" max="14242" width="10.7109375" style="74" customWidth="1"/>
    <col min="14243" max="14243" width="0.42578125" style="74" customWidth="1"/>
    <col min="14244" max="14244" width="10.7109375" style="74" customWidth="1"/>
    <col min="14245" max="14245" width="0.42578125" style="74" customWidth="1"/>
    <col min="14246" max="14246" width="10.7109375" style="74" customWidth="1"/>
    <col min="14247" max="14247" width="0.42578125" style="74" customWidth="1"/>
    <col min="14248" max="14248" width="10.7109375" style="74" customWidth="1"/>
    <col min="14249" max="14249" width="0.42578125" style="74" customWidth="1"/>
    <col min="14250" max="14250" width="10.7109375" style="74" customWidth="1"/>
    <col min="14251" max="14251" width="0.42578125" style="74" customWidth="1"/>
    <col min="14252" max="14252" width="10.7109375" style="74" customWidth="1"/>
    <col min="14253" max="14253" width="0.42578125" style="74" customWidth="1"/>
    <col min="14254" max="14254" width="10.7109375" style="74" customWidth="1"/>
    <col min="14255" max="14255" width="0.42578125" style="74" customWidth="1"/>
    <col min="14256" max="14256" width="10.7109375" style="74" customWidth="1"/>
    <col min="14257" max="14257" width="0.42578125" style="74" customWidth="1"/>
    <col min="14258" max="14258" width="10.7109375" style="74" customWidth="1"/>
    <col min="14259" max="14259" width="0.42578125" style="74" customWidth="1"/>
    <col min="14260" max="14260" width="10.7109375" style="74" customWidth="1"/>
    <col min="14261" max="14261" width="11.28515625" style="74" customWidth="1"/>
    <col min="14262" max="14484" width="18.5703125" style="74"/>
    <col min="14485" max="14485" width="1.7109375" style="74" customWidth="1"/>
    <col min="14486" max="14486" width="9" style="74" customWidth="1"/>
    <col min="14487" max="14487" width="18.85546875" style="74" customWidth="1"/>
    <col min="14488" max="14488" width="4.85546875" style="74" customWidth="1"/>
    <col min="14489" max="14489" width="0.42578125" style="74" customWidth="1"/>
    <col min="14490" max="14490" width="10.7109375" style="74" customWidth="1"/>
    <col min="14491" max="14491" width="0.42578125" style="74" customWidth="1"/>
    <col min="14492" max="14492" width="10.7109375" style="74" customWidth="1"/>
    <col min="14493" max="14493" width="0.42578125" style="74" customWidth="1"/>
    <col min="14494" max="14494" width="9.42578125" style="74" bestFit="1" customWidth="1"/>
    <col min="14495" max="14495" width="0.42578125" style="74" customWidth="1"/>
    <col min="14496" max="14496" width="9.7109375" style="74" customWidth="1"/>
    <col min="14497" max="14497" width="0.42578125" style="74" customWidth="1"/>
    <col min="14498" max="14498" width="10.7109375" style="74" customWidth="1"/>
    <col min="14499" max="14499" width="0.42578125" style="74" customWidth="1"/>
    <col min="14500" max="14500" width="10.7109375" style="74" customWidth="1"/>
    <col min="14501" max="14501" width="0.42578125" style="74" customWidth="1"/>
    <col min="14502" max="14502" width="10.7109375" style="74" customWidth="1"/>
    <col min="14503" max="14503" width="0.42578125" style="74" customWidth="1"/>
    <col min="14504" max="14504" width="10.7109375" style="74" customWidth="1"/>
    <col min="14505" max="14505" width="0.42578125" style="74" customWidth="1"/>
    <col min="14506" max="14506" width="10.7109375" style="74" customWidth="1"/>
    <col min="14507" max="14507" width="0.42578125" style="74" customWidth="1"/>
    <col min="14508" max="14508" width="10.7109375" style="74" customWidth="1"/>
    <col min="14509" max="14509" width="0.42578125" style="74" customWidth="1"/>
    <col min="14510" max="14510" width="10.7109375" style="74" customWidth="1"/>
    <col min="14511" max="14511" width="0.42578125" style="74" customWidth="1"/>
    <col min="14512" max="14512" width="10.7109375" style="74" customWidth="1"/>
    <col min="14513" max="14513" width="0.42578125" style="74" customWidth="1"/>
    <col min="14514" max="14514" width="10.7109375" style="74" customWidth="1"/>
    <col min="14515" max="14515" width="0.42578125" style="74" customWidth="1"/>
    <col min="14516" max="14516" width="10.7109375" style="74" customWidth="1"/>
    <col min="14517" max="14517" width="11.28515625" style="74" customWidth="1"/>
    <col min="14518" max="14740" width="18.5703125" style="74"/>
    <col min="14741" max="14741" width="1.7109375" style="74" customWidth="1"/>
    <col min="14742" max="14742" width="9" style="74" customWidth="1"/>
    <col min="14743" max="14743" width="18.85546875" style="74" customWidth="1"/>
    <col min="14744" max="14744" width="4.85546875" style="74" customWidth="1"/>
    <col min="14745" max="14745" width="0.42578125" style="74" customWidth="1"/>
    <col min="14746" max="14746" width="10.7109375" style="74" customWidth="1"/>
    <col min="14747" max="14747" width="0.42578125" style="74" customWidth="1"/>
    <col min="14748" max="14748" width="10.7109375" style="74" customWidth="1"/>
    <col min="14749" max="14749" width="0.42578125" style="74" customWidth="1"/>
    <col min="14750" max="14750" width="9.42578125" style="74" bestFit="1" customWidth="1"/>
    <col min="14751" max="14751" width="0.42578125" style="74" customWidth="1"/>
    <col min="14752" max="14752" width="9.7109375" style="74" customWidth="1"/>
    <col min="14753" max="14753" width="0.42578125" style="74" customWidth="1"/>
    <col min="14754" max="14754" width="10.7109375" style="74" customWidth="1"/>
    <col min="14755" max="14755" width="0.42578125" style="74" customWidth="1"/>
    <col min="14756" max="14756" width="10.7109375" style="74" customWidth="1"/>
    <col min="14757" max="14757" width="0.42578125" style="74" customWidth="1"/>
    <col min="14758" max="14758" width="10.7109375" style="74" customWidth="1"/>
    <col min="14759" max="14759" width="0.42578125" style="74" customWidth="1"/>
    <col min="14760" max="14760" width="10.7109375" style="74" customWidth="1"/>
    <col min="14761" max="14761" width="0.42578125" style="74" customWidth="1"/>
    <col min="14762" max="14762" width="10.7109375" style="74" customWidth="1"/>
    <col min="14763" max="14763" width="0.42578125" style="74" customWidth="1"/>
    <col min="14764" max="14764" width="10.7109375" style="74" customWidth="1"/>
    <col min="14765" max="14765" width="0.42578125" style="74" customWidth="1"/>
    <col min="14766" max="14766" width="10.7109375" style="74" customWidth="1"/>
    <col min="14767" max="14767" width="0.42578125" style="74" customWidth="1"/>
    <col min="14768" max="14768" width="10.7109375" style="74" customWidth="1"/>
    <col min="14769" max="14769" width="0.42578125" style="74" customWidth="1"/>
    <col min="14770" max="14770" width="10.7109375" style="74" customWidth="1"/>
    <col min="14771" max="14771" width="0.42578125" style="74" customWidth="1"/>
    <col min="14772" max="14772" width="10.7109375" style="74" customWidth="1"/>
    <col min="14773" max="14773" width="11.28515625" style="74" customWidth="1"/>
    <col min="14774" max="14996" width="18.5703125" style="74"/>
    <col min="14997" max="14997" width="1.7109375" style="74" customWidth="1"/>
    <col min="14998" max="14998" width="9" style="74" customWidth="1"/>
    <col min="14999" max="14999" width="18.85546875" style="74" customWidth="1"/>
    <col min="15000" max="15000" width="4.85546875" style="74" customWidth="1"/>
    <col min="15001" max="15001" width="0.42578125" style="74" customWidth="1"/>
    <col min="15002" max="15002" width="10.7109375" style="74" customWidth="1"/>
    <col min="15003" max="15003" width="0.42578125" style="74" customWidth="1"/>
    <col min="15004" max="15004" width="10.7109375" style="74" customWidth="1"/>
    <col min="15005" max="15005" width="0.42578125" style="74" customWidth="1"/>
    <col min="15006" max="15006" width="9.42578125" style="74" bestFit="1" customWidth="1"/>
    <col min="15007" max="15007" width="0.42578125" style="74" customWidth="1"/>
    <col min="15008" max="15008" width="9.7109375" style="74" customWidth="1"/>
    <col min="15009" max="15009" width="0.42578125" style="74" customWidth="1"/>
    <col min="15010" max="15010" width="10.7109375" style="74" customWidth="1"/>
    <col min="15011" max="15011" width="0.42578125" style="74" customWidth="1"/>
    <col min="15012" max="15012" width="10.7109375" style="74" customWidth="1"/>
    <col min="15013" max="15013" width="0.42578125" style="74" customWidth="1"/>
    <col min="15014" max="15014" width="10.7109375" style="74" customWidth="1"/>
    <col min="15015" max="15015" width="0.42578125" style="74" customWidth="1"/>
    <col min="15016" max="15016" width="10.7109375" style="74" customWidth="1"/>
    <col min="15017" max="15017" width="0.42578125" style="74" customWidth="1"/>
    <col min="15018" max="15018" width="10.7109375" style="74" customWidth="1"/>
    <col min="15019" max="15019" width="0.42578125" style="74" customWidth="1"/>
    <col min="15020" max="15020" width="10.7109375" style="74" customWidth="1"/>
    <col min="15021" max="15021" width="0.42578125" style="74" customWidth="1"/>
    <col min="15022" max="15022" width="10.7109375" style="74" customWidth="1"/>
    <col min="15023" max="15023" width="0.42578125" style="74" customWidth="1"/>
    <col min="15024" max="15024" width="10.7109375" style="74" customWidth="1"/>
    <col min="15025" max="15025" width="0.42578125" style="74" customWidth="1"/>
    <col min="15026" max="15026" width="10.7109375" style="74" customWidth="1"/>
    <col min="15027" max="15027" width="0.42578125" style="74" customWidth="1"/>
    <col min="15028" max="15028" width="10.7109375" style="74" customWidth="1"/>
    <col min="15029" max="15029" width="11.28515625" style="74" customWidth="1"/>
    <col min="15030" max="15252" width="18.5703125" style="74"/>
    <col min="15253" max="15253" width="1.7109375" style="74" customWidth="1"/>
    <col min="15254" max="15254" width="9" style="74" customWidth="1"/>
    <col min="15255" max="15255" width="18.85546875" style="74" customWidth="1"/>
    <col min="15256" max="15256" width="4.85546875" style="74" customWidth="1"/>
    <col min="15257" max="15257" width="0.42578125" style="74" customWidth="1"/>
    <col min="15258" max="15258" width="10.7109375" style="74" customWidth="1"/>
    <col min="15259" max="15259" width="0.42578125" style="74" customWidth="1"/>
    <col min="15260" max="15260" width="10.7109375" style="74" customWidth="1"/>
    <col min="15261" max="15261" width="0.42578125" style="74" customWidth="1"/>
    <col min="15262" max="15262" width="9.42578125" style="74" bestFit="1" customWidth="1"/>
    <col min="15263" max="15263" width="0.42578125" style="74" customWidth="1"/>
    <col min="15264" max="15264" width="9.7109375" style="74" customWidth="1"/>
    <col min="15265" max="15265" width="0.42578125" style="74" customWidth="1"/>
    <col min="15266" max="15266" width="10.7109375" style="74" customWidth="1"/>
    <col min="15267" max="15267" width="0.42578125" style="74" customWidth="1"/>
    <col min="15268" max="15268" width="10.7109375" style="74" customWidth="1"/>
    <col min="15269" max="15269" width="0.42578125" style="74" customWidth="1"/>
    <col min="15270" max="15270" width="10.7109375" style="74" customWidth="1"/>
    <col min="15271" max="15271" width="0.42578125" style="74" customWidth="1"/>
    <col min="15272" max="15272" width="10.7109375" style="74" customWidth="1"/>
    <col min="15273" max="15273" width="0.42578125" style="74" customWidth="1"/>
    <col min="15274" max="15274" width="10.7109375" style="74" customWidth="1"/>
    <col min="15275" max="15275" width="0.42578125" style="74" customWidth="1"/>
    <col min="15276" max="15276" width="10.7109375" style="74" customWidth="1"/>
    <col min="15277" max="15277" width="0.42578125" style="74" customWidth="1"/>
    <col min="15278" max="15278" width="10.7109375" style="74" customWidth="1"/>
    <col min="15279" max="15279" width="0.42578125" style="74" customWidth="1"/>
    <col min="15280" max="15280" width="10.7109375" style="74" customWidth="1"/>
    <col min="15281" max="15281" width="0.42578125" style="74" customWidth="1"/>
    <col min="15282" max="15282" width="10.7109375" style="74" customWidth="1"/>
    <col min="15283" max="15283" width="0.42578125" style="74" customWidth="1"/>
    <col min="15284" max="15284" width="10.7109375" style="74" customWidth="1"/>
    <col min="15285" max="15285" width="11.28515625" style="74" customWidth="1"/>
    <col min="15286" max="15508" width="18.5703125" style="74"/>
    <col min="15509" max="15509" width="1.7109375" style="74" customWidth="1"/>
    <col min="15510" max="15510" width="9" style="74" customWidth="1"/>
    <col min="15511" max="15511" width="18.85546875" style="74" customWidth="1"/>
    <col min="15512" max="15512" width="4.85546875" style="74" customWidth="1"/>
    <col min="15513" max="15513" width="0.42578125" style="74" customWidth="1"/>
    <col min="15514" max="15514" width="10.7109375" style="74" customWidth="1"/>
    <col min="15515" max="15515" width="0.42578125" style="74" customWidth="1"/>
    <col min="15516" max="15516" width="10.7109375" style="74" customWidth="1"/>
    <col min="15517" max="15517" width="0.42578125" style="74" customWidth="1"/>
    <col min="15518" max="15518" width="9.42578125" style="74" bestFit="1" customWidth="1"/>
    <col min="15519" max="15519" width="0.42578125" style="74" customWidth="1"/>
    <col min="15520" max="15520" width="9.7109375" style="74" customWidth="1"/>
    <col min="15521" max="15521" width="0.42578125" style="74" customWidth="1"/>
    <col min="15522" max="15522" width="10.7109375" style="74" customWidth="1"/>
    <col min="15523" max="15523" width="0.42578125" style="74" customWidth="1"/>
    <col min="15524" max="15524" width="10.7109375" style="74" customWidth="1"/>
    <col min="15525" max="15525" width="0.42578125" style="74" customWidth="1"/>
    <col min="15526" max="15526" width="10.7109375" style="74" customWidth="1"/>
    <col min="15527" max="15527" width="0.42578125" style="74" customWidth="1"/>
    <col min="15528" max="15528" width="10.7109375" style="74" customWidth="1"/>
    <col min="15529" max="15529" width="0.42578125" style="74" customWidth="1"/>
    <col min="15530" max="15530" width="10.7109375" style="74" customWidth="1"/>
    <col min="15531" max="15531" width="0.42578125" style="74" customWidth="1"/>
    <col min="15532" max="15532" width="10.7109375" style="74" customWidth="1"/>
    <col min="15533" max="15533" width="0.42578125" style="74" customWidth="1"/>
    <col min="15534" max="15534" width="10.7109375" style="74" customWidth="1"/>
    <col min="15535" max="15535" width="0.42578125" style="74" customWidth="1"/>
    <col min="15536" max="15536" width="10.7109375" style="74" customWidth="1"/>
    <col min="15537" max="15537" width="0.42578125" style="74" customWidth="1"/>
    <col min="15538" max="15538" width="10.7109375" style="74" customWidth="1"/>
    <col min="15539" max="15539" width="0.42578125" style="74" customWidth="1"/>
    <col min="15540" max="15540" width="10.7109375" style="74" customWidth="1"/>
    <col min="15541" max="15541" width="11.28515625" style="74" customWidth="1"/>
    <col min="15542" max="16384" width="18.5703125" style="74"/>
  </cols>
  <sheetData>
    <row r="1" spans="1:32" s="185" customFormat="1" ht="16.5" customHeight="1" x14ac:dyDescent="0.5">
      <c r="A1" s="184" t="s">
        <v>0</v>
      </c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7"/>
      <c r="Q1" s="186"/>
      <c r="R1" s="187"/>
      <c r="S1" s="186"/>
      <c r="T1" s="186"/>
      <c r="U1" s="186"/>
      <c r="V1" s="186"/>
      <c r="W1" s="186"/>
      <c r="X1" s="187"/>
      <c r="Y1" s="186"/>
      <c r="Z1" s="187"/>
      <c r="AA1" s="187"/>
      <c r="AB1" s="187"/>
      <c r="AC1" s="187"/>
      <c r="AD1" s="187"/>
      <c r="AE1" s="187"/>
      <c r="AF1" s="187"/>
    </row>
    <row r="2" spans="1:32" s="185" customFormat="1" ht="16.5" customHeight="1" x14ac:dyDescent="0.5">
      <c r="A2" s="188" t="s">
        <v>229</v>
      </c>
      <c r="B2" s="188"/>
      <c r="C2" s="188"/>
      <c r="D2" s="189"/>
      <c r="E2" s="189"/>
      <c r="F2" s="182"/>
      <c r="G2" s="182"/>
      <c r="H2" s="182"/>
      <c r="I2" s="190"/>
      <c r="J2" s="190"/>
      <c r="K2" s="190"/>
      <c r="L2" s="190"/>
      <c r="M2" s="190"/>
      <c r="N2" s="190"/>
      <c r="O2" s="190"/>
      <c r="P2" s="187"/>
      <c r="Q2" s="190"/>
      <c r="R2" s="187"/>
      <c r="S2" s="190"/>
      <c r="T2" s="190"/>
      <c r="U2" s="190"/>
      <c r="V2" s="190"/>
      <c r="W2" s="190"/>
      <c r="X2" s="187"/>
      <c r="Y2" s="190"/>
      <c r="Z2" s="187"/>
      <c r="AA2" s="187"/>
      <c r="AB2" s="187"/>
      <c r="AC2" s="187"/>
      <c r="AD2" s="187"/>
      <c r="AE2" s="187"/>
      <c r="AF2" s="187"/>
    </row>
    <row r="3" spans="1:32" s="185" customFormat="1" ht="16.5" customHeight="1" x14ac:dyDescent="0.5">
      <c r="A3" s="191" t="s">
        <v>244</v>
      </c>
      <c r="B3" s="191"/>
      <c r="C3" s="191"/>
      <c r="D3" s="192"/>
      <c r="E3" s="192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4"/>
      <c r="Q3" s="193"/>
      <c r="R3" s="194"/>
      <c r="S3" s="193"/>
      <c r="T3" s="193"/>
      <c r="U3" s="193"/>
      <c r="V3" s="193"/>
      <c r="W3" s="193"/>
      <c r="X3" s="194"/>
      <c r="Y3" s="193"/>
      <c r="Z3" s="194"/>
      <c r="AA3" s="194"/>
      <c r="AB3" s="194"/>
      <c r="AC3" s="194"/>
      <c r="AD3" s="194"/>
      <c r="AE3" s="194"/>
      <c r="AF3" s="194"/>
    </row>
    <row r="4" spans="1:32" ht="15" customHeight="1" x14ac:dyDescent="0.5">
      <c r="A4" s="79"/>
      <c r="B4" s="79"/>
      <c r="C4" s="79"/>
      <c r="D4" s="80"/>
      <c r="E4" s="80"/>
      <c r="F4" s="81"/>
      <c r="G4" s="81"/>
      <c r="H4" s="81"/>
      <c r="I4" s="81"/>
      <c r="J4" s="81"/>
      <c r="K4" s="81"/>
      <c r="L4" s="81"/>
      <c r="M4" s="81"/>
      <c r="N4" s="81"/>
      <c r="O4" s="81"/>
      <c r="P4" s="82"/>
      <c r="Q4" s="81"/>
      <c r="R4" s="82"/>
      <c r="S4" s="81"/>
      <c r="T4" s="81"/>
      <c r="U4" s="81"/>
      <c r="V4" s="81"/>
      <c r="W4" s="81"/>
      <c r="X4" s="82"/>
      <c r="Y4" s="81"/>
      <c r="Z4" s="82"/>
      <c r="AA4" s="82"/>
      <c r="AB4" s="82"/>
      <c r="AC4" s="82"/>
      <c r="AD4" s="82"/>
      <c r="AE4" s="82"/>
      <c r="AF4" s="82"/>
    </row>
    <row r="5" spans="1:32" ht="15" customHeight="1" x14ac:dyDescent="0.5">
      <c r="A5" s="83"/>
      <c r="B5" s="83"/>
      <c r="C5" s="83"/>
      <c r="D5" s="84"/>
      <c r="E5" s="84"/>
      <c r="F5" s="77"/>
      <c r="G5" s="77"/>
      <c r="H5" s="77"/>
      <c r="I5" s="77"/>
      <c r="J5" s="77"/>
      <c r="K5" s="77"/>
      <c r="L5" s="77"/>
      <c r="M5" s="77"/>
      <c r="N5" s="77"/>
      <c r="O5" s="77"/>
      <c r="P5" s="85"/>
      <c r="Q5" s="77"/>
      <c r="R5" s="85"/>
      <c r="S5" s="77"/>
      <c r="T5" s="77"/>
      <c r="U5" s="77"/>
      <c r="V5" s="77"/>
      <c r="W5" s="77"/>
      <c r="X5" s="85"/>
      <c r="Y5" s="77"/>
      <c r="Z5" s="85"/>
      <c r="AA5" s="85"/>
      <c r="AB5" s="85"/>
      <c r="AC5" s="85"/>
      <c r="AD5" s="85"/>
      <c r="AE5" s="85"/>
      <c r="AF5" s="85"/>
    </row>
    <row r="6" spans="1:32" s="251" customFormat="1" ht="15" customHeight="1" x14ac:dyDescent="0.5">
      <c r="A6" s="249"/>
      <c r="B6" s="249"/>
      <c r="C6" s="249"/>
      <c r="D6" s="250"/>
      <c r="E6" s="250"/>
      <c r="F6" s="379" t="s">
        <v>153</v>
      </c>
      <c r="G6" s="379"/>
      <c r="H6" s="379"/>
      <c r="I6" s="379"/>
      <c r="J6" s="379"/>
      <c r="K6" s="379"/>
      <c r="L6" s="379"/>
      <c r="M6" s="379"/>
      <c r="N6" s="379"/>
      <c r="O6" s="379"/>
      <c r="P6" s="379"/>
      <c r="Q6" s="379"/>
      <c r="R6" s="379"/>
      <c r="S6" s="379"/>
      <c r="T6" s="379"/>
      <c r="U6" s="379"/>
      <c r="V6" s="379"/>
      <c r="W6" s="379"/>
      <c r="X6" s="379"/>
      <c r="Y6" s="379"/>
      <c r="Z6" s="379"/>
      <c r="AA6" s="379"/>
      <c r="AB6" s="379"/>
      <c r="AC6" s="379"/>
      <c r="AD6" s="379"/>
      <c r="AE6" s="379"/>
      <c r="AF6" s="379"/>
    </row>
    <row r="7" spans="1:32" s="251" customFormat="1" ht="15" customHeight="1" x14ac:dyDescent="0.5">
      <c r="A7" s="249"/>
      <c r="B7" s="249"/>
      <c r="C7" s="249"/>
      <c r="D7" s="250"/>
      <c r="E7" s="250"/>
      <c r="F7" s="380" t="s">
        <v>154</v>
      </c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0"/>
      <c r="Z7" s="380"/>
      <c r="AA7" s="380"/>
      <c r="AB7" s="380"/>
      <c r="AC7" s="252"/>
      <c r="AD7" s="252"/>
      <c r="AE7" s="252"/>
      <c r="AF7" s="252"/>
    </row>
    <row r="8" spans="1:32" s="251" customFormat="1" ht="15" customHeight="1" x14ac:dyDescent="0.5">
      <c r="A8" s="249"/>
      <c r="B8" s="249"/>
      <c r="C8" s="249"/>
      <c r="D8" s="250"/>
      <c r="E8" s="250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380" t="s">
        <v>118</v>
      </c>
      <c r="Q8" s="380"/>
      <c r="R8" s="380"/>
      <c r="S8" s="380"/>
      <c r="T8" s="380"/>
      <c r="U8" s="380"/>
      <c r="V8" s="380"/>
      <c r="W8" s="380"/>
      <c r="X8" s="380"/>
      <c r="Y8" s="252"/>
      <c r="Z8" s="252"/>
      <c r="AA8" s="252"/>
      <c r="AB8" s="252"/>
      <c r="AC8" s="252"/>
      <c r="AD8" s="252"/>
      <c r="AE8" s="252"/>
      <c r="AF8" s="252"/>
    </row>
    <row r="9" spans="1:32" s="251" customFormat="1" ht="15" customHeight="1" x14ac:dyDescent="0.5">
      <c r="A9" s="249"/>
      <c r="B9" s="249"/>
      <c r="C9" s="249"/>
      <c r="D9" s="250"/>
      <c r="E9" s="250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381" t="s">
        <v>210</v>
      </c>
      <c r="U9" s="381"/>
      <c r="V9" s="381"/>
      <c r="W9" s="381"/>
      <c r="X9" s="252"/>
      <c r="Y9" s="252"/>
      <c r="Z9" s="252"/>
      <c r="AA9" s="252"/>
      <c r="AB9" s="252"/>
      <c r="AC9" s="252"/>
      <c r="AD9" s="252"/>
      <c r="AE9" s="252"/>
      <c r="AF9" s="252"/>
    </row>
    <row r="10" spans="1:32" s="253" customFormat="1" ht="15" customHeight="1" x14ac:dyDescent="0.5">
      <c r="D10" s="254"/>
      <c r="E10" s="254"/>
      <c r="F10" s="255"/>
      <c r="G10" s="255"/>
      <c r="H10" s="255"/>
      <c r="I10" s="255"/>
      <c r="J10" s="255"/>
      <c r="K10" s="256"/>
      <c r="L10" s="256"/>
      <c r="M10" s="257"/>
      <c r="N10" s="255"/>
      <c r="O10" s="257"/>
      <c r="P10" s="256" t="s">
        <v>155</v>
      </c>
      <c r="Q10" s="256"/>
      <c r="R10" s="255"/>
      <c r="S10" s="257"/>
      <c r="T10" s="379" t="s">
        <v>202</v>
      </c>
      <c r="U10" s="379"/>
      <c r="V10" s="379"/>
      <c r="W10" s="257"/>
      <c r="X10" s="255"/>
      <c r="Y10" s="257"/>
      <c r="Z10" s="255"/>
      <c r="AA10" s="256"/>
      <c r="AB10" s="256"/>
      <c r="AC10" s="256"/>
      <c r="AD10" s="256"/>
      <c r="AE10" s="256"/>
      <c r="AF10" s="256"/>
    </row>
    <row r="11" spans="1:32" s="253" customFormat="1" ht="15" customHeight="1" x14ac:dyDescent="0.5">
      <c r="D11" s="254"/>
      <c r="E11" s="254"/>
      <c r="F11" s="257"/>
      <c r="G11" s="256"/>
      <c r="H11" s="256"/>
      <c r="I11" s="256"/>
      <c r="J11" s="255"/>
      <c r="K11" s="256"/>
      <c r="L11" s="256"/>
      <c r="M11" s="257"/>
      <c r="N11" s="256"/>
      <c r="O11" s="257"/>
      <c r="P11" s="256" t="s">
        <v>156</v>
      </c>
      <c r="Q11" s="256"/>
      <c r="R11" s="256" t="s">
        <v>155</v>
      </c>
      <c r="S11" s="257"/>
      <c r="T11" s="256" t="s">
        <v>190</v>
      </c>
      <c r="U11" s="256"/>
      <c r="V11" s="256"/>
      <c r="W11" s="257"/>
      <c r="X11" s="256" t="s">
        <v>119</v>
      </c>
      <c r="Y11" s="257"/>
      <c r="Z11" s="256"/>
      <c r="AA11" s="256"/>
      <c r="AB11" s="258" t="s">
        <v>119</v>
      </c>
      <c r="AC11" s="256"/>
      <c r="AD11" s="256"/>
      <c r="AE11" s="256"/>
      <c r="AF11" s="256"/>
    </row>
    <row r="12" spans="1:32" s="253" customFormat="1" ht="15" customHeight="1" x14ac:dyDescent="0.5">
      <c r="D12" s="254"/>
      <c r="E12" s="254"/>
      <c r="F12" s="257" t="s">
        <v>157</v>
      </c>
      <c r="G12" s="259"/>
      <c r="H12" s="256"/>
      <c r="I12" s="256"/>
      <c r="J12" s="256" t="s">
        <v>158</v>
      </c>
      <c r="K12" s="256"/>
      <c r="L12" s="255"/>
      <c r="M12" s="255"/>
      <c r="N12" s="256" t="s">
        <v>117</v>
      </c>
      <c r="O12" s="255"/>
      <c r="P12" s="256" t="s">
        <v>159</v>
      </c>
      <c r="Q12" s="255"/>
      <c r="R12" s="256" t="s">
        <v>160</v>
      </c>
      <c r="S12" s="255"/>
      <c r="T12" s="256" t="s">
        <v>161</v>
      </c>
      <c r="U12" s="255"/>
      <c r="V12" s="255"/>
      <c r="W12" s="255"/>
      <c r="X12" s="256" t="s">
        <v>162</v>
      </c>
      <c r="Y12" s="255"/>
      <c r="Z12" s="256"/>
      <c r="AA12" s="255"/>
      <c r="AB12" s="256" t="s">
        <v>163</v>
      </c>
      <c r="AC12" s="255"/>
      <c r="AD12" s="260" t="s">
        <v>164</v>
      </c>
      <c r="AE12" s="256"/>
      <c r="AF12" s="258"/>
    </row>
    <row r="13" spans="1:32" s="253" customFormat="1" ht="15" customHeight="1" x14ac:dyDescent="0.5">
      <c r="D13" s="254"/>
      <c r="E13" s="254"/>
      <c r="F13" s="257" t="s">
        <v>165</v>
      </c>
      <c r="G13" s="259"/>
      <c r="H13" s="256" t="s">
        <v>166</v>
      </c>
      <c r="I13" s="256"/>
      <c r="J13" s="256" t="s">
        <v>167</v>
      </c>
      <c r="K13" s="256"/>
      <c r="L13" s="256" t="s">
        <v>168</v>
      </c>
      <c r="M13" s="257"/>
      <c r="N13" s="261" t="s">
        <v>191</v>
      </c>
      <c r="O13" s="257"/>
      <c r="P13" s="256" t="s">
        <v>169</v>
      </c>
      <c r="Q13" s="256"/>
      <c r="R13" s="256" t="s">
        <v>170</v>
      </c>
      <c r="S13" s="257"/>
      <c r="T13" s="256" t="s">
        <v>171</v>
      </c>
      <c r="U13" s="256"/>
      <c r="V13" s="257" t="s">
        <v>172</v>
      </c>
      <c r="W13" s="257"/>
      <c r="X13" s="256" t="s">
        <v>192</v>
      </c>
      <c r="Y13" s="257"/>
      <c r="Z13" s="256" t="s">
        <v>193</v>
      </c>
      <c r="AA13" s="256"/>
      <c r="AB13" s="256" t="s">
        <v>173</v>
      </c>
      <c r="AC13" s="256"/>
      <c r="AD13" s="258" t="s">
        <v>174</v>
      </c>
      <c r="AE13" s="256"/>
      <c r="AF13" s="258" t="s">
        <v>119</v>
      </c>
    </row>
    <row r="14" spans="1:32" s="253" customFormat="1" ht="15" customHeight="1" x14ac:dyDescent="0.5">
      <c r="D14" s="262" t="s">
        <v>47</v>
      </c>
      <c r="E14" s="254"/>
      <c r="F14" s="263" t="s">
        <v>175</v>
      </c>
      <c r="G14" s="259"/>
      <c r="H14" s="264" t="s">
        <v>176</v>
      </c>
      <c r="I14" s="265"/>
      <c r="J14" s="266" t="s">
        <v>177</v>
      </c>
      <c r="K14" s="265"/>
      <c r="L14" s="266" t="s">
        <v>178</v>
      </c>
      <c r="M14" s="257"/>
      <c r="N14" s="264" t="s">
        <v>179</v>
      </c>
      <c r="O14" s="257"/>
      <c r="P14" s="266" t="s">
        <v>180</v>
      </c>
      <c r="Q14" s="256"/>
      <c r="R14" s="266" t="s">
        <v>181</v>
      </c>
      <c r="S14" s="257"/>
      <c r="T14" s="264" t="s">
        <v>182</v>
      </c>
      <c r="U14" s="256"/>
      <c r="V14" s="263" t="s">
        <v>183</v>
      </c>
      <c r="W14" s="257"/>
      <c r="X14" s="266" t="s">
        <v>184</v>
      </c>
      <c r="Y14" s="257"/>
      <c r="Z14" s="266" t="s">
        <v>194</v>
      </c>
      <c r="AA14" s="256"/>
      <c r="AB14" s="266" t="s">
        <v>185</v>
      </c>
      <c r="AC14" s="256"/>
      <c r="AD14" s="266" t="s">
        <v>186</v>
      </c>
      <c r="AE14" s="256"/>
      <c r="AF14" s="266" t="s">
        <v>187</v>
      </c>
    </row>
    <row r="15" spans="1:32" s="253" customFormat="1" ht="15" customHeight="1" x14ac:dyDescent="0.5">
      <c r="D15" s="250"/>
      <c r="E15" s="254"/>
      <c r="F15" s="257"/>
      <c r="G15" s="259"/>
      <c r="H15" s="257"/>
      <c r="I15" s="265"/>
      <c r="J15" s="265"/>
      <c r="K15" s="265"/>
      <c r="L15" s="265"/>
      <c r="M15" s="265"/>
      <c r="N15" s="265"/>
      <c r="O15" s="256"/>
      <c r="P15" s="265"/>
      <c r="Q15" s="257"/>
      <c r="R15" s="265"/>
      <c r="S15" s="257"/>
      <c r="T15" s="265"/>
      <c r="U15" s="256"/>
      <c r="V15" s="257"/>
      <c r="W15" s="257"/>
      <c r="X15" s="265"/>
      <c r="Y15" s="257"/>
      <c r="Z15" s="265"/>
      <c r="AA15" s="256"/>
      <c r="AB15" s="265"/>
      <c r="AC15" s="256"/>
      <c r="AD15" s="265"/>
      <c r="AE15" s="256"/>
      <c r="AF15" s="265"/>
    </row>
    <row r="16" spans="1:32" s="114" customFormat="1" ht="15" customHeight="1" x14ac:dyDescent="0.5">
      <c r="A16" s="267" t="s">
        <v>208</v>
      </c>
      <c r="B16" s="112"/>
      <c r="C16" s="112"/>
      <c r="D16" s="113"/>
      <c r="E16" s="113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</row>
    <row r="17" spans="1:32" s="253" customFormat="1" ht="15" customHeight="1" x14ac:dyDescent="0.5">
      <c r="B17" s="267" t="s">
        <v>238</v>
      </c>
      <c r="C17" s="267"/>
      <c r="E17" s="254"/>
      <c r="F17" s="197">
        <v>4618914</v>
      </c>
      <c r="G17" s="268"/>
      <c r="H17" s="197">
        <v>15014610</v>
      </c>
      <c r="I17" s="268"/>
      <c r="J17" s="197">
        <v>104789</v>
      </c>
      <c r="K17" s="197"/>
      <c r="L17" s="197">
        <v>464179</v>
      </c>
      <c r="M17" s="197"/>
      <c r="N17" s="197">
        <v>34624842</v>
      </c>
      <c r="O17" s="197"/>
      <c r="P17" s="197">
        <v>-755413</v>
      </c>
      <c r="Q17" s="197"/>
      <c r="R17" s="197">
        <v>-1841755</v>
      </c>
      <c r="S17" s="197"/>
      <c r="T17" s="197">
        <v>4497</v>
      </c>
      <c r="U17" s="269"/>
      <c r="V17" s="197">
        <v>-4088818</v>
      </c>
      <c r="W17" s="268"/>
      <c r="X17" s="197">
        <v>-6681489</v>
      </c>
      <c r="Y17" s="268"/>
      <c r="Z17" s="197">
        <v>23777900</v>
      </c>
      <c r="AA17" s="270"/>
      <c r="AB17" s="197">
        <f>SUM(X17:Z17,F17:N17)</f>
        <v>71923745</v>
      </c>
      <c r="AC17" s="270"/>
      <c r="AD17" s="197">
        <v>11150378</v>
      </c>
      <c r="AE17" s="270"/>
      <c r="AF17" s="197">
        <f>SUM(AB17:AD17)</f>
        <v>83074123</v>
      </c>
    </row>
    <row r="18" spans="1:32" s="253" customFormat="1" ht="15" customHeight="1" x14ac:dyDescent="0.5">
      <c r="A18" s="271" t="s">
        <v>195</v>
      </c>
      <c r="B18" s="272"/>
      <c r="C18" s="272"/>
      <c r="D18" s="273"/>
      <c r="E18" s="254"/>
      <c r="F18" s="257"/>
      <c r="G18" s="259"/>
      <c r="H18" s="257"/>
      <c r="I18" s="265"/>
      <c r="J18" s="265"/>
      <c r="K18" s="265"/>
      <c r="L18" s="265"/>
      <c r="M18" s="265"/>
      <c r="N18" s="265"/>
      <c r="O18" s="256"/>
      <c r="P18" s="265"/>
      <c r="Q18" s="257"/>
      <c r="R18" s="265"/>
      <c r="S18" s="257"/>
      <c r="T18" s="265"/>
      <c r="U18" s="256"/>
      <c r="V18" s="257"/>
      <c r="W18" s="257"/>
      <c r="X18" s="265"/>
      <c r="Y18" s="257"/>
      <c r="Z18" s="265"/>
      <c r="AA18" s="256"/>
      <c r="AB18" s="265"/>
      <c r="AC18" s="256"/>
      <c r="AD18" s="265"/>
      <c r="AE18" s="256"/>
      <c r="AF18" s="265"/>
    </row>
    <row r="19" spans="1:32" s="253" customFormat="1" ht="15" customHeight="1" x14ac:dyDescent="0.5">
      <c r="A19" s="251"/>
      <c r="B19" s="251" t="s">
        <v>196</v>
      </c>
      <c r="C19" s="251"/>
      <c r="D19" s="274"/>
      <c r="E19" s="254"/>
      <c r="F19" s="197">
        <v>0</v>
      </c>
      <c r="G19" s="268"/>
      <c r="H19" s="197">
        <v>0</v>
      </c>
      <c r="I19" s="268"/>
      <c r="J19" s="197">
        <v>0</v>
      </c>
      <c r="K19" s="197"/>
      <c r="L19" s="197">
        <v>0</v>
      </c>
      <c r="M19" s="197"/>
      <c r="N19" s="197">
        <v>-262696</v>
      </c>
      <c r="O19" s="197"/>
      <c r="P19" s="197">
        <v>0</v>
      </c>
      <c r="Q19" s="197"/>
      <c r="R19" s="197">
        <v>0</v>
      </c>
      <c r="S19" s="197"/>
      <c r="T19" s="197">
        <v>0</v>
      </c>
      <c r="U19" s="269"/>
      <c r="V19" s="197">
        <v>0</v>
      </c>
      <c r="W19" s="268"/>
      <c r="X19" s="197">
        <v>0</v>
      </c>
      <c r="Y19" s="268"/>
      <c r="Z19" s="197">
        <v>0</v>
      </c>
      <c r="AA19" s="270"/>
      <c r="AB19" s="197">
        <f>SUM(F19:N19,X19:Z19)</f>
        <v>-262696</v>
      </c>
      <c r="AC19" s="270"/>
      <c r="AD19" s="197">
        <v>-26030</v>
      </c>
      <c r="AE19" s="270"/>
      <c r="AF19" s="197">
        <f>SUM(AB19:AD19)</f>
        <v>-288726</v>
      </c>
    </row>
    <row r="20" spans="1:32" s="253" customFormat="1" ht="15" customHeight="1" x14ac:dyDescent="0.5">
      <c r="A20" s="275"/>
      <c r="B20" s="276"/>
      <c r="D20" s="277"/>
      <c r="E20" s="254"/>
      <c r="F20" s="278"/>
      <c r="G20" s="255"/>
      <c r="H20" s="278"/>
      <c r="I20" s="255"/>
      <c r="J20" s="278"/>
      <c r="K20" s="255"/>
      <c r="L20" s="278"/>
      <c r="M20" s="255"/>
      <c r="N20" s="278"/>
      <c r="O20" s="255"/>
      <c r="P20" s="278"/>
      <c r="Q20" s="255"/>
      <c r="R20" s="278"/>
      <c r="S20" s="255"/>
      <c r="T20" s="278"/>
      <c r="U20" s="255"/>
      <c r="V20" s="278"/>
      <c r="W20" s="255"/>
      <c r="X20" s="278"/>
      <c r="Y20" s="255"/>
      <c r="Z20" s="278"/>
      <c r="AA20" s="255"/>
      <c r="AB20" s="278"/>
      <c r="AC20" s="255"/>
      <c r="AD20" s="278"/>
      <c r="AE20" s="255"/>
      <c r="AF20" s="278"/>
    </row>
    <row r="21" spans="1:32" s="253" customFormat="1" ht="15" customHeight="1" x14ac:dyDescent="0.5">
      <c r="A21" s="267" t="s">
        <v>282</v>
      </c>
      <c r="B21" s="267"/>
      <c r="C21" s="267"/>
      <c r="D21" s="279"/>
      <c r="E21" s="254"/>
      <c r="F21" s="197">
        <f>SUM(F17:F19)</f>
        <v>4618914</v>
      </c>
      <c r="G21" s="268"/>
      <c r="H21" s="197">
        <f>SUM(H17:H19)</f>
        <v>15014610</v>
      </c>
      <c r="I21" s="268"/>
      <c r="J21" s="197">
        <f>SUM(J17:J19)</f>
        <v>104789</v>
      </c>
      <c r="K21" s="197"/>
      <c r="L21" s="197">
        <f>SUM(L17:L19)</f>
        <v>464179</v>
      </c>
      <c r="M21" s="197"/>
      <c r="N21" s="197">
        <f>SUM(N17:N19)</f>
        <v>34362146</v>
      </c>
      <c r="O21" s="197"/>
      <c r="P21" s="197">
        <f>SUM(P17:P19)</f>
        <v>-755413</v>
      </c>
      <c r="Q21" s="197"/>
      <c r="R21" s="197">
        <f>SUM(R17:R19)</f>
        <v>-1841755</v>
      </c>
      <c r="S21" s="197"/>
      <c r="T21" s="197">
        <f>SUM(T17:T19)</f>
        <v>4497</v>
      </c>
      <c r="U21" s="269"/>
      <c r="V21" s="197">
        <f>SUM(V17:V19)</f>
        <v>-4088818</v>
      </c>
      <c r="W21" s="268"/>
      <c r="X21" s="197">
        <f>SUM(X17:X19)</f>
        <v>-6681489</v>
      </c>
      <c r="Y21" s="268"/>
      <c r="Z21" s="197">
        <f>SUM(Z17:Z19)</f>
        <v>23777900</v>
      </c>
      <c r="AA21" s="270"/>
      <c r="AB21" s="197">
        <f>SUM(AB17:AB19)</f>
        <v>71661049</v>
      </c>
      <c r="AC21" s="270"/>
      <c r="AD21" s="197">
        <f>SUM(AD17:AD19)</f>
        <v>11124348</v>
      </c>
      <c r="AE21" s="270"/>
      <c r="AF21" s="197">
        <f>SUM(AF17:AF19)</f>
        <v>82785397</v>
      </c>
    </row>
    <row r="22" spans="1:32" s="253" customFormat="1" ht="6" customHeight="1" x14ac:dyDescent="0.5">
      <c r="A22" s="275"/>
      <c r="B22" s="276"/>
      <c r="D22" s="277"/>
      <c r="E22" s="254"/>
      <c r="F22" s="255"/>
      <c r="G22" s="255"/>
      <c r="H22" s="255"/>
      <c r="I22" s="255"/>
      <c r="J22" s="255"/>
      <c r="K22" s="255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  <c r="W22" s="255"/>
      <c r="X22" s="255"/>
      <c r="Y22" s="255"/>
      <c r="Z22" s="255"/>
      <c r="AA22" s="255"/>
      <c r="AB22" s="255"/>
      <c r="AC22" s="255"/>
      <c r="AD22" s="255"/>
      <c r="AE22" s="255"/>
      <c r="AF22" s="255"/>
    </row>
    <row r="23" spans="1:32" s="253" customFormat="1" ht="15" customHeight="1" x14ac:dyDescent="0.5">
      <c r="A23" s="249" t="s">
        <v>188</v>
      </c>
      <c r="B23" s="276"/>
      <c r="D23" s="277"/>
      <c r="E23" s="254"/>
    </row>
    <row r="24" spans="1:32" s="251" customFormat="1" ht="15" customHeight="1" x14ac:dyDescent="0.5">
      <c r="A24" s="271" t="s">
        <v>189</v>
      </c>
      <c r="B24" s="271"/>
      <c r="C24" s="271"/>
      <c r="D24" s="274"/>
      <c r="E24" s="272"/>
      <c r="F24" s="280">
        <v>0</v>
      </c>
      <c r="G24" s="280"/>
      <c r="H24" s="280">
        <v>0</v>
      </c>
      <c r="I24" s="280"/>
      <c r="J24" s="280">
        <v>0</v>
      </c>
      <c r="K24" s="280"/>
      <c r="L24" s="280">
        <v>0</v>
      </c>
      <c r="M24" s="280"/>
      <c r="N24" s="280">
        <v>0</v>
      </c>
      <c r="O24" s="280"/>
      <c r="P24" s="280">
        <v>0</v>
      </c>
      <c r="Q24" s="280"/>
      <c r="R24" s="280">
        <v>0</v>
      </c>
      <c r="S24" s="281"/>
      <c r="T24" s="280">
        <v>0</v>
      </c>
      <c r="U24" s="281"/>
      <c r="V24" s="280">
        <v>0</v>
      </c>
      <c r="W24" s="280"/>
      <c r="X24" s="197">
        <v>0</v>
      </c>
      <c r="Y24" s="280"/>
      <c r="Z24" s="280">
        <v>0</v>
      </c>
      <c r="AA24" s="270"/>
      <c r="AB24" s="197">
        <f>SUM(X24:Z24,F24:N24)</f>
        <v>0</v>
      </c>
      <c r="AC24" s="280"/>
      <c r="AD24" s="280">
        <v>-2882</v>
      </c>
      <c r="AE24" s="280"/>
      <c r="AF24" s="197">
        <f>AB24+AD24</f>
        <v>-2882</v>
      </c>
    </row>
    <row r="25" spans="1:32" s="251" customFormat="1" ht="15" customHeight="1" x14ac:dyDescent="0.5">
      <c r="A25" s="271" t="s">
        <v>197</v>
      </c>
      <c r="B25" s="271"/>
      <c r="C25" s="271"/>
      <c r="D25" s="274"/>
      <c r="E25" s="272"/>
      <c r="F25" s="280">
        <v>0</v>
      </c>
      <c r="G25" s="280"/>
      <c r="H25" s="280">
        <v>0</v>
      </c>
      <c r="I25" s="280"/>
      <c r="J25" s="280">
        <v>0</v>
      </c>
      <c r="K25" s="280"/>
      <c r="L25" s="280">
        <v>0</v>
      </c>
      <c r="M25" s="280"/>
      <c r="N25" s="280">
        <v>0</v>
      </c>
      <c r="O25" s="280"/>
      <c r="P25" s="280">
        <v>0</v>
      </c>
      <c r="Q25" s="280"/>
      <c r="R25" s="280">
        <v>0</v>
      </c>
      <c r="S25" s="281"/>
      <c r="T25" s="280">
        <v>0</v>
      </c>
      <c r="U25" s="281"/>
      <c r="V25" s="280">
        <v>0</v>
      </c>
      <c r="W25" s="280"/>
      <c r="X25" s="197">
        <v>0</v>
      </c>
      <c r="Y25" s="280"/>
      <c r="Z25" s="280">
        <v>9758</v>
      </c>
      <c r="AA25" s="270"/>
      <c r="AB25" s="197">
        <f>SUM(X25:Z25,F25:N25)</f>
        <v>9758</v>
      </c>
      <c r="AC25" s="280"/>
      <c r="AD25" s="280">
        <v>0</v>
      </c>
      <c r="AE25" s="280"/>
      <c r="AF25" s="197">
        <f>AB25+AD25</f>
        <v>9758</v>
      </c>
    </row>
    <row r="26" spans="1:32" s="253" customFormat="1" ht="15" customHeight="1" x14ac:dyDescent="0.5">
      <c r="A26" s="271" t="s">
        <v>215</v>
      </c>
      <c r="B26" s="271"/>
      <c r="C26" s="271"/>
      <c r="D26" s="274">
        <v>22</v>
      </c>
      <c r="F26" s="280">
        <v>0</v>
      </c>
      <c r="G26" s="197"/>
      <c r="H26" s="280">
        <v>0</v>
      </c>
      <c r="I26" s="197"/>
      <c r="J26" s="280">
        <v>0</v>
      </c>
      <c r="K26" s="197"/>
      <c r="L26" s="280">
        <v>0</v>
      </c>
      <c r="M26" s="197"/>
      <c r="N26" s="280">
        <v>-435144</v>
      </c>
      <c r="O26" s="197"/>
      <c r="P26" s="280">
        <v>0</v>
      </c>
      <c r="Q26" s="197"/>
      <c r="R26" s="280">
        <v>0</v>
      </c>
      <c r="S26" s="197"/>
      <c r="T26" s="280">
        <v>0</v>
      </c>
      <c r="U26" s="282"/>
      <c r="V26" s="280">
        <v>0</v>
      </c>
      <c r="W26" s="197"/>
      <c r="X26" s="280">
        <v>0</v>
      </c>
      <c r="Y26" s="197"/>
      <c r="Z26" s="197">
        <v>0</v>
      </c>
      <c r="AA26" s="270"/>
      <c r="AB26" s="197">
        <f>SUM(X26:Z26,F26:N26)</f>
        <v>-435144</v>
      </c>
      <c r="AC26" s="280"/>
      <c r="AD26" s="283">
        <v>0</v>
      </c>
      <c r="AE26" s="197"/>
      <c r="AF26" s="197">
        <f>AB26+AD26</f>
        <v>-435144</v>
      </c>
    </row>
    <row r="27" spans="1:32" s="253" customFormat="1" ht="15" customHeight="1" x14ac:dyDescent="0.5">
      <c r="A27" s="271" t="s">
        <v>226</v>
      </c>
      <c r="B27" s="271"/>
      <c r="C27" s="271"/>
      <c r="D27" s="272"/>
      <c r="F27" s="280"/>
      <c r="G27" s="197"/>
      <c r="H27" s="280"/>
      <c r="I27" s="197"/>
      <c r="J27" s="280"/>
      <c r="K27" s="197"/>
      <c r="L27" s="280"/>
      <c r="M27" s="197"/>
      <c r="N27" s="280"/>
      <c r="O27" s="197"/>
      <c r="P27" s="280"/>
      <c r="Q27" s="197"/>
      <c r="R27" s="280"/>
      <c r="S27" s="197"/>
      <c r="T27" s="280"/>
      <c r="U27" s="282"/>
      <c r="V27" s="280"/>
      <c r="W27" s="197"/>
      <c r="X27" s="280"/>
      <c r="Y27" s="197"/>
      <c r="Z27" s="197"/>
      <c r="AA27" s="270"/>
      <c r="AB27" s="197"/>
      <c r="AC27" s="280"/>
      <c r="AD27" s="283"/>
      <c r="AE27" s="197"/>
      <c r="AF27" s="197"/>
    </row>
    <row r="28" spans="1:32" s="253" customFormat="1" ht="15" customHeight="1" x14ac:dyDescent="0.5">
      <c r="A28" s="271"/>
      <c r="B28" s="271" t="s">
        <v>227</v>
      </c>
      <c r="D28" s="272"/>
      <c r="F28" s="284">
        <v>0</v>
      </c>
      <c r="G28" s="197"/>
      <c r="H28" s="284">
        <v>0</v>
      </c>
      <c r="I28" s="197"/>
      <c r="J28" s="284">
        <v>0</v>
      </c>
      <c r="K28" s="197"/>
      <c r="L28" s="284">
        <v>0</v>
      </c>
      <c r="M28" s="197"/>
      <c r="N28" s="284">
        <v>583135</v>
      </c>
      <c r="O28" s="197"/>
      <c r="P28" s="284">
        <v>0</v>
      </c>
      <c r="Q28" s="197"/>
      <c r="R28" s="284">
        <v>0</v>
      </c>
      <c r="S28" s="197"/>
      <c r="T28" s="284">
        <v>-291</v>
      </c>
      <c r="U28" s="269"/>
      <c r="V28" s="284">
        <v>-736612</v>
      </c>
      <c r="W28" s="197"/>
      <c r="X28" s="284">
        <v>-736903</v>
      </c>
      <c r="Y28" s="197"/>
      <c r="Z28" s="284">
        <v>0</v>
      </c>
      <c r="AA28" s="270"/>
      <c r="AB28" s="198">
        <f>SUM(X28:Z28,F28:N28)</f>
        <v>-153768</v>
      </c>
      <c r="AC28" s="280"/>
      <c r="AD28" s="284">
        <v>-257063</v>
      </c>
      <c r="AE28" s="197"/>
      <c r="AF28" s="198">
        <f>AB28+AD28</f>
        <v>-410831</v>
      </c>
    </row>
    <row r="29" spans="1:32" s="251" customFormat="1" ht="15" customHeight="1" x14ac:dyDescent="0.5">
      <c r="A29" s="275"/>
      <c r="B29" s="275"/>
      <c r="C29" s="275"/>
      <c r="D29" s="272"/>
      <c r="E29" s="272"/>
      <c r="F29" s="285"/>
      <c r="G29" s="285"/>
      <c r="H29" s="285"/>
      <c r="I29" s="285"/>
      <c r="J29" s="285"/>
      <c r="K29" s="285"/>
      <c r="L29" s="285"/>
      <c r="M29" s="285"/>
      <c r="N29" s="285"/>
      <c r="O29" s="285"/>
      <c r="P29" s="285"/>
      <c r="Q29" s="285"/>
      <c r="R29" s="285"/>
      <c r="S29" s="285"/>
      <c r="T29" s="285"/>
      <c r="U29" s="285"/>
      <c r="V29" s="285"/>
      <c r="W29" s="285"/>
      <c r="X29" s="285"/>
      <c r="Y29" s="285"/>
      <c r="Z29" s="285"/>
      <c r="AA29" s="285"/>
      <c r="AB29" s="285"/>
      <c r="AC29" s="285"/>
      <c r="AD29" s="285"/>
      <c r="AE29" s="285"/>
      <c r="AF29" s="285"/>
    </row>
    <row r="30" spans="1:32" s="251" customFormat="1" ht="15" customHeight="1" thickBot="1" x14ac:dyDescent="0.55000000000000004">
      <c r="A30" s="275" t="s">
        <v>198</v>
      </c>
      <c r="B30" s="276"/>
      <c r="C30" s="275"/>
      <c r="D30" s="272"/>
      <c r="E30" s="272"/>
      <c r="F30" s="286">
        <f>SUM(F21:F28)</f>
        <v>4618914</v>
      </c>
      <c r="G30" s="285"/>
      <c r="H30" s="286">
        <f>SUM(H21:H28)</f>
        <v>15014610</v>
      </c>
      <c r="I30" s="285"/>
      <c r="J30" s="286">
        <f>SUM(J21:J28)</f>
        <v>104789</v>
      </c>
      <c r="K30" s="285"/>
      <c r="L30" s="286">
        <f>SUM(L21:L28)</f>
        <v>464179</v>
      </c>
      <c r="M30" s="285"/>
      <c r="N30" s="286">
        <f>SUM(N21:N28)</f>
        <v>34510137</v>
      </c>
      <c r="O30" s="285"/>
      <c r="P30" s="286">
        <f>SUM(P21:P28)</f>
        <v>-755413</v>
      </c>
      <c r="Q30" s="285"/>
      <c r="R30" s="286">
        <f>SUM(R21:R28)</f>
        <v>-1841755</v>
      </c>
      <c r="S30" s="285"/>
      <c r="T30" s="286">
        <f>SUM(T21:T28)</f>
        <v>4206</v>
      </c>
      <c r="U30" s="285"/>
      <c r="V30" s="286">
        <f>SUM(V21:V28)</f>
        <v>-4825430</v>
      </c>
      <c r="W30" s="285"/>
      <c r="X30" s="286">
        <f>SUM(X21:X28)</f>
        <v>-7418392</v>
      </c>
      <c r="Y30" s="285"/>
      <c r="Z30" s="286">
        <f>SUM(Z21:Z28)</f>
        <v>23787658</v>
      </c>
      <c r="AA30" s="285"/>
      <c r="AB30" s="286">
        <f>SUM(AB21:AB28)</f>
        <v>71081895</v>
      </c>
      <c r="AC30" s="285"/>
      <c r="AD30" s="286">
        <f>SUM(AD21:AD28)</f>
        <v>10864403</v>
      </c>
      <c r="AE30" s="285"/>
      <c r="AF30" s="286">
        <f>SUM(AF21:AF28)</f>
        <v>81946298</v>
      </c>
    </row>
    <row r="31" spans="1:32" ht="15" customHeight="1" thickTop="1" x14ac:dyDescent="0.5">
      <c r="B31" s="103"/>
      <c r="C31" s="176"/>
      <c r="D31" s="105"/>
      <c r="E31" s="105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  <c r="AD31" s="109"/>
      <c r="AE31" s="109"/>
      <c r="AF31" s="109"/>
    </row>
    <row r="32" spans="1:32" ht="15" customHeight="1" x14ac:dyDescent="0.5">
      <c r="A32" s="176"/>
      <c r="B32" s="176"/>
      <c r="C32" s="176"/>
      <c r="D32" s="105"/>
      <c r="E32" s="105"/>
      <c r="F32" s="110"/>
      <c r="G32" s="111"/>
      <c r="H32" s="110"/>
      <c r="I32" s="111"/>
      <c r="J32" s="110"/>
      <c r="K32" s="111"/>
      <c r="L32" s="110"/>
      <c r="M32" s="111"/>
      <c r="N32" s="110"/>
      <c r="O32" s="111"/>
      <c r="P32" s="110"/>
      <c r="Q32" s="111"/>
      <c r="R32" s="110"/>
      <c r="S32" s="111"/>
      <c r="T32" s="110"/>
      <c r="U32" s="111"/>
      <c r="V32" s="110"/>
      <c r="W32" s="111"/>
      <c r="X32" s="110"/>
      <c r="Y32" s="111"/>
      <c r="Z32" s="110"/>
      <c r="AA32" s="111"/>
      <c r="AB32" s="110"/>
      <c r="AC32" s="111"/>
      <c r="AD32" s="110"/>
      <c r="AE32" s="111"/>
      <c r="AF32" s="111"/>
    </row>
    <row r="33" spans="1:32" ht="15" customHeight="1" x14ac:dyDescent="0.5">
      <c r="A33" s="361"/>
      <c r="B33" s="361"/>
      <c r="C33" s="361"/>
      <c r="D33" s="105"/>
      <c r="E33" s="105"/>
      <c r="F33" s="110"/>
      <c r="G33" s="111"/>
      <c r="H33" s="110"/>
      <c r="I33" s="111"/>
      <c r="J33" s="110"/>
      <c r="K33" s="111"/>
      <c r="L33" s="110"/>
      <c r="M33" s="111"/>
      <c r="N33" s="110"/>
      <c r="O33" s="111"/>
      <c r="P33" s="110"/>
      <c r="Q33" s="111"/>
      <c r="R33" s="110"/>
      <c r="S33" s="111"/>
      <c r="T33" s="110"/>
      <c r="U33" s="111"/>
      <c r="V33" s="110"/>
      <c r="W33" s="111"/>
      <c r="X33" s="110"/>
      <c r="Y33" s="111"/>
      <c r="Z33" s="110"/>
      <c r="AA33" s="111"/>
      <c r="AB33" s="110"/>
      <c r="AC33" s="111"/>
      <c r="AD33" s="110"/>
      <c r="AE33" s="111"/>
      <c r="AF33" s="111"/>
    </row>
    <row r="34" spans="1:32" s="114" customFormat="1" ht="15" customHeight="1" x14ac:dyDescent="0.5">
      <c r="A34" s="112"/>
      <c r="B34" s="112"/>
      <c r="C34" s="112"/>
      <c r="D34" s="113"/>
      <c r="E34" s="113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</row>
    <row r="35" spans="1:32" s="114" customFormat="1" ht="15" customHeight="1" x14ac:dyDescent="0.5">
      <c r="A35" s="112"/>
      <c r="B35" s="112"/>
      <c r="C35" s="112"/>
      <c r="D35" s="113"/>
      <c r="E35" s="113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</row>
    <row r="36" spans="1:32" s="114" customFormat="1" ht="15" customHeight="1" x14ac:dyDescent="0.5">
      <c r="A36" s="112"/>
      <c r="B36" s="112"/>
      <c r="C36" s="112"/>
      <c r="D36" s="113"/>
      <c r="E36" s="113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</row>
    <row r="37" spans="1:32" s="114" customFormat="1" ht="15" customHeight="1" x14ac:dyDescent="0.5">
      <c r="A37" s="112"/>
      <c r="B37" s="112"/>
      <c r="C37" s="112"/>
      <c r="D37" s="113"/>
      <c r="E37" s="113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106"/>
    </row>
    <row r="38" spans="1:32" s="114" customFormat="1" ht="15" customHeight="1" x14ac:dyDescent="0.5">
      <c r="A38" s="112"/>
      <c r="B38" s="112"/>
      <c r="C38" s="112"/>
      <c r="D38" s="113"/>
      <c r="E38" s="113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</row>
    <row r="39" spans="1:32" s="114" customFormat="1" ht="15" customHeight="1" x14ac:dyDescent="0.5">
      <c r="A39" s="112"/>
      <c r="B39" s="112"/>
      <c r="C39" s="112"/>
      <c r="D39" s="113"/>
      <c r="E39" s="113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</row>
    <row r="40" spans="1:32" s="114" customFormat="1" ht="15" customHeight="1" x14ac:dyDescent="0.5">
      <c r="A40" s="112"/>
      <c r="B40" s="112"/>
      <c r="C40" s="112"/>
      <c r="D40" s="113"/>
      <c r="E40" s="113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</row>
    <row r="41" spans="1:32" s="114" customFormat="1" ht="15" customHeight="1" x14ac:dyDescent="0.5">
      <c r="A41" s="112"/>
      <c r="B41" s="112"/>
      <c r="C41" s="112"/>
      <c r="D41" s="113"/>
      <c r="E41" s="113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</row>
    <row r="42" spans="1:32" s="118" customFormat="1" ht="14.25" customHeight="1" x14ac:dyDescent="0.5">
      <c r="A42" s="115"/>
      <c r="B42" s="115"/>
      <c r="C42" s="115"/>
      <c r="D42" s="116"/>
      <c r="E42" s="116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</row>
    <row r="43" spans="1:32" s="119" customFormat="1" ht="20.100000000000001" customHeight="1" x14ac:dyDescent="0.5">
      <c r="A43" s="378" t="str">
        <f>+'5-6'!A57:J57</f>
        <v>The accompanying notes are an integral part of these interim financial information.</v>
      </c>
      <c r="B43" s="378"/>
      <c r="C43" s="378"/>
      <c r="D43" s="378"/>
      <c r="E43" s="378"/>
      <c r="F43" s="378"/>
      <c r="G43" s="378"/>
      <c r="H43" s="378"/>
      <c r="I43" s="378"/>
      <c r="J43" s="378"/>
      <c r="K43" s="378"/>
      <c r="L43" s="378"/>
      <c r="M43" s="378"/>
      <c r="N43" s="378"/>
      <c r="O43" s="378"/>
      <c r="P43" s="378"/>
      <c r="Q43" s="378"/>
      <c r="R43" s="378"/>
      <c r="S43" s="378"/>
      <c r="T43" s="378"/>
      <c r="U43" s="378"/>
      <c r="V43" s="378"/>
      <c r="W43" s="378"/>
      <c r="X43" s="378"/>
      <c r="Y43" s="378"/>
      <c r="Z43" s="378"/>
      <c r="AA43" s="378"/>
      <c r="AB43" s="378"/>
      <c r="AC43" s="378"/>
      <c r="AD43" s="378"/>
      <c r="AE43" s="378"/>
      <c r="AF43" s="378"/>
    </row>
  </sheetData>
  <mergeCells count="6">
    <mergeCell ref="A43:AF43"/>
    <mergeCell ref="F6:AF6"/>
    <mergeCell ref="F7:AB7"/>
    <mergeCell ref="P8:X8"/>
    <mergeCell ref="T9:W9"/>
    <mergeCell ref="T10:V10"/>
  </mergeCells>
  <pageMargins left="0.4" right="0.4" top="0.5" bottom="0.6" header="0.49" footer="0.4"/>
  <pageSetup paperSize="9" scale="85" firstPageNumber="7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5598D-B76B-445A-A8C9-51B3F5351594}">
  <dimension ref="A1:AJ47"/>
  <sheetViews>
    <sheetView topLeftCell="A31" zoomScale="110" zoomScaleNormal="110" zoomScaleSheetLayoutView="100" workbookViewId="0">
      <selection activeCell="N38" sqref="N38"/>
    </sheetView>
  </sheetViews>
  <sheetFormatPr defaultColWidth="18.5703125" defaultRowHeight="15" customHeight="1" x14ac:dyDescent="0.5"/>
  <cols>
    <col min="1" max="1" width="1.7109375" style="212" customWidth="1"/>
    <col min="2" max="2" width="9" style="212" customWidth="1"/>
    <col min="3" max="3" width="18.42578125" style="212" customWidth="1"/>
    <col min="4" max="4" width="4.28515625" style="212" customWidth="1"/>
    <col min="5" max="5" width="0.42578125" style="212" customWidth="1"/>
    <col min="6" max="6" width="9" style="213" customWidth="1"/>
    <col min="7" max="7" width="0.42578125" style="213" customWidth="1"/>
    <col min="8" max="8" width="9.140625" style="213" customWidth="1"/>
    <col min="9" max="9" width="0.42578125" style="213" customWidth="1"/>
    <col min="10" max="10" width="8.85546875" style="213" customWidth="1"/>
    <col min="11" max="11" width="0.42578125" style="213" customWidth="1"/>
    <col min="12" max="12" width="8.28515625" style="213" customWidth="1"/>
    <col min="13" max="13" width="0.42578125" style="213" customWidth="1"/>
    <col min="14" max="14" width="11.140625" style="213" customWidth="1"/>
    <col min="15" max="15" width="0.42578125" style="213" customWidth="1"/>
    <col min="16" max="16" width="10.42578125" style="214" customWidth="1"/>
    <col min="17" max="17" width="0.42578125" style="213" customWidth="1"/>
    <col min="18" max="18" width="10.7109375" style="214" customWidth="1"/>
    <col min="19" max="19" width="0.42578125" style="213" customWidth="1"/>
    <col min="20" max="20" width="9.28515625" style="213" customWidth="1"/>
    <col min="21" max="21" width="0.42578125" style="213" customWidth="1"/>
    <col min="22" max="22" width="14.140625" style="213" customWidth="1"/>
    <col min="23" max="23" width="0.42578125" style="213" customWidth="1"/>
    <col min="24" max="24" width="8" style="213" customWidth="1"/>
    <col min="25" max="25" width="0.42578125" style="213" customWidth="1"/>
    <col min="26" max="26" width="8.85546875" style="213" customWidth="1"/>
    <col min="27" max="27" width="0.42578125" style="213" customWidth="1"/>
    <col min="28" max="28" width="9.42578125" style="214" customWidth="1"/>
    <col min="29" max="29" width="0.42578125" style="213" customWidth="1"/>
    <col min="30" max="30" width="9.28515625" style="214" customWidth="1"/>
    <col min="31" max="31" width="0.42578125" style="214" customWidth="1"/>
    <col min="32" max="32" width="9.28515625" style="214" customWidth="1"/>
    <col min="33" max="33" width="0.42578125" style="214" customWidth="1"/>
    <col min="34" max="34" width="9" style="214" customWidth="1"/>
    <col min="35" max="35" width="0.42578125" style="214" customWidth="1"/>
    <col min="36" max="36" width="10.42578125" style="214" customWidth="1"/>
    <col min="37" max="16384" width="18.5703125" style="212"/>
  </cols>
  <sheetData>
    <row r="1" spans="1:36" ht="15" customHeight="1" x14ac:dyDescent="0.5">
      <c r="A1" s="211" t="s">
        <v>0</v>
      </c>
    </row>
    <row r="2" spans="1:36" ht="15" customHeight="1" x14ac:dyDescent="0.5">
      <c r="A2" s="215" t="str">
        <f>+'7'!A2</f>
        <v xml:space="preserve">Statement of Changes in Equity (Unaudited) </v>
      </c>
      <c r="B2" s="215"/>
      <c r="C2" s="215"/>
      <c r="D2" s="216"/>
      <c r="E2" s="216"/>
      <c r="F2" s="217"/>
      <c r="G2" s="217"/>
      <c r="H2" s="217"/>
      <c r="I2" s="218"/>
      <c r="J2" s="218"/>
      <c r="K2" s="218"/>
      <c r="L2" s="218"/>
      <c r="M2" s="218"/>
      <c r="N2" s="218"/>
      <c r="O2" s="218"/>
      <c r="Q2" s="218"/>
      <c r="S2" s="218"/>
      <c r="T2" s="218"/>
      <c r="U2" s="218"/>
      <c r="V2" s="218"/>
      <c r="W2" s="218"/>
      <c r="X2" s="218"/>
      <c r="Y2" s="218"/>
      <c r="Z2" s="218"/>
      <c r="AA2" s="218"/>
      <c r="AC2" s="218"/>
    </row>
    <row r="3" spans="1:36" ht="15" customHeight="1" x14ac:dyDescent="0.5">
      <c r="A3" s="219" t="str">
        <f>+'7'!A3</f>
        <v>For the three-month period ended 31 March 2020</v>
      </c>
      <c r="B3" s="219"/>
      <c r="C3" s="219"/>
      <c r="D3" s="220"/>
      <c r="E3" s="220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2"/>
      <c r="Q3" s="221"/>
      <c r="R3" s="222"/>
      <c r="S3" s="221"/>
      <c r="T3" s="221"/>
      <c r="U3" s="221"/>
      <c r="V3" s="221"/>
      <c r="W3" s="221"/>
      <c r="X3" s="221"/>
      <c r="Y3" s="221"/>
      <c r="Z3" s="221"/>
      <c r="AA3" s="221"/>
      <c r="AB3" s="222"/>
      <c r="AC3" s="221"/>
      <c r="AD3" s="222"/>
      <c r="AE3" s="222"/>
      <c r="AF3" s="222"/>
      <c r="AG3" s="222"/>
      <c r="AH3" s="222"/>
      <c r="AI3" s="222"/>
      <c r="AJ3" s="222"/>
    </row>
    <row r="4" spans="1:36" ht="15" customHeight="1" x14ac:dyDescent="0.5">
      <c r="A4" s="223"/>
      <c r="B4" s="223"/>
      <c r="C4" s="223"/>
      <c r="D4" s="224"/>
      <c r="E4" s="224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6"/>
      <c r="Q4" s="225"/>
      <c r="R4" s="226"/>
      <c r="S4" s="225"/>
      <c r="T4" s="225"/>
      <c r="U4" s="225"/>
      <c r="V4" s="225"/>
      <c r="W4" s="225"/>
      <c r="X4" s="225"/>
      <c r="Y4" s="225"/>
      <c r="Z4" s="225"/>
      <c r="AA4" s="225"/>
      <c r="AB4" s="226"/>
      <c r="AC4" s="225"/>
      <c r="AD4" s="226"/>
      <c r="AE4" s="226"/>
      <c r="AF4" s="226"/>
      <c r="AG4" s="226"/>
      <c r="AH4" s="226"/>
      <c r="AI4" s="226"/>
      <c r="AJ4" s="226"/>
    </row>
    <row r="5" spans="1:36" s="251" customFormat="1" ht="15" customHeight="1" x14ac:dyDescent="0.5">
      <c r="A5" s="287"/>
      <c r="B5" s="287"/>
      <c r="C5" s="287"/>
      <c r="D5" s="288"/>
      <c r="E5" s="288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89"/>
      <c r="Q5" s="257"/>
      <c r="R5" s="289"/>
      <c r="S5" s="257"/>
      <c r="T5" s="257"/>
      <c r="U5" s="257"/>
      <c r="V5" s="257"/>
      <c r="W5" s="257"/>
      <c r="X5" s="257"/>
      <c r="Y5" s="257"/>
      <c r="Z5" s="257"/>
      <c r="AA5" s="257"/>
      <c r="AB5" s="289"/>
      <c r="AC5" s="257"/>
      <c r="AD5" s="289"/>
      <c r="AE5" s="289"/>
      <c r="AF5" s="289"/>
      <c r="AG5" s="289"/>
      <c r="AH5" s="289"/>
      <c r="AI5" s="289"/>
      <c r="AJ5" s="289"/>
    </row>
    <row r="6" spans="1:36" s="74" customFormat="1" ht="15" customHeight="1" x14ac:dyDescent="0.5">
      <c r="A6" s="86"/>
      <c r="B6" s="86"/>
      <c r="C6" s="86"/>
      <c r="D6" s="87"/>
      <c r="E6" s="87"/>
      <c r="F6" s="383" t="s">
        <v>153</v>
      </c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  <c r="AC6" s="383"/>
      <c r="AD6" s="383"/>
      <c r="AE6" s="383"/>
      <c r="AF6" s="383"/>
      <c r="AG6" s="383"/>
      <c r="AH6" s="383"/>
      <c r="AI6" s="383"/>
      <c r="AJ6" s="383"/>
    </row>
    <row r="7" spans="1:36" s="74" customFormat="1" ht="15" customHeight="1" x14ac:dyDescent="0.5">
      <c r="A7" s="86"/>
      <c r="B7" s="86"/>
      <c r="C7" s="86"/>
      <c r="D7" s="87"/>
      <c r="E7" s="87"/>
      <c r="F7" s="384" t="s">
        <v>154</v>
      </c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384"/>
      <c r="AB7" s="384"/>
      <c r="AC7" s="384"/>
      <c r="AD7" s="384"/>
      <c r="AE7" s="384"/>
      <c r="AF7" s="384"/>
      <c r="AG7" s="88"/>
      <c r="AH7" s="88"/>
      <c r="AI7" s="88"/>
      <c r="AJ7" s="88"/>
    </row>
    <row r="8" spans="1:36" s="74" customFormat="1" ht="15" customHeight="1" x14ac:dyDescent="0.5">
      <c r="A8" s="86"/>
      <c r="B8" s="86"/>
      <c r="C8" s="86"/>
      <c r="D8" s="87"/>
      <c r="E8" s="87"/>
      <c r="F8" s="88"/>
      <c r="G8" s="88"/>
      <c r="H8" s="88"/>
      <c r="I8" s="88"/>
      <c r="J8" s="88"/>
      <c r="K8" s="88"/>
      <c r="L8" s="88"/>
      <c r="M8" s="88"/>
      <c r="N8" s="88"/>
      <c r="O8" s="88"/>
      <c r="P8" s="384" t="s">
        <v>118</v>
      </c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88"/>
      <c r="AD8" s="88"/>
      <c r="AE8" s="88"/>
      <c r="AF8" s="88"/>
      <c r="AG8" s="88"/>
      <c r="AH8" s="88"/>
      <c r="AI8" s="88"/>
      <c r="AJ8" s="88"/>
    </row>
    <row r="9" spans="1:36" s="74" customFormat="1" ht="15" customHeight="1" x14ac:dyDescent="0.5">
      <c r="A9" s="86"/>
      <c r="B9" s="86"/>
      <c r="C9" s="86"/>
      <c r="D9" s="87"/>
      <c r="E9" s="87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293"/>
      <c r="U9" s="293"/>
      <c r="V9" s="384" t="s">
        <v>222</v>
      </c>
      <c r="W9" s="384"/>
      <c r="X9" s="384"/>
      <c r="Y9" s="384"/>
      <c r="Z9" s="384"/>
      <c r="AA9" s="88"/>
      <c r="AB9" s="88"/>
      <c r="AC9" s="88"/>
      <c r="AD9" s="88"/>
      <c r="AE9" s="88"/>
      <c r="AF9" s="88"/>
      <c r="AG9" s="88"/>
      <c r="AH9" s="88"/>
    </row>
    <row r="10" spans="1:36" s="89" customFormat="1" ht="15" customHeight="1" x14ac:dyDescent="0.5">
      <c r="D10" s="90"/>
      <c r="E10" s="90"/>
      <c r="F10" s="91"/>
      <c r="G10" s="91"/>
      <c r="H10" s="91"/>
      <c r="I10" s="91"/>
      <c r="J10" s="91"/>
      <c r="K10" s="92"/>
      <c r="L10" s="92"/>
      <c r="M10" s="77"/>
      <c r="N10" s="91"/>
      <c r="O10" s="77"/>
      <c r="P10" s="92" t="s">
        <v>155</v>
      </c>
      <c r="Q10" s="92"/>
      <c r="R10" s="91"/>
      <c r="S10" s="77"/>
      <c r="T10" s="92"/>
      <c r="U10" s="92"/>
      <c r="V10" s="92" t="s">
        <v>204</v>
      </c>
      <c r="W10" s="92"/>
      <c r="X10" s="92"/>
      <c r="Y10" s="92"/>
      <c r="Z10" s="91"/>
      <c r="AA10" s="77"/>
      <c r="AB10" s="91"/>
      <c r="AC10" s="92"/>
      <c r="AD10" s="92"/>
      <c r="AE10" s="92"/>
      <c r="AF10" s="92"/>
      <c r="AG10" s="92"/>
      <c r="AH10" s="92"/>
    </row>
    <row r="11" spans="1:36" s="89" customFormat="1" ht="15" customHeight="1" x14ac:dyDescent="0.5">
      <c r="D11" s="90"/>
      <c r="E11" s="90"/>
      <c r="F11" s="77"/>
      <c r="G11" s="92"/>
      <c r="H11" s="92"/>
      <c r="I11" s="92"/>
      <c r="J11" s="91"/>
      <c r="K11" s="92"/>
      <c r="L11" s="92"/>
      <c r="M11" s="77"/>
      <c r="N11" s="92"/>
      <c r="O11" s="77"/>
      <c r="P11" s="92" t="s">
        <v>156</v>
      </c>
      <c r="Q11" s="92"/>
      <c r="R11" s="92" t="s">
        <v>155</v>
      </c>
      <c r="S11" s="77"/>
      <c r="T11" s="92"/>
      <c r="U11" s="92"/>
      <c r="V11" s="92" t="s">
        <v>259</v>
      </c>
      <c r="W11" s="92"/>
      <c r="X11" s="92"/>
      <c r="Y11" s="92"/>
      <c r="Z11" s="92"/>
      <c r="AA11" s="77"/>
      <c r="AB11" s="92" t="s">
        <v>119</v>
      </c>
      <c r="AC11" s="77"/>
      <c r="AD11" s="92"/>
      <c r="AE11" s="92"/>
      <c r="AF11" s="93" t="s">
        <v>119</v>
      </c>
      <c r="AG11" s="92"/>
      <c r="AH11" s="92"/>
      <c r="AI11" s="92"/>
      <c r="AJ11" s="92"/>
    </row>
    <row r="12" spans="1:36" s="89" customFormat="1" ht="15" customHeight="1" x14ac:dyDescent="0.5">
      <c r="D12" s="90"/>
      <c r="E12" s="90"/>
      <c r="F12" s="77" t="s">
        <v>157</v>
      </c>
      <c r="G12" s="94"/>
      <c r="H12" s="92"/>
      <c r="I12" s="92"/>
      <c r="J12" s="92" t="s">
        <v>158</v>
      </c>
      <c r="K12" s="92"/>
      <c r="L12" s="91"/>
      <c r="M12" s="91"/>
      <c r="N12" s="92" t="s">
        <v>117</v>
      </c>
      <c r="O12" s="91"/>
      <c r="P12" s="92" t="s">
        <v>159</v>
      </c>
      <c r="Q12" s="91"/>
      <c r="R12" s="92" t="s">
        <v>160</v>
      </c>
      <c r="S12" s="91"/>
      <c r="T12" s="92"/>
      <c r="U12" s="91"/>
      <c r="V12" s="92" t="s">
        <v>260</v>
      </c>
      <c r="W12" s="91"/>
      <c r="X12" s="92"/>
      <c r="Y12" s="91"/>
      <c r="Z12" s="91"/>
      <c r="AA12" s="91"/>
      <c r="AB12" s="92" t="s">
        <v>162</v>
      </c>
      <c r="AC12" s="91"/>
      <c r="AD12" s="92"/>
      <c r="AE12" s="91"/>
      <c r="AF12" s="92" t="s">
        <v>163</v>
      </c>
      <c r="AG12" s="91"/>
      <c r="AH12" s="95" t="s">
        <v>164</v>
      </c>
      <c r="AI12" s="92"/>
      <c r="AJ12" s="93"/>
    </row>
    <row r="13" spans="1:36" s="89" customFormat="1" ht="15" customHeight="1" x14ac:dyDescent="0.5">
      <c r="D13" s="90"/>
      <c r="E13" s="90"/>
      <c r="F13" s="77" t="s">
        <v>165</v>
      </c>
      <c r="G13" s="94"/>
      <c r="H13" s="92" t="s">
        <v>166</v>
      </c>
      <c r="I13" s="92"/>
      <c r="J13" s="92" t="s">
        <v>167</v>
      </c>
      <c r="K13" s="92"/>
      <c r="L13" s="92" t="s">
        <v>168</v>
      </c>
      <c r="M13" s="77"/>
      <c r="N13" s="96" t="s">
        <v>191</v>
      </c>
      <c r="O13" s="77"/>
      <c r="P13" s="92" t="s">
        <v>169</v>
      </c>
      <c r="Q13" s="92"/>
      <c r="R13" s="92" t="s">
        <v>170</v>
      </c>
      <c r="S13" s="77"/>
      <c r="T13" s="77" t="s">
        <v>236</v>
      </c>
      <c r="U13" s="92"/>
      <c r="V13" s="92" t="s">
        <v>261</v>
      </c>
      <c r="W13" s="92"/>
      <c r="X13" s="77" t="s">
        <v>266</v>
      </c>
      <c r="Y13" s="92"/>
      <c r="Z13" s="77" t="s">
        <v>172</v>
      </c>
      <c r="AA13" s="77"/>
      <c r="AB13" s="92" t="s">
        <v>192</v>
      </c>
      <c r="AC13" s="77"/>
      <c r="AD13" s="92" t="s">
        <v>193</v>
      </c>
      <c r="AE13" s="92"/>
      <c r="AF13" s="92" t="s">
        <v>173</v>
      </c>
      <c r="AG13" s="92"/>
      <c r="AH13" s="93" t="s">
        <v>174</v>
      </c>
      <c r="AI13" s="92"/>
      <c r="AJ13" s="93" t="s">
        <v>119</v>
      </c>
    </row>
    <row r="14" spans="1:36" s="89" customFormat="1" ht="15" customHeight="1" x14ac:dyDescent="0.5">
      <c r="D14" s="195" t="s">
        <v>6</v>
      </c>
      <c r="E14" s="90"/>
      <c r="F14" s="78" t="s">
        <v>175</v>
      </c>
      <c r="G14" s="94"/>
      <c r="H14" s="97" t="s">
        <v>176</v>
      </c>
      <c r="I14" s="98"/>
      <c r="J14" s="99" t="s">
        <v>177</v>
      </c>
      <c r="K14" s="98"/>
      <c r="L14" s="99" t="s">
        <v>178</v>
      </c>
      <c r="M14" s="77"/>
      <c r="N14" s="97" t="s">
        <v>179</v>
      </c>
      <c r="O14" s="77"/>
      <c r="P14" s="99" t="s">
        <v>180</v>
      </c>
      <c r="Q14" s="92"/>
      <c r="R14" s="99" t="s">
        <v>181</v>
      </c>
      <c r="S14" s="77"/>
      <c r="T14" s="78" t="s">
        <v>237</v>
      </c>
      <c r="U14" s="92"/>
      <c r="V14" s="97" t="s">
        <v>296</v>
      </c>
      <c r="W14" s="92"/>
      <c r="X14" s="78" t="s">
        <v>267</v>
      </c>
      <c r="Y14" s="92"/>
      <c r="Z14" s="78" t="s">
        <v>183</v>
      </c>
      <c r="AA14" s="77"/>
      <c r="AB14" s="99" t="s">
        <v>184</v>
      </c>
      <c r="AC14" s="77"/>
      <c r="AD14" s="99" t="s">
        <v>194</v>
      </c>
      <c r="AE14" s="92"/>
      <c r="AF14" s="99" t="s">
        <v>185</v>
      </c>
      <c r="AG14" s="92"/>
      <c r="AH14" s="99" t="s">
        <v>186</v>
      </c>
      <c r="AI14" s="92"/>
      <c r="AJ14" s="99" t="s">
        <v>187</v>
      </c>
    </row>
    <row r="15" spans="1:36" s="89" customFormat="1" ht="8.1" customHeight="1" x14ac:dyDescent="0.5">
      <c r="D15" s="87"/>
      <c r="E15" s="90"/>
      <c r="F15" s="77"/>
      <c r="G15" s="94"/>
      <c r="H15" s="77"/>
      <c r="I15" s="98"/>
      <c r="J15" s="98"/>
      <c r="K15" s="98"/>
      <c r="L15" s="98"/>
      <c r="M15" s="98"/>
      <c r="N15" s="98"/>
      <c r="O15" s="92"/>
      <c r="P15" s="98"/>
      <c r="Q15" s="77"/>
      <c r="R15" s="98"/>
      <c r="S15" s="77"/>
      <c r="T15" s="77"/>
      <c r="U15" s="92"/>
      <c r="V15" s="98"/>
      <c r="W15" s="92"/>
      <c r="X15" s="77"/>
      <c r="Y15" s="92"/>
      <c r="Z15" s="77"/>
      <c r="AA15" s="77"/>
      <c r="AB15" s="98"/>
      <c r="AC15" s="77"/>
      <c r="AD15" s="98"/>
      <c r="AE15" s="92"/>
      <c r="AF15" s="98"/>
      <c r="AG15" s="92"/>
      <c r="AH15" s="98"/>
      <c r="AI15" s="92"/>
      <c r="AJ15" s="98"/>
    </row>
    <row r="16" spans="1:36" s="114" customFormat="1" ht="15" customHeight="1" x14ac:dyDescent="0.5">
      <c r="A16" s="112" t="s">
        <v>243</v>
      </c>
      <c r="B16" s="112"/>
      <c r="C16" s="112"/>
      <c r="D16" s="113"/>
      <c r="E16" s="113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</row>
    <row r="17" spans="1:36" s="114" customFormat="1" ht="17.25" x14ac:dyDescent="0.5">
      <c r="A17" s="112"/>
      <c r="B17" s="112" t="s">
        <v>238</v>
      </c>
      <c r="C17" s="112"/>
      <c r="D17" s="113"/>
      <c r="E17" s="113"/>
      <c r="F17" s="106">
        <v>4619005</v>
      </c>
      <c r="G17" s="106"/>
      <c r="H17" s="106">
        <v>15018401</v>
      </c>
      <c r="I17" s="106"/>
      <c r="J17" s="106">
        <v>104789</v>
      </c>
      <c r="K17" s="106"/>
      <c r="L17" s="106">
        <v>484986</v>
      </c>
      <c r="M17" s="106"/>
      <c r="N17" s="106">
        <v>40916450</v>
      </c>
      <c r="O17" s="106"/>
      <c r="P17" s="106">
        <v>-755413</v>
      </c>
      <c r="Q17" s="106"/>
      <c r="R17" s="106">
        <v>-1841755</v>
      </c>
      <c r="S17" s="106"/>
      <c r="T17" s="106">
        <v>267927</v>
      </c>
      <c r="U17" s="106"/>
      <c r="V17" s="106">
        <v>4067</v>
      </c>
      <c r="W17" s="106"/>
      <c r="X17" s="106">
        <v>0</v>
      </c>
      <c r="Y17" s="106"/>
      <c r="Z17" s="106">
        <v>-7144865</v>
      </c>
      <c r="AA17" s="106"/>
      <c r="AB17" s="106">
        <f>SUM(P17:Z17)</f>
        <v>-9470039</v>
      </c>
      <c r="AC17" s="106"/>
      <c r="AD17" s="106">
        <v>23787658</v>
      </c>
      <c r="AE17" s="106"/>
      <c r="AF17" s="106">
        <f>SUM(AD17,AB17,N17,L17,J17,H17,F17)</f>
        <v>75461250</v>
      </c>
      <c r="AG17" s="106"/>
      <c r="AH17" s="106">
        <v>10406596</v>
      </c>
      <c r="AI17" s="106"/>
      <c r="AJ17" s="100">
        <f>SUM(AH17:AI17,AF17)</f>
        <v>85867846</v>
      </c>
    </row>
    <row r="18" spans="1:36" s="118" customFormat="1" ht="15" customHeight="1" x14ac:dyDescent="0.5">
      <c r="A18" s="294" t="s">
        <v>239</v>
      </c>
      <c r="B18" s="294"/>
      <c r="C18" s="112"/>
      <c r="D18" s="113"/>
      <c r="E18" s="11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295"/>
      <c r="AC18" s="106"/>
      <c r="AD18" s="106"/>
      <c r="AE18" s="106"/>
      <c r="AF18" s="100"/>
      <c r="AG18" s="106"/>
      <c r="AH18" s="106"/>
      <c r="AI18" s="106"/>
      <c r="AJ18" s="296"/>
    </row>
    <row r="19" spans="1:36" s="114" customFormat="1" ht="14.25" customHeight="1" x14ac:dyDescent="0.5">
      <c r="A19" s="294"/>
      <c r="B19" s="74" t="s">
        <v>196</v>
      </c>
      <c r="C19" s="112"/>
      <c r="D19" s="297">
        <v>5</v>
      </c>
      <c r="E19" s="113"/>
      <c r="F19" s="179">
        <v>0</v>
      </c>
      <c r="G19" s="100"/>
      <c r="H19" s="179">
        <v>0</v>
      </c>
      <c r="I19" s="100"/>
      <c r="J19" s="179">
        <v>0</v>
      </c>
      <c r="K19" s="100"/>
      <c r="L19" s="179">
        <v>0</v>
      </c>
      <c r="M19" s="100"/>
      <c r="N19" s="179">
        <v>-3069960</v>
      </c>
      <c r="O19" s="100"/>
      <c r="P19" s="179">
        <v>0</v>
      </c>
      <c r="Q19" s="100"/>
      <c r="R19" s="179">
        <v>0</v>
      </c>
      <c r="S19" s="100"/>
      <c r="T19" s="179">
        <v>0</v>
      </c>
      <c r="U19" s="101"/>
      <c r="V19" s="179">
        <v>0</v>
      </c>
      <c r="W19" s="101"/>
      <c r="X19" s="179">
        <v>-41675</v>
      </c>
      <c r="Y19" s="101"/>
      <c r="Z19" s="179">
        <v>0</v>
      </c>
      <c r="AA19" s="100"/>
      <c r="AB19" s="179">
        <f>SUM(P19:Z19)</f>
        <v>-41675</v>
      </c>
      <c r="AC19" s="100"/>
      <c r="AD19" s="179">
        <v>0</v>
      </c>
      <c r="AE19" s="102"/>
      <c r="AF19" s="179">
        <f>SUM(F19:N19,AB19:AD19)</f>
        <v>-3111635</v>
      </c>
      <c r="AG19" s="106"/>
      <c r="AH19" s="298">
        <v>-216130</v>
      </c>
      <c r="AI19" s="100"/>
      <c r="AJ19" s="299">
        <f>SUM(AF19:AH19)</f>
        <v>-3327765</v>
      </c>
    </row>
    <row r="20" spans="1:36" s="89" customFormat="1" ht="15" customHeight="1" x14ac:dyDescent="0.5">
      <c r="A20" s="199"/>
      <c r="B20" s="103"/>
      <c r="D20" s="238"/>
      <c r="E20" s="90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300"/>
    </row>
    <row r="21" spans="1:36" s="89" customFormat="1" ht="15" customHeight="1" x14ac:dyDescent="0.5">
      <c r="A21" s="200" t="s">
        <v>282</v>
      </c>
      <c r="B21" s="200"/>
      <c r="C21" s="200"/>
      <c r="D21" s="239"/>
      <c r="E21" s="90"/>
      <c r="F21" s="109">
        <f>SUM(F17:F19)</f>
        <v>4619005</v>
      </c>
      <c r="G21" s="109"/>
      <c r="H21" s="109">
        <f>SUM(H17:H19)</f>
        <v>15018401</v>
      </c>
      <c r="I21" s="109"/>
      <c r="J21" s="109">
        <f>SUM(J17:J19)</f>
        <v>104789</v>
      </c>
      <c r="K21" s="109"/>
      <c r="L21" s="109">
        <f>SUM(L17:L19)</f>
        <v>484986</v>
      </c>
      <c r="M21" s="109"/>
      <c r="N21" s="109">
        <f>SUM(N17:N19)</f>
        <v>37846490</v>
      </c>
      <c r="O21" s="109"/>
      <c r="P21" s="109">
        <f>SUM(P17:P19)</f>
        <v>-755413</v>
      </c>
      <c r="Q21" s="109"/>
      <c r="R21" s="109">
        <f>SUM(R17:R19)</f>
        <v>-1841755</v>
      </c>
      <c r="S21" s="109"/>
      <c r="T21" s="109">
        <f>SUM(T17:T19)</f>
        <v>267927</v>
      </c>
      <c r="U21" s="109"/>
      <c r="V21" s="109">
        <f>SUM(V17:V19)</f>
        <v>4067</v>
      </c>
      <c r="W21" s="109"/>
      <c r="X21" s="109">
        <f>SUM(X17:X19)</f>
        <v>-41675</v>
      </c>
      <c r="Y21" s="109"/>
      <c r="Z21" s="109">
        <f>SUM(Z17:Z19)</f>
        <v>-7144865</v>
      </c>
      <c r="AA21" s="109"/>
      <c r="AB21" s="109">
        <f>SUM(AB17:AB19)</f>
        <v>-9511714</v>
      </c>
      <c r="AC21" s="109"/>
      <c r="AD21" s="109">
        <f>SUM(AD17:AD19)</f>
        <v>23787658</v>
      </c>
      <c r="AE21" s="109"/>
      <c r="AF21" s="109">
        <f>SUM(AF17:AF19)</f>
        <v>72349615</v>
      </c>
      <c r="AG21" s="109"/>
      <c r="AH21" s="109">
        <f>SUM(AH17:AH19)</f>
        <v>10190466</v>
      </c>
      <c r="AI21" s="109"/>
      <c r="AJ21" s="109">
        <f>SUM(AJ17:AJ19)</f>
        <v>82540081</v>
      </c>
    </row>
    <row r="22" spans="1:36" s="89" customFormat="1" ht="6" customHeight="1" x14ac:dyDescent="0.5">
      <c r="A22" s="199"/>
      <c r="B22" s="103"/>
      <c r="D22" s="238"/>
      <c r="E22" s="90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</row>
    <row r="23" spans="1:36" s="89" customFormat="1" ht="15" customHeight="1" x14ac:dyDescent="0.5">
      <c r="A23" s="86" t="s">
        <v>188</v>
      </c>
      <c r="B23" s="103"/>
      <c r="D23" s="297"/>
      <c r="E23" s="90"/>
      <c r="F23" s="106"/>
    </row>
    <row r="24" spans="1:36" s="89" customFormat="1" ht="15" customHeight="1" x14ac:dyDescent="0.5">
      <c r="A24" s="119" t="s">
        <v>189</v>
      </c>
      <c r="B24" s="103"/>
      <c r="D24" s="297"/>
      <c r="E24" s="90"/>
      <c r="F24" s="106">
        <v>0</v>
      </c>
      <c r="H24" s="106">
        <v>0</v>
      </c>
      <c r="J24" s="106">
        <v>0</v>
      </c>
      <c r="L24" s="106">
        <v>0</v>
      </c>
      <c r="N24" s="106">
        <v>0</v>
      </c>
      <c r="P24" s="106">
        <v>0</v>
      </c>
      <c r="R24" s="106">
        <v>0</v>
      </c>
      <c r="T24" s="106">
        <v>0</v>
      </c>
      <c r="V24" s="106">
        <v>0</v>
      </c>
      <c r="X24" s="106">
        <v>0</v>
      </c>
      <c r="Z24" s="106">
        <v>0</v>
      </c>
      <c r="AB24" s="106">
        <v>0</v>
      </c>
      <c r="AD24" s="106">
        <v>0</v>
      </c>
      <c r="AF24" s="106">
        <v>0</v>
      </c>
      <c r="AH24" s="100">
        <v>-3685</v>
      </c>
      <c r="AJ24" s="100">
        <f>AH24</f>
        <v>-3685</v>
      </c>
    </row>
    <row r="25" spans="1:36" s="89" customFormat="1" ht="15" customHeight="1" x14ac:dyDescent="0.5">
      <c r="A25" s="119" t="s">
        <v>269</v>
      </c>
      <c r="B25" s="103"/>
      <c r="D25" s="297">
        <v>24</v>
      </c>
      <c r="E25" s="90"/>
      <c r="F25" s="106">
        <v>0</v>
      </c>
      <c r="H25" s="106">
        <v>0</v>
      </c>
      <c r="J25" s="106">
        <v>0</v>
      </c>
      <c r="L25" s="106">
        <v>0</v>
      </c>
      <c r="N25" s="106">
        <v>0</v>
      </c>
      <c r="P25" s="106">
        <v>0</v>
      </c>
      <c r="R25" s="106">
        <v>0</v>
      </c>
      <c r="T25" s="106">
        <v>0</v>
      </c>
      <c r="V25" s="106">
        <v>0</v>
      </c>
      <c r="X25" s="106">
        <v>0</v>
      </c>
      <c r="Z25" s="106">
        <v>0</v>
      </c>
      <c r="AB25" s="106">
        <v>0</v>
      </c>
      <c r="AD25" s="106">
        <v>0</v>
      </c>
      <c r="AF25" s="106">
        <v>0</v>
      </c>
      <c r="AH25" s="100">
        <v>-38197</v>
      </c>
      <c r="AJ25" s="100">
        <f>AH25</f>
        <v>-38197</v>
      </c>
    </row>
    <row r="26" spans="1:36" s="200" customFormat="1" ht="15" customHeight="1" x14ac:dyDescent="0.5">
      <c r="A26" s="104" t="s">
        <v>240</v>
      </c>
      <c r="B26" s="104"/>
      <c r="C26" s="104"/>
      <c r="D26" s="297">
        <v>17</v>
      </c>
      <c r="E26" s="105"/>
      <c r="F26" s="106">
        <v>0</v>
      </c>
      <c r="G26" s="106"/>
      <c r="H26" s="106">
        <v>13</v>
      </c>
      <c r="I26" s="106"/>
      <c r="J26" s="106">
        <v>0</v>
      </c>
      <c r="K26" s="106"/>
      <c r="L26" s="106">
        <v>0</v>
      </c>
      <c r="M26" s="106"/>
      <c r="N26" s="106">
        <v>0</v>
      </c>
      <c r="O26" s="106"/>
      <c r="P26" s="106">
        <v>0</v>
      </c>
      <c r="Q26" s="106"/>
      <c r="R26" s="106">
        <v>0</v>
      </c>
      <c r="S26" s="106"/>
      <c r="T26" s="106">
        <v>0</v>
      </c>
      <c r="U26" s="106"/>
      <c r="V26" s="106">
        <v>0</v>
      </c>
      <c r="W26" s="106"/>
      <c r="X26" s="106">
        <v>0</v>
      </c>
      <c r="Y26" s="106"/>
      <c r="Z26" s="106">
        <v>0</v>
      </c>
      <c r="AA26" s="106"/>
      <c r="AB26" s="106">
        <f>SUM(P26:Z26)</f>
        <v>0</v>
      </c>
      <c r="AC26" s="106"/>
      <c r="AD26" s="106">
        <v>0</v>
      </c>
      <c r="AE26" s="102"/>
      <c r="AF26" s="100">
        <f>SUM(F26:N26,AB26:AD26)</f>
        <v>13</v>
      </c>
      <c r="AG26" s="106"/>
      <c r="AH26" s="106">
        <v>0</v>
      </c>
      <c r="AI26" s="106"/>
      <c r="AJ26" s="100">
        <f>SUM(AF26:AH26)</f>
        <v>13</v>
      </c>
    </row>
    <row r="27" spans="1:36" s="74" customFormat="1" ht="15" customHeight="1" x14ac:dyDescent="0.5">
      <c r="A27" s="104" t="s">
        <v>215</v>
      </c>
      <c r="B27" s="104"/>
      <c r="C27" s="104"/>
      <c r="D27" s="297">
        <v>22</v>
      </c>
      <c r="E27" s="105"/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6"/>
      <c r="N27" s="106">
        <v>-437548</v>
      </c>
      <c r="O27" s="106"/>
      <c r="P27" s="106">
        <v>0</v>
      </c>
      <c r="Q27" s="106"/>
      <c r="R27" s="106">
        <v>0</v>
      </c>
      <c r="S27" s="107"/>
      <c r="T27" s="106">
        <v>0</v>
      </c>
      <c r="U27" s="107"/>
      <c r="V27" s="106">
        <v>0</v>
      </c>
      <c r="W27" s="107"/>
      <c r="X27" s="106">
        <v>0</v>
      </c>
      <c r="Y27" s="107"/>
      <c r="Z27" s="106">
        <v>0</v>
      </c>
      <c r="AA27" s="106"/>
      <c r="AB27" s="106">
        <f>SUM(P27:Z27)</f>
        <v>0</v>
      </c>
      <c r="AC27" s="106"/>
      <c r="AD27" s="106">
        <v>0</v>
      </c>
      <c r="AE27" s="102"/>
      <c r="AF27" s="100">
        <f>SUM(F27:N27,AB27:AD27)</f>
        <v>-437548</v>
      </c>
      <c r="AG27" s="106"/>
      <c r="AH27" s="106">
        <v>0</v>
      </c>
      <c r="AI27" s="106"/>
      <c r="AJ27" s="100">
        <f t="shared" ref="AJ27:AJ29" si="0">SUM(AF27:AH27)</f>
        <v>-437548</v>
      </c>
    </row>
    <row r="28" spans="1:36" s="89" customFormat="1" ht="15" customHeight="1" x14ac:dyDescent="0.5">
      <c r="A28" s="104" t="s">
        <v>226</v>
      </c>
      <c r="B28" s="104"/>
      <c r="D28" s="113"/>
      <c r="F28" s="106"/>
      <c r="G28" s="100"/>
      <c r="H28" s="106"/>
      <c r="I28" s="100"/>
      <c r="J28" s="106"/>
      <c r="K28" s="100"/>
      <c r="L28" s="106"/>
      <c r="M28" s="100"/>
      <c r="N28" s="106"/>
      <c r="O28" s="100"/>
      <c r="P28" s="106"/>
      <c r="Q28" s="100"/>
      <c r="R28" s="106"/>
      <c r="S28" s="100"/>
      <c r="T28" s="106"/>
      <c r="U28" s="108"/>
      <c r="V28" s="106"/>
      <c r="W28" s="108"/>
      <c r="X28" s="106"/>
      <c r="Y28" s="108"/>
      <c r="Z28" s="106"/>
      <c r="AA28" s="100"/>
      <c r="AB28" s="100"/>
      <c r="AC28" s="100"/>
      <c r="AD28" s="100"/>
      <c r="AE28" s="102"/>
      <c r="AF28" s="100"/>
      <c r="AG28" s="106"/>
      <c r="AH28" s="106"/>
      <c r="AI28" s="100"/>
      <c r="AJ28" s="100"/>
    </row>
    <row r="29" spans="1:36" s="74" customFormat="1" ht="15" customHeight="1" x14ac:dyDescent="0.5">
      <c r="B29" s="104" t="s">
        <v>227</v>
      </c>
      <c r="C29" s="104"/>
      <c r="D29" s="113"/>
      <c r="E29" s="105"/>
      <c r="F29" s="179">
        <v>0</v>
      </c>
      <c r="G29" s="100"/>
      <c r="H29" s="179">
        <v>0</v>
      </c>
      <c r="I29" s="100"/>
      <c r="J29" s="179">
        <v>0</v>
      </c>
      <c r="K29" s="100"/>
      <c r="L29" s="179">
        <v>0</v>
      </c>
      <c r="M29" s="100"/>
      <c r="N29" s="179">
        <v>-1773522</v>
      </c>
      <c r="O29" s="100"/>
      <c r="P29" s="179">
        <v>0</v>
      </c>
      <c r="Q29" s="100"/>
      <c r="R29" s="179">
        <v>0</v>
      </c>
      <c r="S29" s="100"/>
      <c r="T29" s="179">
        <v>0</v>
      </c>
      <c r="U29" s="101"/>
      <c r="V29" s="179">
        <v>-6903</v>
      </c>
      <c r="W29" s="101"/>
      <c r="X29" s="179">
        <v>-16003</v>
      </c>
      <c r="Y29" s="101"/>
      <c r="Z29" s="179">
        <v>-141493</v>
      </c>
      <c r="AA29" s="100"/>
      <c r="AB29" s="179">
        <f>SUM(P29:Z29)</f>
        <v>-164399</v>
      </c>
      <c r="AC29" s="100"/>
      <c r="AD29" s="179">
        <v>0</v>
      </c>
      <c r="AE29" s="102"/>
      <c r="AF29" s="180">
        <f>SUM(F29:N29,AB29:AD29)</f>
        <v>-1937921</v>
      </c>
      <c r="AG29" s="106"/>
      <c r="AH29" s="298">
        <v>111895</v>
      </c>
      <c r="AI29" s="100"/>
      <c r="AJ29" s="298">
        <f t="shared" si="0"/>
        <v>-1826026</v>
      </c>
    </row>
    <row r="30" spans="1:36" s="74" customFormat="1" ht="15" customHeight="1" x14ac:dyDescent="0.5">
      <c r="A30" s="199"/>
      <c r="B30" s="199"/>
      <c r="C30" s="199"/>
      <c r="D30" s="105"/>
      <c r="E30" s="105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</row>
    <row r="31" spans="1:36" s="74" customFormat="1" ht="15" customHeight="1" thickBot="1" x14ac:dyDescent="0.55000000000000004">
      <c r="A31" s="199" t="s">
        <v>242</v>
      </c>
      <c r="B31" s="199"/>
      <c r="C31" s="199"/>
      <c r="D31" s="105"/>
      <c r="E31" s="105"/>
      <c r="F31" s="181">
        <f>SUM(F21:F29)</f>
        <v>4619005</v>
      </c>
      <c r="G31" s="109"/>
      <c r="H31" s="181">
        <f>SUM(H21:H29)</f>
        <v>15018414</v>
      </c>
      <c r="I31" s="109"/>
      <c r="J31" s="181">
        <f>SUM(J21:J29)</f>
        <v>104789</v>
      </c>
      <c r="K31" s="109"/>
      <c r="L31" s="181">
        <f>SUM(L21:L29)</f>
        <v>484986</v>
      </c>
      <c r="M31" s="109"/>
      <c r="N31" s="181">
        <f>SUM(N21:N29)</f>
        <v>35635420</v>
      </c>
      <c r="O31" s="109"/>
      <c r="P31" s="181">
        <f>SUM(P21:P29)</f>
        <v>-755413</v>
      </c>
      <c r="Q31" s="109"/>
      <c r="R31" s="181">
        <f>SUM(R21:R29)</f>
        <v>-1841755</v>
      </c>
      <c r="S31" s="109"/>
      <c r="T31" s="181">
        <f>SUM(T21:T29)</f>
        <v>267927</v>
      </c>
      <c r="U31" s="109"/>
      <c r="V31" s="181">
        <f>SUM(V21:V29)</f>
        <v>-2836</v>
      </c>
      <c r="W31" s="109"/>
      <c r="X31" s="181">
        <f>SUM(X21:X29)</f>
        <v>-57678</v>
      </c>
      <c r="Y31" s="109"/>
      <c r="Z31" s="181">
        <f>SUM(Z21:Z29)</f>
        <v>-7286358</v>
      </c>
      <c r="AA31" s="109"/>
      <c r="AB31" s="181">
        <f>SUM(AB21:AB29)</f>
        <v>-9676113</v>
      </c>
      <c r="AC31" s="109"/>
      <c r="AD31" s="181">
        <f>SUM(AD21:AD29)</f>
        <v>23787658</v>
      </c>
      <c r="AE31" s="109"/>
      <c r="AF31" s="181">
        <f>SUM(AF21:AF29)</f>
        <v>69974159</v>
      </c>
      <c r="AG31" s="109"/>
      <c r="AH31" s="181">
        <f>SUM(AH21:AH29)</f>
        <v>10260479</v>
      </c>
      <c r="AI31" s="109"/>
      <c r="AJ31" s="181">
        <f>SUM(AJ21:AJ29)</f>
        <v>80234638</v>
      </c>
    </row>
    <row r="32" spans="1:36" s="74" customFormat="1" ht="15" customHeight="1" thickTop="1" x14ac:dyDescent="0.5">
      <c r="B32" s="103" t="s">
        <v>241</v>
      </c>
      <c r="C32" s="199"/>
      <c r="D32" s="105"/>
      <c r="E32" s="10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6"/>
      <c r="Q32" s="75"/>
      <c r="R32" s="76"/>
      <c r="S32" s="75"/>
      <c r="T32" s="75"/>
      <c r="U32" s="75"/>
      <c r="V32" s="75"/>
      <c r="W32" s="75"/>
      <c r="X32" s="75"/>
      <c r="Y32" s="75"/>
      <c r="Z32" s="75"/>
      <c r="AA32" s="75"/>
      <c r="AB32" s="76"/>
      <c r="AC32" s="75"/>
      <c r="AD32" s="76"/>
      <c r="AE32" s="76"/>
      <c r="AF32" s="76"/>
      <c r="AG32" s="76"/>
      <c r="AH32" s="76"/>
      <c r="AI32" s="76"/>
      <c r="AJ32" s="76"/>
    </row>
    <row r="33" spans="1:36" s="74" customFormat="1" ht="15" customHeight="1" x14ac:dyDescent="0.5">
      <c r="B33" s="103"/>
      <c r="C33" s="199"/>
      <c r="D33" s="105"/>
      <c r="E33" s="10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6"/>
      <c r="AF33" s="76"/>
      <c r="AG33" s="76"/>
      <c r="AH33" s="75"/>
      <c r="AI33" s="76"/>
      <c r="AJ33" s="75"/>
    </row>
    <row r="34" spans="1:36" s="114" customFormat="1" ht="15" customHeight="1" x14ac:dyDescent="0.5">
      <c r="A34" s="112"/>
      <c r="B34" s="112"/>
      <c r="C34" s="112"/>
      <c r="D34" s="113"/>
      <c r="E34" s="113"/>
      <c r="F34" s="106"/>
      <c r="G34" s="106"/>
      <c r="H34" s="106"/>
      <c r="I34" s="106"/>
      <c r="J34" s="106"/>
      <c r="K34" s="106"/>
      <c r="L34" s="106"/>
      <c r="M34" s="106"/>
      <c r="N34" s="100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 t="s">
        <v>213</v>
      </c>
      <c r="AC34" s="106"/>
      <c r="AD34" s="106"/>
      <c r="AE34" s="106"/>
      <c r="AF34" s="106" t="s">
        <v>213</v>
      </c>
      <c r="AG34" s="106"/>
      <c r="AH34" s="106"/>
      <c r="AI34" s="106"/>
      <c r="AJ34" s="75"/>
    </row>
    <row r="35" spans="1:36" s="114" customFormat="1" ht="15" customHeight="1" x14ac:dyDescent="0.5">
      <c r="A35" s="112"/>
      <c r="B35" s="112"/>
      <c r="C35" s="112"/>
      <c r="D35" s="113"/>
      <c r="E35" s="113"/>
      <c r="F35" s="106"/>
      <c r="G35" s="106"/>
      <c r="H35" s="106"/>
      <c r="I35" s="106"/>
      <c r="J35" s="106"/>
      <c r="K35" s="106"/>
      <c r="L35" s="106"/>
      <c r="M35" s="106"/>
      <c r="N35" s="100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</row>
    <row r="36" spans="1:36" s="292" customFormat="1" ht="15" customHeight="1" x14ac:dyDescent="0.5">
      <c r="A36" s="290"/>
      <c r="B36" s="290"/>
      <c r="C36" s="290"/>
      <c r="D36" s="291"/>
      <c r="E36" s="291"/>
      <c r="F36" s="280"/>
      <c r="G36" s="280"/>
      <c r="H36" s="280"/>
      <c r="I36" s="280"/>
      <c r="J36" s="280"/>
      <c r="K36" s="280"/>
      <c r="L36" s="280"/>
      <c r="M36" s="280"/>
      <c r="N36" s="197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J36" s="280"/>
    </row>
    <row r="37" spans="1:36" s="292" customFormat="1" ht="15" customHeight="1" x14ac:dyDescent="0.5">
      <c r="A37" s="290"/>
      <c r="B37" s="290"/>
      <c r="C37" s="290"/>
      <c r="D37" s="291"/>
      <c r="E37" s="291"/>
      <c r="F37" s="280"/>
      <c r="G37" s="280"/>
      <c r="H37" s="280"/>
      <c r="I37" s="280"/>
      <c r="J37" s="280"/>
      <c r="K37" s="280"/>
      <c r="L37" s="280"/>
      <c r="M37" s="280"/>
      <c r="N37" s="197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280"/>
      <c r="AJ37" s="280"/>
    </row>
    <row r="38" spans="1:36" s="292" customFormat="1" ht="15" customHeight="1" x14ac:dyDescent="0.5">
      <c r="A38" s="290"/>
      <c r="B38" s="290"/>
      <c r="C38" s="290"/>
      <c r="D38" s="291"/>
      <c r="E38" s="291"/>
      <c r="F38" s="280"/>
      <c r="G38" s="280"/>
      <c r="H38" s="280"/>
      <c r="I38" s="280"/>
      <c r="J38" s="280"/>
      <c r="K38" s="280"/>
      <c r="L38" s="280"/>
      <c r="M38" s="280"/>
      <c r="N38" s="197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  <c r="AI38" s="280"/>
      <c r="AJ38" s="280"/>
    </row>
    <row r="39" spans="1:36" s="292" customFormat="1" ht="15" customHeight="1" x14ac:dyDescent="0.5">
      <c r="A39" s="290"/>
      <c r="B39" s="290"/>
      <c r="C39" s="290"/>
      <c r="D39" s="291"/>
      <c r="E39" s="291"/>
      <c r="F39" s="280"/>
      <c r="G39" s="280"/>
      <c r="H39" s="280"/>
      <c r="I39" s="280"/>
      <c r="J39" s="280"/>
      <c r="K39" s="280"/>
      <c r="L39" s="280"/>
      <c r="M39" s="280"/>
      <c r="N39" s="197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0"/>
      <c r="AI39" s="280"/>
      <c r="AJ39" s="280"/>
    </row>
    <row r="40" spans="1:36" s="292" customFormat="1" ht="15" customHeight="1" x14ac:dyDescent="0.5">
      <c r="A40" s="290"/>
      <c r="B40" s="290"/>
      <c r="C40" s="290"/>
      <c r="D40" s="291"/>
      <c r="E40" s="291"/>
      <c r="F40" s="280"/>
      <c r="G40" s="280"/>
      <c r="H40" s="280"/>
      <c r="I40" s="280"/>
      <c r="J40" s="280"/>
      <c r="K40" s="280"/>
      <c r="L40" s="280"/>
      <c r="M40" s="280"/>
      <c r="N40" s="197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  <c r="AI40" s="280"/>
      <c r="AJ40" s="280"/>
    </row>
    <row r="41" spans="1:36" s="230" customFormat="1" ht="15" customHeight="1" x14ac:dyDescent="0.5">
      <c r="A41" s="227"/>
      <c r="B41" s="227"/>
      <c r="C41" s="227"/>
      <c r="D41" s="228"/>
      <c r="E41" s="228"/>
      <c r="F41" s="229"/>
      <c r="G41" s="229"/>
      <c r="H41" s="229"/>
      <c r="I41" s="229"/>
      <c r="J41" s="229"/>
      <c r="K41" s="229"/>
      <c r="L41" s="229"/>
      <c r="M41" s="229"/>
      <c r="N41" s="231"/>
      <c r="O41" s="229"/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229"/>
      <c r="AA41" s="229"/>
      <c r="AB41" s="229"/>
      <c r="AC41" s="229"/>
      <c r="AD41" s="229"/>
      <c r="AE41" s="229"/>
      <c r="AF41" s="229"/>
      <c r="AG41" s="229"/>
      <c r="AH41" s="229"/>
      <c r="AI41" s="229"/>
      <c r="AJ41" s="229"/>
    </row>
    <row r="42" spans="1:36" s="230" customFormat="1" ht="15" customHeight="1" x14ac:dyDescent="0.5">
      <c r="A42" s="227"/>
      <c r="B42" s="227"/>
      <c r="C42" s="227"/>
      <c r="D42" s="228"/>
      <c r="E42" s="228"/>
      <c r="F42" s="229"/>
      <c r="G42" s="229"/>
      <c r="H42" s="229"/>
      <c r="I42" s="229"/>
      <c r="J42" s="229"/>
      <c r="K42" s="229"/>
      <c r="L42" s="229"/>
      <c r="M42" s="229"/>
      <c r="N42" s="231"/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229"/>
      <c r="AA42" s="229"/>
      <c r="AB42" s="229"/>
      <c r="AC42" s="229"/>
      <c r="AD42" s="229"/>
      <c r="AE42" s="229"/>
      <c r="AF42" s="229"/>
      <c r="AG42" s="229"/>
      <c r="AH42" s="229"/>
      <c r="AI42" s="229"/>
      <c r="AJ42" s="229"/>
    </row>
    <row r="43" spans="1:36" s="230" customFormat="1" ht="15" customHeight="1" x14ac:dyDescent="0.5">
      <c r="A43" s="227"/>
      <c r="B43" s="227"/>
      <c r="C43" s="227"/>
      <c r="D43" s="228"/>
      <c r="E43" s="228"/>
      <c r="F43" s="229"/>
      <c r="G43" s="229"/>
      <c r="H43" s="229"/>
      <c r="I43" s="229"/>
      <c r="J43" s="229"/>
      <c r="K43" s="229"/>
      <c r="L43" s="229"/>
      <c r="M43" s="229"/>
      <c r="N43" s="231"/>
      <c r="O43" s="229"/>
      <c r="P43" s="229"/>
      <c r="Q43" s="229"/>
      <c r="R43" s="229"/>
      <c r="S43" s="229"/>
      <c r="T43" s="229"/>
      <c r="U43" s="229"/>
      <c r="V43" s="229"/>
      <c r="W43" s="229"/>
      <c r="X43" s="229"/>
      <c r="Y43" s="229"/>
      <c r="Z43" s="229"/>
      <c r="AA43" s="229"/>
      <c r="AB43" s="229"/>
      <c r="AC43" s="229"/>
      <c r="AD43" s="229"/>
      <c r="AE43" s="229"/>
      <c r="AF43" s="229"/>
      <c r="AG43" s="229"/>
      <c r="AH43" s="229"/>
      <c r="AI43" s="229"/>
      <c r="AJ43" s="229"/>
    </row>
    <row r="44" spans="1:36" s="230" customFormat="1" ht="15" customHeight="1" x14ac:dyDescent="0.5">
      <c r="A44" s="227"/>
      <c r="B44" s="227"/>
      <c r="C44" s="227"/>
      <c r="D44" s="228"/>
      <c r="E44" s="228"/>
      <c r="F44" s="229"/>
      <c r="G44" s="229"/>
      <c r="H44" s="229"/>
      <c r="I44" s="229"/>
      <c r="J44" s="229"/>
      <c r="K44" s="229"/>
      <c r="L44" s="229"/>
      <c r="M44" s="229"/>
      <c r="N44" s="231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</row>
    <row r="45" spans="1:36" s="230" customFormat="1" ht="15" customHeight="1" x14ac:dyDescent="0.5">
      <c r="A45" s="227"/>
      <c r="B45" s="227"/>
      <c r="C45" s="227"/>
      <c r="D45" s="228"/>
      <c r="E45" s="228"/>
      <c r="F45" s="229"/>
      <c r="G45" s="229"/>
      <c r="H45" s="229"/>
      <c r="I45" s="229"/>
      <c r="J45" s="229"/>
      <c r="K45" s="229"/>
      <c r="L45" s="229"/>
      <c r="M45" s="229"/>
      <c r="N45" s="231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  <c r="AE45" s="229"/>
      <c r="AF45" s="229"/>
      <c r="AG45" s="229"/>
      <c r="AH45" s="229"/>
      <c r="AI45" s="229"/>
      <c r="AJ45" s="229"/>
    </row>
    <row r="46" spans="1:36" s="230" customFormat="1" ht="6" customHeight="1" x14ac:dyDescent="0.5">
      <c r="A46" s="227"/>
      <c r="B46" s="227"/>
      <c r="C46" s="227"/>
      <c r="D46" s="228"/>
      <c r="E46" s="228"/>
      <c r="F46" s="229"/>
      <c r="G46" s="229"/>
      <c r="H46" s="229"/>
      <c r="I46" s="229"/>
      <c r="J46" s="229"/>
      <c r="K46" s="229"/>
      <c r="L46" s="229"/>
      <c r="M46" s="229"/>
      <c r="N46" s="231"/>
      <c r="O46" s="229"/>
      <c r="P46" s="229"/>
      <c r="Q46" s="229"/>
      <c r="R46" s="229"/>
      <c r="S46" s="229"/>
      <c r="T46" s="229"/>
      <c r="U46" s="229"/>
      <c r="V46" s="229"/>
      <c r="W46" s="229"/>
      <c r="X46" s="229"/>
      <c r="Y46" s="229"/>
      <c r="Z46" s="229"/>
      <c r="AA46" s="229"/>
      <c r="AB46" s="229"/>
      <c r="AC46" s="229"/>
      <c r="AD46" s="229"/>
      <c r="AE46" s="229"/>
      <c r="AF46" s="229"/>
      <c r="AG46" s="229"/>
      <c r="AH46" s="229"/>
      <c r="AI46" s="229"/>
      <c r="AJ46" s="229"/>
    </row>
    <row r="47" spans="1:36" s="232" customFormat="1" ht="21.95" customHeight="1" x14ac:dyDescent="0.5">
      <c r="A47" s="382" t="str">
        <f>+'7'!A43:AF43</f>
        <v>The accompanying notes are an integral part of these interim financial information.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2"/>
    </row>
  </sheetData>
  <mergeCells count="5">
    <mergeCell ref="A47:AJ47"/>
    <mergeCell ref="F6:AJ6"/>
    <mergeCell ref="F7:AF7"/>
    <mergeCell ref="P8:AB8"/>
    <mergeCell ref="V9:Z9"/>
  </mergeCells>
  <pageMargins left="0.3" right="0.3" top="0.5" bottom="0.6" header="0.49" footer="0.4"/>
  <pageSetup paperSize="9" scale="80" firstPageNumber="8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U34"/>
  <sheetViews>
    <sheetView topLeftCell="A13" zoomScale="95" zoomScaleNormal="95" zoomScaleSheetLayoutView="100" workbookViewId="0">
      <selection activeCell="K26" sqref="K26"/>
    </sheetView>
  </sheetViews>
  <sheetFormatPr defaultColWidth="18.5703125" defaultRowHeight="15.95" customHeight="1" x14ac:dyDescent="0.5"/>
  <cols>
    <col min="1" max="1" width="1.7109375" style="123" customWidth="1"/>
    <col min="2" max="2" width="30.28515625" style="123" customWidth="1"/>
    <col min="3" max="3" width="5.42578125" style="123" customWidth="1"/>
    <col min="4" max="4" width="0.7109375" style="123" customWidth="1"/>
    <col min="5" max="5" width="10.5703125" style="121" customWidth="1"/>
    <col min="6" max="6" width="0.7109375" style="121" customWidth="1"/>
    <col min="7" max="7" width="9.5703125" style="121" customWidth="1"/>
    <col min="8" max="8" width="0.7109375" style="121" customWidth="1"/>
    <col min="9" max="9" width="10" style="121" customWidth="1"/>
    <col min="10" max="10" width="0.7109375" style="121" customWidth="1"/>
    <col min="11" max="11" width="12.42578125" style="121" customWidth="1"/>
    <col min="12" max="12" width="0.7109375" style="121" customWidth="1"/>
    <col min="13" max="13" width="14" style="121" customWidth="1"/>
    <col min="14" max="14" width="0.7109375" style="121" customWidth="1"/>
    <col min="15" max="15" width="16.28515625" style="121" customWidth="1"/>
    <col min="16" max="16" width="0.7109375" style="121" customWidth="1"/>
    <col min="17" max="17" width="11.28515625" style="121" customWidth="1"/>
    <col min="18" max="18" width="0.7109375" style="121" customWidth="1"/>
    <col min="19" max="19" width="11" style="121" customWidth="1"/>
    <col min="20" max="20" width="0.7109375" style="121" customWidth="1"/>
    <col min="21" max="21" width="11.5703125" style="121" customWidth="1"/>
    <col min="22" max="101" width="18.5703125" style="123"/>
    <col min="102" max="102" width="1.7109375" style="123" customWidth="1"/>
    <col min="103" max="103" width="32.28515625" style="123" customWidth="1"/>
    <col min="104" max="104" width="6.85546875" style="123" customWidth="1"/>
    <col min="105" max="105" width="0.7109375" style="123" customWidth="1"/>
    <col min="106" max="106" width="12.7109375" style="123" customWidth="1"/>
    <col min="107" max="107" width="0.7109375" style="123" customWidth="1"/>
    <col min="108" max="108" width="14.28515625" style="123" bestFit="1" customWidth="1"/>
    <col min="109" max="109" width="0.7109375" style="123" customWidth="1"/>
    <col min="110" max="110" width="12.7109375" style="123" customWidth="1"/>
    <col min="111" max="111" width="0.7109375" style="123" customWidth="1"/>
    <col min="112" max="112" width="14.42578125" style="123" bestFit="1" customWidth="1"/>
    <col min="113" max="113" width="0.7109375" style="123" customWidth="1"/>
    <col min="114" max="114" width="15" style="123" customWidth="1"/>
    <col min="115" max="115" width="0.7109375" style="123" customWidth="1"/>
    <col min="116" max="116" width="19.42578125" style="123" bestFit="1" customWidth="1"/>
    <col min="117" max="117" width="0.7109375" style="123" customWidth="1"/>
    <col min="118" max="118" width="12.7109375" style="123" customWidth="1"/>
    <col min="119" max="119" width="0.7109375" style="123" customWidth="1"/>
    <col min="120" max="120" width="14.28515625" style="123" bestFit="1" customWidth="1"/>
    <col min="121" max="121" width="0.7109375" style="123" customWidth="1"/>
    <col min="122" max="122" width="14.42578125" style="123" customWidth="1"/>
    <col min="123" max="161" width="18.5703125" style="123" customWidth="1"/>
    <col min="162" max="357" width="18.5703125" style="123"/>
    <col min="358" max="358" width="1.7109375" style="123" customWidth="1"/>
    <col min="359" max="359" width="32.28515625" style="123" customWidth="1"/>
    <col min="360" max="360" width="6.85546875" style="123" customWidth="1"/>
    <col min="361" max="361" width="0.7109375" style="123" customWidth="1"/>
    <col min="362" max="362" width="12.7109375" style="123" customWidth="1"/>
    <col min="363" max="363" width="0.7109375" style="123" customWidth="1"/>
    <col min="364" max="364" width="14.28515625" style="123" bestFit="1" customWidth="1"/>
    <col min="365" max="365" width="0.7109375" style="123" customWidth="1"/>
    <col min="366" max="366" width="12.7109375" style="123" customWidth="1"/>
    <col min="367" max="367" width="0.7109375" style="123" customWidth="1"/>
    <col min="368" max="368" width="14.42578125" style="123" bestFit="1" customWidth="1"/>
    <col min="369" max="369" width="0.7109375" style="123" customWidth="1"/>
    <col min="370" max="370" width="15" style="123" customWidth="1"/>
    <col min="371" max="371" width="0.7109375" style="123" customWidth="1"/>
    <col min="372" max="372" width="19.42578125" style="123" bestFit="1" customWidth="1"/>
    <col min="373" max="373" width="0.7109375" style="123" customWidth="1"/>
    <col min="374" max="374" width="12.7109375" style="123" customWidth="1"/>
    <col min="375" max="375" width="0.7109375" style="123" customWidth="1"/>
    <col min="376" max="376" width="14.28515625" style="123" bestFit="1" customWidth="1"/>
    <col min="377" max="377" width="0.7109375" style="123" customWidth="1"/>
    <col min="378" max="378" width="14.42578125" style="123" customWidth="1"/>
    <col min="379" max="417" width="18.5703125" style="123" customWidth="1"/>
    <col min="418" max="613" width="18.5703125" style="123"/>
    <col min="614" max="614" width="1.7109375" style="123" customWidth="1"/>
    <col min="615" max="615" width="32.28515625" style="123" customWidth="1"/>
    <col min="616" max="616" width="6.85546875" style="123" customWidth="1"/>
    <col min="617" max="617" width="0.7109375" style="123" customWidth="1"/>
    <col min="618" max="618" width="12.7109375" style="123" customWidth="1"/>
    <col min="619" max="619" width="0.7109375" style="123" customWidth="1"/>
    <col min="620" max="620" width="14.28515625" style="123" bestFit="1" customWidth="1"/>
    <col min="621" max="621" width="0.7109375" style="123" customWidth="1"/>
    <col min="622" max="622" width="12.7109375" style="123" customWidth="1"/>
    <col min="623" max="623" width="0.7109375" style="123" customWidth="1"/>
    <col min="624" max="624" width="14.42578125" style="123" bestFit="1" customWidth="1"/>
    <col min="625" max="625" width="0.7109375" style="123" customWidth="1"/>
    <col min="626" max="626" width="15" style="123" customWidth="1"/>
    <col min="627" max="627" width="0.7109375" style="123" customWidth="1"/>
    <col min="628" max="628" width="19.42578125" style="123" bestFit="1" customWidth="1"/>
    <col min="629" max="629" width="0.7109375" style="123" customWidth="1"/>
    <col min="630" max="630" width="12.7109375" style="123" customWidth="1"/>
    <col min="631" max="631" width="0.7109375" style="123" customWidth="1"/>
    <col min="632" max="632" width="14.28515625" style="123" bestFit="1" customWidth="1"/>
    <col min="633" max="633" width="0.7109375" style="123" customWidth="1"/>
    <col min="634" max="634" width="14.42578125" style="123" customWidth="1"/>
    <col min="635" max="673" width="18.5703125" style="123" customWidth="1"/>
    <col min="674" max="869" width="18.5703125" style="123"/>
    <col min="870" max="870" width="1.7109375" style="123" customWidth="1"/>
    <col min="871" max="871" width="32.28515625" style="123" customWidth="1"/>
    <col min="872" max="872" width="6.85546875" style="123" customWidth="1"/>
    <col min="873" max="873" width="0.7109375" style="123" customWidth="1"/>
    <col min="874" max="874" width="12.7109375" style="123" customWidth="1"/>
    <col min="875" max="875" width="0.7109375" style="123" customWidth="1"/>
    <col min="876" max="876" width="14.28515625" style="123" bestFit="1" customWidth="1"/>
    <col min="877" max="877" width="0.7109375" style="123" customWidth="1"/>
    <col min="878" max="878" width="12.7109375" style="123" customWidth="1"/>
    <col min="879" max="879" width="0.7109375" style="123" customWidth="1"/>
    <col min="880" max="880" width="14.42578125" style="123" bestFit="1" customWidth="1"/>
    <col min="881" max="881" width="0.7109375" style="123" customWidth="1"/>
    <col min="882" max="882" width="15" style="123" customWidth="1"/>
    <col min="883" max="883" width="0.7109375" style="123" customWidth="1"/>
    <col min="884" max="884" width="19.42578125" style="123" bestFit="1" customWidth="1"/>
    <col min="885" max="885" width="0.7109375" style="123" customWidth="1"/>
    <col min="886" max="886" width="12.7109375" style="123" customWidth="1"/>
    <col min="887" max="887" width="0.7109375" style="123" customWidth="1"/>
    <col min="888" max="888" width="14.28515625" style="123" bestFit="1" customWidth="1"/>
    <col min="889" max="889" width="0.7109375" style="123" customWidth="1"/>
    <col min="890" max="890" width="14.42578125" style="123" customWidth="1"/>
    <col min="891" max="929" width="18.5703125" style="123" customWidth="1"/>
    <col min="930" max="1125" width="18.5703125" style="123"/>
    <col min="1126" max="1126" width="1.7109375" style="123" customWidth="1"/>
    <col min="1127" max="1127" width="32.28515625" style="123" customWidth="1"/>
    <col min="1128" max="1128" width="6.85546875" style="123" customWidth="1"/>
    <col min="1129" max="1129" width="0.7109375" style="123" customWidth="1"/>
    <col min="1130" max="1130" width="12.7109375" style="123" customWidth="1"/>
    <col min="1131" max="1131" width="0.7109375" style="123" customWidth="1"/>
    <col min="1132" max="1132" width="14.28515625" style="123" bestFit="1" customWidth="1"/>
    <col min="1133" max="1133" width="0.7109375" style="123" customWidth="1"/>
    <col min="1134" max="1134" width="12.7109375" style="123" customWidth="1"/>
    <col min="1135" max="1135" width="0.7109375" style="123" customWidth="1"/>
    <col min="1136" max="1136" width="14.42578125" style="123" bestFit="1" customWidth="1"/>
    <col min="1137" max="1137" width="0.7109375" style="123" customWidth="1"/>
    <col min="1138" max="1138" width="15" style="123" customWidth="1"/>
    <col min="1139" max="1139" width="0.7109375" style="123" customWidth="1"/>
    <col min="1140" max="1140" width="19.42578125" style="123" bestFit="1" customWidth="1"/>
    <col min="1141" max="1141" width="0.7109375" style="123" customWidth="1"/>
    <col min="1142" max="1142" width="12.7109375" style="123" customWidth="1"/>
    <col min="1143" max="1143" width="0.7109375" style="123" customWidth="1"/>
    <col min="1144" max="1144" width="14.28515625" style="123" bestFit="1" customWidth="1"/>
    <col min="1145" max="1145" width="0.7109375" style="123" customWidth="1"/>
    <col min="1146" max="1146" width="14.42578125" style="123" customWidth="1"/>
    <col min="1147" max="1185" width="18.5703125" style="123" customWidth="1"/>
    <col min="1186" max="1381" width="18.5703125" style="123"/>
    <col min="1382" max="1382" width="1.7109375" style="123" customWidth="1"/>
    <col min="1383" max="1383" width="32.28515625" style="123" customWidth="1"/>
    <col min="1384" max="1384" width="6.85546875" style="123" customWidth="1"/>
    <col min="1385" max="1385" width="0.7109375" style="123" customWidth="1"/>
    <col min="1386" max="1386" width="12.7109375" style="123" customWidth="1"/>
    <col min="1387" max="1387" width="0.7109375" style="123" customWidth="1"/>
    <col min="1388" max="1388" width="14.28515625" style="123" bestFit="1" customWidth="1"/>
    <col min="1389" max="1389" width="0.7109375" style="123" customWidth="1"/>
    <col min="1390" max="1390" width="12.7109375" style="123" customWidth="1"/>
    <col min="1391" max="1391" width="0.7109375" style="123" customWidth="1"/>
    <col min="1392" max="1392" width="14.42578125" style="123" bestFit="1" customWidth="1"/>
    <col min="1393" max="1393" width="0.7109375" style="123" customWidth="1"/>
    <col min="1394" max="1394" width="15" style="123" customWidth="1"/>
    <col min="1395" max="1395" width="0.7109375" style="123" customWidth="1"/>
    <col min="1396" max="1396" width="19.42578125" style="123" bestFit="1" customWidth="1"/>
    <col min="1397" max="1397" width="0.7109375" style="123" customWidth="1"/>
    <col min="1398" max="1398" width="12.7109375" style="123" customWidth="1"/>
    <col min="1399" max="1399" width="0.7109375" style="123" customWidth="1"/>
    <col min="1400" max="1400" width="14.28515625" style="123" bestFit="1" customWidth="1"/>
    <col min="1401" max="1401" width="0.7109375" style="123" customWidth="1"/>
    <col min="1402" max="1402" width="14.42578125" style="123" customWidth="1"/>
    <col min="1403" max="1441" width="18.5703125" style="123" customWidth="1"/>
    <col min="1442" max="1637" width="18.5703125" style="123"/>
    <col min="1638" max="1638" width="1.7109375" style="123" customWidth="1"/>
    <col min="1639" max="1639" width="32.28515625" style="123" customWidth="1"/>
    <col min="1640" max="1640" width="6.85546875" style="123" customWidth="1"/>
    <col min="1641" max="1641" width="0.7109375" style="123" customWidth="1"/>
    <col min="1642" max="1642" width="12.7109375" style="123" customWidth="1"/>
    <col min="1643" max="1643" width="0.7109375" style="123" customWidth="1"/>
    <col min="1644" max="1644" width="14.28515625" style="123" bestFit="1" customWidth="1"/>
    <col min="1645" max="1645" width="0.7109375" style="123" customWidth="1"/>
    <col min="1646" max="1646" width="12.7109375" style="123" customWidth="1"/>
    <col min="1647" max="1647" width="0.7109375" style="123" customWidth="1"/>
    <col min="1648" max="1648" width="14.42578125" style="123" bestFit="1" customWidth="1"/>
    <col min="1649" max="1649" width="0.7109375" style="123" customWidth="1"/>
    <col min="1650" max="1650" width="15" style="123" customWidth="1"/>
    <col min="1651" max="1651" width="0.7109375" style="123" customWidth="1"/>
    <col min="1652" max="1652" width="19.42578125" style="123" bestFit="1" customWidth="1"/>
    <col min="1653" max="1653" width="0.7109375" style="123" customWidth="1"/>
    <col min="1654" max="1654" width="12.7109375" style="123" customWidth="1"/>
    <col min="1655" max="1655" width="0.7109375" style="123" customWidth="1"/>
    <col min="1656" max="1656" width="14.28515625" style="123" bestFit="1" customWidth="1"/>
    <col min="1657" max="1657" width="0.7109375" style="123" customWidth="1"/>
    <col min="1658" max="1658" width="14.42578125" style="123" customWidth="1"/>
    <col min="1659" max="1697" width="18.5703125" style="123" customWidth="1"/>
    <col min="1698" max="1893" width="18.5703125" style="123"/>
    <col min="1894" max="1894" width="1.7109375" style="123" customWidth="1"/>
    <col min="1895" max="1895" width="32.28515625" style="123" customWidth="1"/>
    <col min="1896" max="1896" width="6.85546875" style="123" customWidth="1"/>
    <col min="1897" max="1897" width="0.7109375" style="123" customWidth="1"/>
    <col min="1898" max="1898" width="12.7109375" style="123" customWidth="1"/>
    <col min="1899" max="1899" width="0.7109375" style="123" customWidth="1"/>
    <col min="1900" max="1900" width="14.28515625" style="123" bestFit="1" customWidth="1"/>
    <col min="1901" max="1901" width="0.7109375" style="123" customWidth="1"/>
    <col min="1902" max="1902" width="12.7109375" style="123" customWidth="1"/>
    <col min="1903" max="1903" width="0.7109375" style="123" customWidth="1"/>
    <col min="1904" max="1904" width="14.42578125" style="123" bestFit="1" customWidth="1"/>
    <col min="1905" max="1905" width="0.7109375" style="123" customWidth="1"/>
    <col min="1906" max="1906" width="15" style="123" customWidth="1"/>
    <col min="1907" max="1907" width="0.7109375" style="123" customWidth="1"/>
    <col min="1908" max="1908" width="19.42578125" style="123" bestFit="1" customWidth="1"/>
    <col min="1909" max="1909" width="0.7109375" style="123" customWidth="1"/>
    <col min="1910" max="1910" width="12.7109375" style="123" customWidth="1"/>
    <col min="1911" max="1911" width="0.7109375" style="123" customWidth="1"/>
    <col min="1912" max="1912" width="14.28515625" style="123" bestFit="1" customWidth="1"/>
    <col min="1913" max="1913" width="0.7109375" style="123" customWidth="1"/>
    <col min="1914" max="1914" width="14.42578125" style="123" customWidth="1"/>
    <col min="1915" max="1953" width="18.5703125" style="123" customWidth="1"/>
    <col min="1954" max="2149" width="18.5703125" style="123"/>
    <col min="2150" max="2150" width="1.7109375" style="123" customWidth="1"/>
    <col min="2151" max="2151" width="32.28515625" style="123" customWidth="1"/>
    <col min="2152" max="2152" width="6.85546875" style="123" customWidth="1"/>
    <col min="2153" max="2153" width="0.7109375" style="123" customWidth="1"/>
    <col min="2154" max="2154" width="12.7109375" style="123" customWidth="1"/>
    <col min="2155" max="2155" width="0.7109375" style="123" customWidth="1"/>
    <col min="2156" max="2156" width="14.28515625" style="123" bestFit="1" customWidth="1"/>
    <col min="2157" max="2157" width="0.7109375" style="123" customWidth="1"/>
    <col min="2158" max="2158" width="12.7109375" style="123" customWidth="1"/>
    <col min="2159" max="2159" width="0.7109375" style="123" customWidth="1"/>
    <col min="2160" max="2160" width="14.42578125" style="123" bestFit="1" customWidth="1"/>
    <col min="2161" max="2161" width="0.7109375" style="123" customWidth="1"/>
    <col min="2162" max="2162" width="15" style="123" customWidth="1"/>
    <col min="2163" max="2163" width="0.7109375" style="123" customWidth="1"/>
    <col min="2164" max="2164" width="19.42578125" style="123" bestFit="1" customWidth="1"/>
    <col min="2165" max="2165" width="0.7109375" style="123" customWidth="1"/>
    <col min="2166" max="2166" width="12.7109375" style="123" customWidth="1"/>
    <col min="2167" max="2167" width="0.7109375" style="123" customWidth="1"/>
    <col min="2168" max="2168" width="14.28515625" style="123" bestFit="1" customWidth="1"/>
    <col min="2169" max="2169" width="0.7109375" style="123" customWidth="1"/>
    <col min="2170" max="2170" width="14.42578125" style="123" customWidth="1"/>
    <col min="2171" max="2209" width="18.5703125" style="123" customWidth="1"/>
    <col min="2210" max="2405" width="18.5703125" style="123"/>
    <col min="2406" max="2406" width="1.7109375" style="123" customWidth="1"/>
    <col min="2407" max="2407" width="32.28515625" style="123" customWidth="1"/>
    <col min="2408" max="2408" width="6.85546875" style="123" customWidth="1"/>
    <col min="2409" max="2409" width="0.7109375" style="123" customWidth="1"/>
    <col min="2410" max="2410" width="12.7109375" style="123" customWidth="1"/>
    <col min="2411" max="2411" width="0.7109375" style="123" customWidth="1"/>
    <col min="2412" max="2412" width="14.28515625" style="123" bestFit="1" customWidth="1"/>
    <col min="2413" max="2413" width="0.7109375" style="123" customWidth="1"/>
    <col min="2414" max="2414" width="12.7109375" style="123" customWidth="1"/>
    <col min="2415" max="2415" width="0.7109375" style="123" customWidth="1"/>
    <col min="2416" max="2416" width="14.42578125" style="123" bestFit="1" customWidth="1"/>
    <col min="2417" max="2417" width="0.7109375" style="123" customWidth="1"/>
    <col min="2418" max="2418" width="15" style="123" customWidth="1"/>
    <col min="2419" max="2419" width="0.7109375" style="123" customWidth="1"/>
    <col min="2420" max="2420" width="19.42578125" style="123" bestFit="1" customWidth="1"/>
    <col min="2421" max="2421" width="0.7109375" style="123" customWidth="1"/>
    <col min="2422" max="2422" width="12.7109375" style="123" customWidth="1"/>
    <col min="2423" max="2423" width="0.7109375" style="123" customWidth="1"/>
    <col min="2424" max="2424" width="14.28515625" style="123" bestFit="1" customWidth="1"/>
    <col min="2425" max="2425" width="0.7109375" style="123" customWidth="1"/>
    <col min="2426" max="2426" width="14.42578125" style="123" customWidth="1"/>
    <col min="2427" max="2465" width="18.5703125" style="123" customWidth="1"/>
    <col min="2466" max="2661" width="18.5703125" style="123"/>
    <col min="2662" max="2662" width="1.7109375" style="123" customWidth="1"/>
    <col min="2663" max="2663" width="32.28515625" style="123" customWidth="1"/>
    <col min="2664" max="2664" width="6.85546875" style="123" customWidth="1"/>
    <col min="2665" max="2665" width="0.7109375" style="123" customWidth="1"/>
    <col min="2666" max="2666" width="12.7109375" style="123" customWidth="1"/>
    <col min="2667" max="2667" width="0.7109375" style="123" customWidth="1"/>
    <col min="2668" max="2668" width="14.28515625" style="123" bestFit="1" customWidth="1"/>
    <col min="2669" max="2669" width="0.7109375" style="123" customWidth="1"/>
    <col min="2670" max="2670" width="12.7109375" style="123" customWidth="1"/>
    <col min="2671" max="2671" width="0.7109375" style="123" customWidth="1"/>
    <col min="2672" max="2672" width="14.42578125" style="123" bestFit="1" customWidth="1"/>
    <col min="2673" max="2673" width="0.7109375" style="123" customWidth="1"/>
    <col min="2674" max="2674" width="15" style="123" customWidth="1"/>
    <col min="2675" max="2675" width="0.7109375" style="123" customWidth="1"/>
    <col min="2676" max="2676" width="19.42578125" style="123" bestFit="1" customWidth="1"/>
    <col min="2677" max="2677" width="0.7109375" style="123" customWidth="1"/>
    <col min="2678" max="2678" width="12.7109375" style="123" customWidth="1"/>
    <col min="2679" max="2679" width="0.7109375" style="123" customWidth="1"/>
    <col min="2680" max="2680" width="14.28515625" style="123" bestFit="1" customWidth="1"/>
    <col min="2681" max="2681" width="0.7109375" style="123" customWidth="1"/>
    <col min="2682" max="2682" width="14.42578125" style="123" customWidth="1"/>
    <col min="2683" max="2721" width="18.5703125" style="123" customWidth="1"/>
    <col min="2722" max="2917" width="18.5703125" style="123"/>
    <col min="2918" max="2918" width="1.7109375" style="123" customWidth="1"/>
    <col min="2919" max="2919" width="32.28515625" style="123" customWidth="1"/>
    <col min="2920" max="2920" width="6.85546875" style="123" customWidth="1"/>
    <col min="2921" max="2921" width="0.7109375" style="123" customWidth="1"/>
    <col min="2922" max="2922" width="12.7109375" style="123" customWidth="1"/>
    <col min="2923" max="2923" width="0.7109375" style="123" customWidth="1"/>
    <col min="2924" max="2924" width="14.28515625" style="123" bestFit="1" customWidth="1"/>
    <col min="2925" max="2925" width="0.7109375" style="123" customWidth="1"/>
    <col min="2926" max="2926" width="12.7109375" style="123" customWidth="1"/>
    <col min="2927" max="2927" width="0.7109375" style="123" customWidth="1"/>
    <col min="2928" max="2928" width="14.42578125" style="123" bestFit="1" customWidth="1"/>
    <col min="2929" max="2929" width="0.7109375" style="123" customWidth="1"/>
    <col min="2930" max="2930" width="15" style="123" customWidth="1"/>
    <col min="2931" max="2931" width="0.7109375" style="123" customWidth="1"/>
    <col min="2932" max="2932" width="19.42578125" style="123" bestFit="1" customWidth="1"/>
    <col min="2933" max="2933" width="0.7109375" style="123" customWidth="1"/>
    <col min="2934" max="2934" width="12.7109375" style="123" customWidth="1"/>
    <col min="2935" max="2935" width="0.7109375" style="123" customWidth="1"/>
    <col min="2936" max="2936" width="14.28515625" style="123" bestFit="1" customWidth="1"/>
    <col min="2937" max="2937" width="0.7109375" style="123" customWidth="1"/>
    <col min="2938" max="2938" width="14.42578125" style="123" customWidth="1"/>
    <col min="2939" max="2977" width="18.5703125" style="123" customWidth="1"/>
    <col min="2978" max="3173" width="18.5703125" style="123"/>
    <col min="3174" max="3174" width="1.7109375" style="123" customWidth="1"/>
    <col min="3175" max="3175" width="32.28515625" style="123" customWidth="1"/>
    <col min="3176" max="3176" width="6.85546875" style="123" customWidth="1"/>
    <col min="3177" max="3177" width="0.7109375" style="123" customWidth="1"/>
    <col min="3178" max="3178" width="12.7109375" style="123" customWidth="1"/>
    <col min="3179" max="3179" width="0.7109375" style="123" customWidth="1"/>
    <col min="3180" max="3180" width="14.28515625" style="123" bestFit="1" customWidth="1"/>
    <col min="3181" max="3181" width="0.7109375" style="123" customWidth="1"/>
    <col min="3182" max="3182" width="12.7109375" style="123" customWidth="1"/>
    <col min="3183" max="3183" width="0.7109375" style="123" customWidth="1"/>
    <col min="3184" max="3184" width="14.42578125" style="123" bestFit="1" customWidth="1"/>
    <col min="3185" max="3185" width="0.7109375" style="123" customWidth="1"/>
    <col min="3186" max="3186" width="15" style="123" customWidth="1"/>
    <col min="3187" max="3187" width="0.7109375" style="123" customWidth="1"/>
    <col min="3188" max="3188" width="19.42578125" style="123" bestFit="1" customWidth="1"/>
    <col min="3189" max="3189" width="0.7109375" style="123" customWidth="1"/>
    <col min="3190" max="3190" width="12.7109375" style="123" customWidth="1"/>
    <col min="3191" max="3191" width="0.7109375" style="123" customWidth="1"/>
    <col min="3192" max="3192" width="14.28515625" style="123" bestFit="1" customWidth="1"/>
    <col min="3193" max="3193" width="0.7109375" style="123" customWidth="1"/>
    <col min="3194" max="3194" width="14.42578125" style="123" customWidth="1"/>
    <col min="3195" max="3233" width="18.5703125" style="123" customWidth="1"/>
    <col min="3234" max="3429" width="18.5703125" style="123"/>
    <col min="3430" max="3430" width="1.7109375" style="123" customWidth="1"/>
    <col min="3431" max="3431" width="32.28515625" style="123" customWidth="1"/>
    <col min="3432" max="3432" width="6.85546875" style="123" customWidth="1"/>
    <col min="3433" max="3433" width="0.7109375" style="123" customWidth="1"/>
    <col min="3434" max="3434" width="12.7109375" style="123" customWidth="1"/>
    <col min="3435" max="3435" width="0.7109375" style="123" customWidth="1"/>
    <col min="3436" max="3436" width="14.28515625" style="123" bestFit="1" customWidth="1"/>
    <col min="3437" max="3437" width="0.7109375" style="123" customWidth="1"/>
    <col min="3438" max="3438" width="12.7109375" style="123" customWidth="1"/>
    <col min="3439" max="3439" width="0.7109375" style="123" customWidth="1"/>
    <col min="3440" max="3440" width="14.42578125" style="123" bestFit="1" customWidth="1"/>
    <col min="3441" max="3441" width="0.7109375" style="123" customWidth="1"/>
    <col min="3442" max="3442" width="15" style="123" customWidth="1"/>
    <col min="3443" max="3443" width="0.7109375" style="123" customWidth="1"/>
    <col min="3444" max="3444" width="19.42578125" style="123" bestFit="1" customWidth="1"/>
    <col min="3445" max="3445" width="0.7109375" style="123" customWidth="1"/>
    <col min="3446" max="3446" width="12.7109375" style="123" customWidth="1"/>
    <col min="3447" max="3447" width="0.7109375" style="123" customWidth="1"/>
    <col min="3448" max="3448" width="14.28515625" style="123" bestFit="1" customWidth="1"/>
    <col min="3449" max="3449" width="0.7109375" style="123" customWidth="1"/>
    <col min="3450" max="3450" width="14.42578125" style="123" customWidth="1"/>
    <col min="3451" max="3489" width="18.5703125" style="123" customWidth="1"/>
    <col min="3490" max="3685" width="18.5703125" style="123"/>
    <col min="3686" max="3686" width="1.7109375" style="123" customWidth="1"/>
    <col min="3687" max="3687" width="32.28515625" style="123" customWidth="1"/>
    <col min="3688" max="3688" width="6.85546875" style="123" customWidth="1"/>
    <col min="3689" max="3689" width="0.7109375" style="123" customWidth="1"/>
    <col min="3690" max="3690" width="12.7109375" style="123" customWidth="1"/>
    <col min="3691" max="3691" width="0.7109375" style="123" customWidth="1"/>
    <col min="3692" max="3692" width="14.28515625" style="123" bestFit="1" customWidth="1"/>
    <col min="3693" max="3693" width="0.7109375" style="123" customWidth="1"/>
    <col min="3694" max="3694" width="12.7109375" style="123" customWidth="1"/>
    <col min="3695" max="3695" width="0.7109375" style="123" customWidth="1"/>
    <col min="3696" max="3696" width="14.42578125" style="123" bestFit="1" customWidth="1"/>
    <col min="3697" max="3697" width="0.7109375" style="123" customWidth="1"/>
    <col min="3698" max="3698" width="15" style="123" customWidth="1"/>
    <col min="3699" max="3699" width="0.7109375" style="123" customWidth="1"/>
    <col min="3700" max="3700" width="19.42578125" style="123" bestFit="1" customWidth="1"/>
    <col min="3701" max="3701" width="0.7109375" style="123" customWidth="1"/>
    <col min="3702" max="3702" width="12.7109375" style="123" customWidth="1"/>
    <col min="3703" max="3703" width="0.7109375" style="123" customWidth="1"/>
    <col min="3704" max="3704" width="14.28515625" style="123" bestFit="1" customWidth="1"/>
    <col min="3705" max="3705" width="0.7109375" style="123" customWidth="1"/>
    <col min="3706" max="3706" width="14.42578125" style="123" customWidth="1"/>
    <col min="3707" max="3745" width="18.5703125" style="123" customWidth="1"/>
    <col min="3746" max="3941" width="18.5703125" style="123"/>
    <col min="3942" max="3942" width="1.7109375" style="123" customWidth="1"/>
    <col min="3943" max="3943" width="32.28515625" style="123" customWidth="1"/>
    <col min="3944" max="3944" width="6.85546875" style="123" customWidth="1"/>
    <col min="3945" max="3945" width="0.7109375" style="123" customWidth="1"/>
    <col min="3946" max="3946" width="12.7109375" style="123" customWidth="1"/>
    <col min="3947" max="3947" width="0.7109375" style="123" customWidth="1"/>
    <col min="3948" max="3948" width="14.28515625" style="123" bestFit="1" customWidth="1"/>
    <col min="3949" max="3949" width="0.7109375" style="123" customWidth="1"/>
    <col min="3950" max="3950" width="12.7109375" style="123" customWidth="1"/>
    <col min="3951" max="3951" width="0.7109375" style="123" customWidth="1"/>
    <col min="3952" max="3952" width="14.42578125" style="123" bestFit="1" customWidth="1"/>
    <col min="3953" max="3953" width="0.7109375" style="123" customWidth="1"/>
    <col min="3954" max="3954" width="15" style="123" customWidth="1"/>
    <col min="3955" max="3955" width="0.7109375" style="123" customWidth="1"/>
    <col min="3956" max="3956" width="19.42578125" style="123" bestFit="1" customWidth="1"/>
    <col min="3957" max="3957" width="0.7109375" style="123" customWidth="1"/>
    <col min="3958" max="3958" width="12.7109375" style="123" customWidth="1"/>
    <col min="3959" max="3959" width="0.7109375" style="123" customWidth="1"/>
    <col min="3960" max="3960" width="14.28515625" style="123" bestFit="1" customWidth="1"/>
    <col min="3961" max="3961" width="0.7109375" style="123" customWidth="1"/>
    <col min="3962" max="3962" width="14.42578125" style="123" customWidth="1"/>
    <col min="3963" max="4001" width="18.5703125" style="123" customWidth="1"/>
    <col min="4002" max="4197" width="18.5703125" style="123"/>
    <col min="4198" max="4198" width="1.7109375" style="123" customWidth="1"/>
    <col min="4199" max="4199" width="32.28515625" style="123" customWidth="1"/>
    <col min="4200" max="4200" width="6.85546875" style="123" customWidth="1"/>
    <col min="4201" max="4201" width="0.7109375" style="123" customWidth="1"/>
    <col min="4202" max="4202" width="12.7109375" style="123" customWidth="1"/>
    <col min="4203" max="4203" width="0.7109375" style="123" customWidth="1"/>
    <col min="4204" max="4204" width="14.28515625" style="123" bestFit="1" customWidth="1"/>
    <col min="4205" max="4205" width="0.7109375" style="123" customWidth="1"/>
    <col min="4206" max="4206" width="12.7109375" style="123" customWidth="1"/>
    <col min="4207" max="4207" width="0.7109375" style="123" customWidth="1"/>
    <col min="4208" max="4208" width="14.42578125" style="123" bestFit="1" customWidth="1"/>
    <col min="4209" max="4209" width="0.7109375" style="123" customWidth="1"/>
    <col min="4210" max="4210" width="15" style="123" customWidth="1"/>
    <col min="4211" max="4211" width="0.7109375" style="123" customWidth="1"/>
    <col min="4212" max="4212" width="19.42578125" style="123" bestFit="1" customWidth="1"/>
    <col min="4213" max="4213" width="0.7109375" style="123" customWidth="1"/>
    <col min="4214" max="4214" width="12.7109375" style="123" customWidth="1"/>
    <col min="4215" max="4215" width="0.7109375" style="123" customWidth="1"/>
    <col min="4216" max="4216" width="14.28515625" style="123" bestFit="1" customWidth="1"/>
    <col min="4217" max="4217" width="0.7109375" style="123" customWidth="1"/>
    <col min="4218" max="4218" width="14.42578125" style="123" customWidth="1"/>
    <col min="4219" max="4257" width="18.5703125" style="123" customWidth="1"/>
    <col min="4258" max="4453" width="18.5703125" style="123"/>
    <col min="4454" max="4454" width="1.7109375" style="123" customWidth="1"/>
    <col min="4455" max="4455" width="32.28515625" style="123" customWidth="1"/>
    <col min="4456" max="4456" width="6.85546875" style="123" customWidth="1"/>
    <col min="4457" max="4457" width="0.7109375" style="123" customWidth="1"/>
    <col min="4458" max="4458" width="12.7109375" style="123" customWidth="1"/>
    <col min="4459" max="4459" width="0.7109375" style="123" customWidth="1"/>
    <col min="4460" max="4460" width="14.28515625" style="123" bestFit="1" customWidth="1"/>
    <col min="4461" max="4461" width="0.7109375" style="123" customWidth="1"/>
    <col min="4462" max="4462" width="12.7109375" style="123" customWidth="1"/>
    <col min="4463" max="4463" width="0.7109375" style="123" customWidth="1"/>
    <col min="4464" max="4464" width="14.42578125" style="123" bestFit="1" customWidth="1"/>
    <col min="4465" max="4465" width="0.7109375" style="123" customWidth="1"/>
    <col min="4466" max="4466" width="15" style="123" customWidth="1"/>
    <col min="4467" max="4467" width="0.7109375" style="123" customWidth="1"/>
    <col min="4468" max="4468" width="19.42578125" style="123" bestFit="1" customWidth="1"/>
    <col min="4469" max="4469" width="0.7109375" style="123" customWidth="1"/>
    <col min="4470" max="4470" width="12.7109375" style="123" customWidth="1"/>
    <col min="4471" max="4471" width="0.7109375" style="123" customWidth="1"/>
    <col min="4472" max="4472" width="14.28515625" style="123" bestFit="1" customWidth="1"/>
    <col min="4473" max="4473" width="0.7109375" style="123" customWidth="1"/>
    <col min="4474" max="4474" width="14.42578125" style="123" customWidth="1"/>
    <col min="4475" max="4513" width="18.5703125" style="123" customWidth="1"/>
    <col min="4514" max="4709" width="18.5703125" style="123"/>
    <col min="4710" max="4710" width="1.7109375" style="123" customWidth="1"/>
    <col min="4711" max="4711" width="32.28515625" style="123" customWidth="1"/>
    <col min="4712" max="4712" width="6.85546875" style="123" customWidth="1"/>
    <col min="4713" max="4713" width="0.7109375" style="123" customWidth="1"/>
    <col min="4714" max="4714" width="12.7109375" style="123" customWidth="1"/>
    <col min="4715" max="4715" width="0.7109375" style="123" customWidth="1"/>
    <col min="4716" max="4716" width="14.28515625" style="123" bestFit="1" customWidth="1"/>
    <col min="4717" max="4717" width="0.7109375" style="123" customWidth="1"/>
    <col min="4718" max="4718" width="12.7109375" style="123" customWidth="1"/>
    <col min="4719" max="4719" width="0.7109375" style="123" customWidth="1"/>
    <col min="4720" max="4720" width="14.42578125" style="123" bestFit="1" customWidth="1"/>
    <col min="4721" max="4721" width="0.7109375" style="123" customWidth="1"/>
    <col min="4722" max="4722" width="15" style="123" customWidth="1"/>
    <col min="4723" max="4723" width="0.7109375" style="123" customWidth="1"/>
    <col min="4724" max="4724" width="19.42578125" style="123" bestFit="1" customWidth="1"/>
    <col min="4725" max="4725" width="0.7109375" style="123" customWidth="1"/>
    <col min="4726" max="4726" width="12.7109375" style="123" customWidth="1"/>
    <col min="4727" max="4727" width="0.7109375" style="123" customWidth="1"/>
    <col min="4728" max="4728" width="14.28515625" style="123" bestFit="1" customWidth="1"/>
    <col min="4729" max="4729" width="0.7109375" style="123" customWidth="1"/>
    <col min="4730" max="4730" width="14.42578125" style="123" customWidth="1"/>
    <col min="4731" max="4769" width="18.5703125" style="123" customWidth="1"/>
    <col min="4770" max="4965" width="18.5703125" style="123"/>
    <col min="4966" max="4966" width="1.7109375" style="123" customWidth="1"/>
    <col min="4967" max="4967" width="32.28515625" style="123" customWidth="1"/>
    <col min="4968" max="4968" width="6.85546875" style="123" customWidth="1"/>
    <col min="4969" max="4969" width="0.7109375" style="123" customWidth="1"/>
    <col min="4970" max="4970" width="12.7109375" style="123" customWidth="1"/>
    <col min="4971" max="4971" width="0.7109375" style="123" customWidth="1"/>
    <col min="4972" max="4972" width="14.28515625" style="123" bestFit="1" customWidth="1"/>
    <col min="4973" max="4973" width="0.7109375" style="123" customWidth="1"/>
    <col min="4974" max="4974" width="12.7109375" style="123" customWidth="1"/>
    <col min="4975" max="4975" width="0.7109375" style="123" customWidth="1"/>
    <col min="4976" max="4976" width="14.42578125" style="123" bestFit="1" customWidth="1"/>
    <col min="4977" max="4977" width="0.7109375" style="123" customWidth="1"/>
    <col min="4978" max="4978" width="15" style="123" customWidth="1"/>
    <col min="4979" max="4979" width="0.7109375" style="123" customWidth="1"/>
    <col min="4980" max="4980" width="19.42578125" style="123" bestFit="1" customWidth="1"/>
    <col min="4981" max="4981" width="0.7109375" style="123" customWidth="1"/>
    <col min="4982" max="4982" width="12.7109375" style="123" customWidth="1"/>
    <col min="4983" max="4983" width="0.7109375" style="123" customWidth="1"/>
    <col min="4984" max="4984" width="14.28515625" style="123" bestFit="1" customWidth="1"/>
    <col min="4985" max="4985" width="0.7109375" style="123" customWidth="1"/>
    <col min="4986" max="4986" width="14.42578125" style="123" customWidth="1"/>
    <col min="4987" max="5025" width="18.5703125" style="123" customWidth="1"/>
    <col min="5026" max="5221" width="18.5703125" style="123"/>
    <col min="5222" max="5222" width="1.7109375" style="123" customWidth="1"/>
    <col min="5223" max="5223" width="32.28515625" style="123" customWidth="1"/>
    <col min="5224" max="5224" width="6.85546875" style="123" customWidth="1"/>
    <col min="5225" max="5225" width="0.7109375" style="123" customWidth="1"/>
    <col min="5226" max="5226" width="12.7109375" style="123" customWidth="1"/>
    <col min="5227" max="5227" width="0.7109375" style="123" customWidth="1"/>
    <col min="5228" max="5228" width="14.28515625" style="123" bestFit="1" customWidth="1"/>
    <col min="5229" max="5229" width="0.7109375" style="123" customWidth="1"/>
    <col min="5230" max="5230" width="12.7109375" style="123" customWidth="1"/>
    <col min="5231" max="5231" width="0.7109375" style="123" customWidth="1"/>
    <col min="5232" max="5232" width="14.42578125" style="123" bestFit="1" customWidth="1"/>
    <col min="5233" max="5233" width="0.7109375" style="123" customWidth="1"/>
    <col min="5234" max="5234" width="15" style="123" customWidth="1"/>
    <col min="5235" max="5235" width="0.7109375" style="123" customWidth="1"/>
    <col min="5236" max="5236" width="19.42578125" style="123" bestFit="1" customWidth="1"/>
    <col min="5237" max="5237" width="0.7109375" style="123" customWidth="1"/>
    <col min="5238" max="5238" width="12.7109375" style="123" customWidth="1"/>
    <col min="5239" max="5239" width="0.7109375" style="123" customWidth="1"/>
    <col min="5240" max="5240" width="14.28515625" style="123" bestFit="1" customWidth="1"/>
    <col min="5241" max="5241" width="0.7109375" style="123" customWidth="1"/>
    <col min="5242" max="5242" width="14.42578125" style="123" customWidth="1"/>
    <col min="5243" max="5281" width="18.5703125" style="123" customWidth="1"/>
    <col min="5282" max="5477" width="18.5703125" style="123"/>
    <col min="5478" max="5478" width="1.7109375" style="123" customWidth="1"/>
    <col min="5479" max="5479" width="32.28515625" style="123" customWidth="1"/>
    <col min="5480" max="5480" width="6.85546875" style="123" customWidth="1"/>
    <col min="5481" max="5481" width="0.7109375" style="123" customWidth="1"/>
    <col min="5482" max="5482" width="12.7109375" style="123" customWidth="1"/>
    <col min="5483" max="5483" width="0.7109375" style="123" customWidth="1"/>
    <col min="5484" max="5484" width="14.28515625" style="123" bestFit="1" customWidth="1"/>
    <col min="5485" max="5485" width="0.7109375" style="123" customWidth="1"/>
    <col min="5486" max="5486" width="12.7109375" style="123" customWidth="1"/>
    <col min="5487" max="5487" width="0.7109375" style="123" customWidth="1"/>
    <col min="5488" max="5488" width="14.42578125" style="123" bestFit="1" customWidth="1"/>
    <col min="5489" max="5489" width="0.7109375" style="123" customWidth="1"/>
    <col min="5490" max="5490" width="15" style="123" customWidth="1"/>
    <col min="5491" max="5491" width="0.7109375" style="123" customWidth="1"/>
    <col min="5492" max="5492" width="19.42578125" style="123" bestFit="1" customWidth="1"/>
    <col min="5493" max="5493" width="0.7109375" style="123" customWidth="1"/>
    <col min="5494" max="5494" width="12.7109375" style="123" customWidth="1"/>
    <col min="5495" max="5495" width="0.7109375" style="123" customWidth="1"/>
    <col min="5496" max="5496" width="14.28515625" style="123" bestFit="1" customWidth="1"/>
    <col min="5497" max="5497" width="0.7109375" style="123" customWidth="1"/>
    <col min="5498" max="5498" width="14.42578125" style="123" customWidth="1"/>
    <col min="5499" max="5537" width="18.5703125" style="123" customWidth="1"/>
    <col min="5538" max="5733" width="18.5703125" style="123"/>
    <col min="5734" max="5734" width="1.7109375" style="123" customWidth="1"/>
    <col min="5735" max="5735" width="32.28515625" style="123" customWidth="1"/>
    <col min="5736" max="5736" width="6.85546875" style="123" customWidth="1"/>
    <col min="5737" max="5737" width="0.7109375" style="123" customWidth="1"/>
    <col min="5738" max="5738" width="12.7109375" style="123" customWidth="1"/>
    <col min="5739" max="5739" width="0.7109375" style="123" customWidth="1"/>
    <col min="5740" max="5740" width="14.28515625" style="123" bestFit="1" customWidth="1"/>
    <col min="5741" max="5741" width="0.7109375" style="123" customWidth="1"/>
    <col min="5742" max="5742" width="12.7109375" style="123" customWidth="1"/>
    <col min="5743" max="5743" width="0.7109375" style="123" customWidth="1"/>
    <col min="5744" max="5744" width="14.42578125" style="123" bestFit="1" customWidth="1"/>
    <col min="5745" max="5745" width="0.7109375" style="123" customWidth="1"/>
    <col min="5746" max="5746" width="15" style="123" customWidth="1"/>
    <col min="5747" max="5747" width="0.7109375" style="123" customWidth="1"/>
    <col min="5748" max="5748" width="19.42578125" style="123" bestFit="1" customWidth="1"/>
    <col min="5749" max="5749" width="0.7109375" style="123" customWidth="1"/>
    <col min="5750" max="5750" width="12.7109375" style="123" customWidth="1"/>
    <col min="5751" max="5751" width="0.7109375" style="123" customWidth="1"/>
    <col min="5752" max="5752" width="14.28515625" style="123" bestFit="1" customWidth="1"/>
    <col min="5753" max="5753" width="0.7109375" style="123" customWidth="1"/>
    <col min="5754" max="5754" width="14.42578125" style="123" customWidth="1"/>
    <col min="5755" max="5793" width="18.5703125" style="123" customWidth="1"/>
    <col min="5794" max="5989" width="18.5703125" style="123"/>
    <col min="5990" max="5990" width="1.7109375" style="123" customWidth="1"/>
    <col min="5991" max="5991" width="32.28515625" style="123" customWidth="1"/>
    <col min="5992" max="5992" width="6.85546875" style="123" customWidth="1"/>
    <col min="5993" max="5993" width="0.7109375" style="123" customWidth="1"/>
    <col min="5994" max="5994" width="12.7109375" style="123" customWidth="1"/>
    <col min="5995" max="5995" width="0.7109375" style="123" customWidth="1"/>
    <col min="5996" max="5996" width="14.28515625" style="123" bestFit="1" customWidth="1"/>
    <col min="5997" max="5997" width="0.7109375" style="123" customWidth="1"/>
    <col min="5998" max="5998" width="12.7109375" style="123" customWidth="1"/>
    <col min="5999" max="5999" width="0.7109375" style="123" customWidth="1"/>
    <col min="6000" max="6000" width="14.42578125" style="123" bestFit="1" customWidth="1"/>
    <col min="6001" max="6001" width="0.7109375" style="123" customWidth="1"/>
    <col min="6002" max="6002" width="15" style="123" customWidth="1"/>
    <col min="6003" max="6003" width="0.7109375" style="123" customWidth="1"/>
    <col min="6004" max="6004" width="19.42578125" style="123" bestFit="1" customWidth="1"/>
    <col min="6005" max="6005" width="0.7109375" style="123" customWidth="1"/>
    <col min="6006" max="6006" width="12.7109375" style="123" customWidth="1"/>
    <col min="6007" max="6007" width="0.7109375" style="123" customWidth="1"/>
    <col min="6008" max="6008" width="14.28515625" style="123" bestFit="1" customWidth="1"/>
    <col min="6009" max="6009" width="0.7109375" style="123" customWidth="1"/>
    <col min="6010" max="6010" width="14.42578125" style="123" customWidth="1"/>
    <col min="6011" max="6049" width="18.5703125" style="123" customWidth="1"/>
    <col min="6050" max="6245" width="18.5703125" style="123"/>
    <col min="6246" max="6246" width="1.7109375" style="123" customWidth="1"/>
    <col min="6247" max="6247" width="32.28515625" style="123" customWidth="1"/>
    <col min="6248" max="6248" width="6.85546875" style="123" customWidth="1"/>
    <col min="6249" max="6249" width="0.7109375" style="123" customWidth="1"/>
    <col min="6250" max="6250" width="12.7109375" style="123" customWidth="1"/>
    <col min="6251" max="6251" width="0.7109375" style="123" customWidth="1"/>
    <col min="6252" max="6252" width="14.28515625" style="123" bestFit="1" customWidth="1"/>
    <col min="6253" max="6253" width="0.7109375" style="123" customWidth="1"/>
    <col min="6254" max="6254" width="12.7109375" style="123" customWidth="1"/>
    <col min="6255" max="6255" width="0.7109375" style="123" customWidth="1"/>
    <col min="6256" max="6256" width="14.42578125" style="123" bestFit="1" customWidth="1"/>
    <col min="6257" max="6257" width="0.7109375" style="123" customWidth="1"/>
    <col min="6258" max="6258" width="15" style="123" customWidth="1"/>
    <col min="6259" max="6259" width="0.7109375" style="123" customWidth="1"/>
    <col min="6260" max="6260" width="19.42578125" style="123" bestFit="1" customWidth="1"/>
    <col min="6261" max="6261" width="0.7109375" style="123" customWidth="1"/>
    <col min="6262" max="6262" width="12.7109375" style="123" customWidth="1"/>
    <col min="6263" max="6263" width="0.7109375" style="123" customWidth="1"/>
    <col min="6264" max="6264" width="14.28515625" style="123" bestFit="1" customWidth="1"/>
    <col min="6265" max="6265" width="0.7109375" style="123" customWidth="1"/>
    <col min="6266" max="6266" width="14.42578125" style="123" customWidth="1"/>
    <col min="6267" max="6305" width="18.5703125" style="123" customWidth="1"/>
    <col min="6306" max="6501" width="18.5703125" style="123"/>
    <col min="6502" max="6502" width="1.7109375" style="123" customWidth="1"/>
    <col min="6503" max="6503" width="32.28515625" style="123" customWidth="1"/>
    <col min="6504" max="6504" width="6.85546875" style="123" customWidth="1"/>
    <col min="6505" max="6505" width="0.7109375" style="123" customWidth="1"/>
    <col min="6506" max="6506" width="12.7109375" style="123" customWidth="1"/>
    <col min="6507" max="6507" width="0.7109375" style="123" customWidth="1"/>
    <col min="6508" max="6508" width="14.28515625" style="123" bestFit="1" customWidth="1"/>
    <col min="6509" max="6509" width="0.7109375" style="123" customWidth="1"/>
    <col min="6510" max="6510" width="12.7109375" style="123" customWidth="1"/>
    <col min="6511" max="6511" width="0.7109375" style="123" customWidth="1"/>
    <col min="6512" max="6512" width="14.42578125" style="123" bestFit="1" customWidth="1"/>
    <col min="6513" max="6513" width="0.7109375" style="123" customWidth="1"/>
    <col min="6514" max="6514" width="15" style="123" customWidth="1"/>
    <col min="6515" max="6515" width="0.7109375" style="123" customWidth="1"/>
    <col min="6516" max="6516" width="19.42578125" style="123" bestFit="1" customWidth="1"/>
    <col min="6517" max="6517" width="0.7109375" style="123" customWidth="1"/>
    <col min="6518" max="6518" width="12.7109375" style="123" customWidth="1"/>
    <col min="6519" max="6519" width="0.7109375" style="123" customWidth="1"/>
    <col min="6520" max="6520" width="14.28515625" style="123" bestFit="1" customWidth="1"/>
    <col min="6521" max="6521" width="0.7109375" style="123" customWidth="1"/>
    <col min="6522" max="6522" width="14.42578125" style="123" customWidth="1"/>
    <col min="6523" max="6561" width="18.5703125" style="123" customWidth="1"/>
    <col min="6562" max="6757" width="18.5703125" style="123"/>
    <col min="6758" max="6758" width="1.7109375" style="123" customWidth="1"/>
    <col min="6759" max="6759" width="32.28515625" style="123" customWidth="1"/>
    <col min="6760" max="6760" width="6.85546875" style="123" customWidth="1"/>
    <col min="6761" max="6761" width="0.7109375" style="123" customWidth="1"/>
    <col min="6762" max="6762" width="12.7109375" style="123" customWidth="1"/>
    <col min="6763" max="6763" width="0.7109375" style="123" customWidth="1"/>
    <col min="6764" max="6764" width="14.28515625" style="123" bestFit="1" customWidth="1"/>
    <col min="6765" max="6765" width="0.7109375" style="123" customWidth="1"/>
    <col min="6766" max="6766" width="12.7109375" style="123" customWidth="1"/>
    <col min="6767" max="6767" width="0.7109375" style="123" customWidth="1"/>
    <col min="6768" max="6768" width="14.42578125" style="123" bestFit="1" customWidth="1"/>
    <col min="6769" max="6769" width="0.7109375" style="123" customWidth="1"/>
    <col min="6770" max="6770" width="15" style="123" customWidth="1"/>
    <col min="6771" max="6771" width="0.7109375" style="123" customWidth="1"/>
    <col min="6772" max="6772" width="19.42578125" style="123" bestFit="1" customWidth="1"/>
    <col min="6773" max="6773" width="0.7109375" style="123" customWidth="1"/>
    <col min="6774" max="6774" width="12.7109375" style="123" customWidth="1"/>
    <col min="6775" max="6775" width="0.7109375" style="123" customWidth="1"/>
    <col min="6776" max="6776" width="14.28515625" style="123" bestFit="1" customWidth="1"/>
    <col min="6777" max="6777" width="0.7109375" style="123" customWidth="1"/>
    <col min="6778" max="6778" width="14.42578125" style="123" customWidth="1"/>
    <col min="6779" max="6817" width="18.5703125" style="123" customWidth="1"/>
    <col min="6818" max="7013" width="18.5703125" style="123"/>
    <col min="7014" max="7014" width="1.7109375" style="123" customWidth="1"/>
    <col min="7015" max="7015" width="32.28515625" style="123" customWidth="1"/>
    <col min="7016" max="7016" width="6.85546875" style="123" customWidth="1"/>
    <col min="7017" max="7017" width="0.7109375" style="123" customWidth="1"/>
    <col min="7018" max="7018" width="12.7109375" style="123" customWidth="1"/>
    <col min="7019" max="7019" width="0.7109375" style="123" customWidth="1"/>
    <col min="7020" max="7020" width="14.28515625" style="123" bestFit="1" customWidth="1"/>
    <col min="7021" max="7021" width="0.7109375" style="123" customWidth="1"/>
    <col min="7022" max="7022" width="12.7109375" style="123" customWidth="1"/>
    <col min="7023" max="7023" width="0.7109375" style="123" customWidth="1"/>
    <col min="7024" max="7024" width="14.42578125" style="123" bestFit="1" customWidth="1"/>
    <col min="7025" max="7025" width="0.7109375" style="123" customWidth="1"/>
    <col min="7026" max="7026" width="15" style="123" customWidth="1"/>
    <col min="7027" max="7027" width="0.7109375" style="123" customWidth="1"/>
    <col min="7028" max="7028" width="19.42578125" style="123" bestFit="1" customWidth="1"/>
    <col min="7029" max="7029" width="0.7109375" style="123" customWidth="1"/>
    <col min="7030" max="7030" width="12.7109375" style="123" customWidth="1"/>
    <col min="7031" max="7031" width="0.7109375" style="123" customWidth="1"/>
    <col min="7032" max="7032" width="14.28515625" style="123" bestFit="1" customWidth="1"/>
    <col min="7033" max="7033" width="0.7109375" style="123" customWidth="1"/>
    <col min="7034" max="7034" width="14.42578125" style="123" customWidth="1"/>
    <col min="7035" max="7073" width="18.5703125" style="123" customWidth="1"/>
    <col min="7074" max="7269" width="18.5703125" style="123"/>
    <col min="7270" max="7270" width="1.7109375" style="123" customWidth="1"/>
    <col min="7271" max="7271" width="32.28515625" style="123" customWidth="1"/>
    <col min="7272" max="7272" width="6.85546875" style="123" customWidth="1"/>
    <col min="7273" max="7273" width="0.7109375" style="123" customWidth="1"/>
    <col min="7274" max="7274" width="12.7109375" style="123" customWidth="1"/>
    <col min="7275" max="7275" width="0.7109375" style="123" customWidth="1"/>
    <col min="7276" max="7276" width="14.28515625" style="123" bestFit="1" customWidth="1"/>
    <col min="7277" max="7277" width="0.7109375" style="123" customWidth="1"/>
    <col min="7278" max="7278" width="12.7109375" style="123" customWidth="1"/>
    <col min="7279" max="7279" width="0.7109375" style="123" customWidth="1"/>
    <col min="7280" max="7280" width="14.42578125" style="123" bestFit="1" customWidth="1"/>
    <col min="7281" max="7281" width="0.7109375" style="123" customWidth="1"/>
    <col min="7282" max="7282" width="15" style="123" customWidth="1"/>
    <col min="7283" max="7283" width="0.7109375" style="123" customWidth="1"/>
    <col min="7284" max="7284" width="19.42578125" style="123" bestFit="1" customWidth="1"/>
    <col min="7285" max="7285" width="0.7109375" style="123" customWidth="1"/>
    <col min="7286" max="7286" width="12.7109375" style="123" customWidth="1"/>
    <col min="7287" max="7287" width="0.7109375" style="123" customWidth="1"/>
    <col min="7288" max="7288" width="14.28515625" style="123" bestFit="1" customWidth="1"/>
    <col min="7289" max="7289" width="0.7109375" style="123" customWidth="1"/>
    <col min="7290" max="7290" width="14.42578125" style="123" customWidth="1"/>
    <col min="7291" max="7329" width="18.5703125" style="123" customWidth="1"/>
    <col min="7330" max="7525" width="18.5703125" style="123"/>
    <col min="7526" max="7526" width="1.7109375" style="123" customWidth="1"/>
    <col min="7527" max="7527" width="32.28515625" style="123" customWidth="1"/>
    <col min="7528" max="7528" width="6.85546875" style="123" customWidth="1"/>
    <col min="7529" max="7529" width="0.7109375" style="123" customWidth="1"/>
    <col min="7530" max="7530" width="12.7109375" style="123" customWidth="1"/>
    <col min="7531" max="7531" width="0.7109375" style="123" customWidth="1"/>
    <col min="7532" max="7532" width="14.28515625" style="123" bestFit="1" customWidth="1"/>
    <col min="7533" max="7533" width="0.7109375" style="123" customWidth="1"/>
    <col min="7534" max="7534" width="12.7109375" style="123" customWidth="1"/>
    <col min="7535" max="7535" width="0.7109375" style="123" customWidth="1"/>
    <col min="7536" max="7536" width="14.42578125" style="123" bestFit="1" customWidth="1"/>
    <col min="7537" max="7537" width="0.7109375" style="123" customWidth="1"/>
    <col min="7538" max="7538" width="15" style="123" customWidth="1"/>
    <col min="7539" max="7539" width="0.7109375" style="123" customWidth="1"/>
    <col min="7540" max="7540" width="19.42578125" style="123" bestFit="1" customWidth="1"/>
    <col min="7541" max="7541" width="0.7109375" style="123" customWidth="1"/>
    <col min="7542" max="7542" width="12.7109375" style="123" customWidth="1"/>
    <col min="7543" max="7543" width="0.7109375" style="123" customWidth="1"/>
    <col min="7544" max="7544" width="14.28515625" style="123" bestFit="1" customWidth="1"/>
    <col min="7545" max="7545" width="0.7109375" style="123" customWidth="1"/>
    <col min="7546" max="7546" width="14.42578125" style="123" customWidth="1"/>
    <col min="7547" max="7585" width="18.5703125" style="123" customWidth="1"/>
    <col min="7586" max="7781" width="18.5703125" style="123"/>
    <col min="7782" max="7782" width="1.7109375" style="123" customWidth="1"/>
    <col min="7783" max="7783" width="32.28515625" style="123" customWidth="1"/>
    <col min="7784" max="7784" width="6.85546875" style="123" customWidth="1"/>
    <col min="7785" max="7785" width="0.7109375" style="123" customWidth="1"/>
    <col min="7786" max="7786" width="12.7109375" style="123" customWidth="1"/>
    <col min="7787" max="7787" width="0.7109375" style="123" customWidth="1"/>
    <col min="7788" max="7788" width="14.28515625" style="123" bestFit="1" customWidth="1"/>
    <col min="7789" max="7789" width="0.7109375" style="123" customWidth="1"/>
    <col min="7790" max="7790" width="12.7109375" style="123" customWidth="1"/>
    <col min="7791" max="7791" width="0.7109375" style="123" customWidth="1"/>
    <col min="7792" max="7792" width="14.42578125" style="123" bestFit="1" customWidth="1"/>
    <col min="7793" max="7793" width="0.7109375" style="123" customWidth="1"/>
    <col min="7794" max="7794" width="15" style="123" customWidth="1"/>
    <col min="7795" max="7795" width="0.7109375" style="123" customWidth="1"/>
    <col min="7796" max="7796" width="19.42578125" style="123" bestFit="1" customWidth="1"/>
    <col min="7797" max="7797" width="0.7109375" style="123" customWidth="1"/>
    <col min="7798" max="7798" width="12.7109375" style="123" customWidth="1"/>
    <col min="7799" max="7799" width="0.7109375" style="123" customWidth="1"/>
    <col min="7800" max="7800" width="14.28515625" style="123" bestFit="1" customWidth="1"/>
    <col min="7801" max="7801" width="0.7109375" style="123" customWidth="1"/>
    <col min="7802" max="7802" width="14.42578125" style="123" customWidth="1"/>
    <col min="7803" max="7841" width="18.5703125" style="123" customWidth="1"/>
    <col min="7842" max="8037" width="18.5703125" style="123"/>
    <col min="8038" max="8038" width="1.7109375" style="123" customWidth="1"/>
    <col min="8039" max="8039" width="32.28515625" style="123" customWidth="1"/>
    <col min="8040" max="8040" width="6.85546875" style="123" customWidth="1"/>
    <col min="8041" max="8041" width="0.7109375" style="123" customWidth="1"/>
    <col min="8042" max="8042" width="12.7109375" style="123" customWidth="1"/>
    <col min="8043" max="8043" width="0.7109375" style="123" customWidth="1"/>
    <col min="8044" max="8044" width="14.28515625" style="123" bestFit="1" customWidth="1"/>
    <col min="8045" max="8045" width="0.7109375" style="123" customWidth="1"/>
    <col min="8046" max="8046" width="12.7109375" style="123" customWidth="1"/>
    <col min="8047" max="8047" width="0.7109375" style="123" customWidth="1"/>
    <col min="8048" max="8048" width="14.42578125" style="123" bestFit="1" customWidth="1"/>
    <col min="8049" max="8049" width="0.7109375" style="123" customWidth="1"/>
    <col min="8050" max="8050" width="15" style="123" customWidth="1"/>
    <col min="8051" max="8051" width="0.7109375" style="123" customWidth="1"/>
    <col min="8052" max="8052" width="19.42578125" style="123" bestFit="1" customWidth="1"/>
    <col min="8053" max="8053" width="0.7109375" style="123" customWidth="1"/>
    <col min="8054" max="8054" width="12.7109375" style="123" customWidth="1"/>
    <col min="8055" max="8055" width="0.7109375" style="123" customWidth="1"/>
    <col min="8056" max="8056" width="14.28515625" style="123" bestFit="1" customWidth="1"/>
    <col min="8057" max="8057" width="0.7109375" style="123" customWidth="1"/>
    <col min="8058" max="8058" width="14.42578125" style="123" customWidth="1"/>
    <col min="8059" max="8097" width="18.5703125" style="123" customWidth="1"/>
    <col min="8098" max="8293" width="18.5703125" style="123"/>
    <col min="8294" max="8294" width="1.7109375" style="123" customWidth="1"/>
    <col min="8295" max="8295" width="32.28515625" style="123" customWidth="1"/>
    <col min="8296" max="8296" width="6.85546875" style="123" customWidth="1"/>
    <col min="8297" max="8297" width="0.7109375" style="123" customWidth="1"/>
    <col min="8298" max="8298" width="12.7109375" style="123" customWidth="1"/>
    <col min="8299" max="8299" width="0.7109375" style="123" customWidth="1"/>
    <col min="8300" max="8300" width="14.28515625" style="123" bestFit="1" customWidth="1"/>
    <col min="8301" max="8301" width="0.7109375" style="123" customWidth="1"/>
    <col min="8302" max="8302" width="12.7109375" style="123" customWidth="1"/>
    <col min="8303" max="8303" width="0.7109375" style="123" customWidth="1"/>
    <col min="8304" max="8304" width="14.42578125" style="123" bestFit="1" customWidth="1"/>
    <col min="8305" max="8305" width="0.7109375" style="123" customWidth="1"/>
    <col min="8306" max="8306" width="15" style="123" customWidth="1"/>
    <col min="8307" max="8307" width="0.7109375" style="123" customWidth="1"/>
    <col min="8308" max="8308" width="19.42578125" style="123" bestFit="1" customWidth="1"/>
    <col min="8309" max="8309" width="0.7109375" style="123" customWidth="1"/>
    <col min="8310" max="8310" width="12.7109375" style="123" customWidth="1"/>
    <col min="8311" max="8311" width="0.7109375" style="123" customWidth="1"/>
    <col min="8312" max="8312" width="14.28515625" style="123" bestFit="1" customWidth="1"/>
    <col min="8313" max="8313" width="0.7109375" style="123" customWidth="1"/>
    <col min="8314" max="8314" width="14.42578125" style="123" customWidth="1"/>
    <col min="8315" max="8353" width="18.5703125" style="123" customWidth="1"/>
    <col min="8354" max="8549" width="18.5703125" style="123"/>
    <col min="8550" max="8550" width="1.7109375" style="123" customWidth="1"/>
    <col min="8551" max="8551" width="32.28515625" style="123" customWidth="1"/>
    <col min="8552" max="8552" width="6.85546875" style="123" customWidth="1"/>
    <col min="8553" max="8553" width="0.7109375" style="123" customWidth="1"/>
    <col min="8554" max="8554" width="12.7109375" style="123" customWidth="1"/>
    <col min="8555" max="8555" width="0.7109375" style="123" customWidth="1"/>
    <col min="8556" max="8556" width="14.28515625" style="123" bestFit="1" customWidth="1"/>
    <col min="8557" max="8557" width="0.7109375" style="123" customWidth="1"/>
    <col min="8558" max="8558" width="12.7109375" style="123" customWidth="1"/>
    <col min="8559" max="8559" width="0.7109375" style="123" customWidth="1"/>
    <col min="8560" max="8560" width="14.42578125" style="123" bestFit="1" customWidth="1"/>
    <col min="8561" max="8561" width="0.7109375" style="123" customWidth="1"/>
    <col min="8562" max="8562" width="15" style="123" customWidth="1"/>
    <col min="8563" max="8563" width="0.7109375" style="123" customWidth="1"/>
    <col min="8564" max="8564" width="19.42578125" style="123" bestFit="1" customWidth="1"/>
    <col min="8565" max="8565" width="0.7109375" style="123" customWidth="1"/>
    <col min="8566" max="8566" width="12.7109375" style="123" customWidth="1"/>
    <col min="8567" max="8567" width="0.7109375" style="123" customWidth="1"/>
    <col min="8568" max="8568" width="14.28515625" style="123" bestFit="1" customWidth="1"/>
    <col min="8569" max="8569" width="0.7109375" style="123" customWidth="1"/>
    <col min="8570" max="8570" width="14.42578125" style="123" customWidth="1"/>
    <col min="8571" max="8609" width="18.5703125" style="123" customWidth="1"/>
    <col min="8610" max="8805" width="18.5703125" style="123"/>
    <col min="8806" max="8806" width="1.7109375" style="123" customWidth="1"/>
    <col min="8807" max="8807" width="32.28515625" style="123" customWidth="1"/>
    <col min="8808" max="8808" width="6.85546875" style="123" customWidth="1"/>
    <col min="8809" max="8809" width="0.7109375" style="123" customWidth="1"/>
    <col min="8810" max="8810" width="12.7109375" style="123" customWidth="1"/>
    <col min="8811" max="8811" width="0.7109375" style="123" customWidth="1"/>
    <col min="8812" max="8812" width="14.28515625" style="123" bestFit="1" customWidth="1"/>
    <col min="8813" max="8813" width="0.7109375" style="123" customWidth="1"/>
    <col min="8814" max="8814" width="12.7109375" style="123" customWidth="1"/>
    <col min="8815" max="8815" width="0.7109375" style="123" customWidth="1"/>
    <col min="8816" max="8816" width="14.42578125" style="123" bestFit="1" customWidth="1"/>
    <col min="8817" max="8817" width="0.7109375" style="123" customWidth="1"/>
    <col min="8818" max="8818" width="15" style="123" customWidth="1"/>
    <col min="8819" max="8819" width="0.7109375" style="123" customWidth="1"/>
    <col min="8820" max="8820" width="19.42578125" style="123" bestFit="1" customWidth="1"/>
    <col min="8821" max="8821" width="0.7109375" style="123" customWidth="1"/>
    <col min="8822" max="8822" width="12.7109375" style="123" customWidth="1"/>
    <col min="8823" max="8823" width="0.7109375" style="123" customWidth="1"/>
    <col min="8824" max="8824" width="14.28515625" style="123" bestFit="1" customWidth="1"/>
    <col min="8825" max="8825" width="0.7109375" style="123" customWidth="1"/>
    <col min="8826" max="8826" width="14.42578125" style="123" customWidth="1"/>
    <col min="8827" max="8865" width="18.5703125" style="123" customWidth="1"/>
    <col min="8866" max="9061" width="18.5703125" style="123"/>
    <col min="9062" max="9062" width="1.7109375" style="123" customWidth="1"/>
    <col min="9063" max="9063" width="32.28515625" style="123" customWidth="1"/>
    <col min="9064" max="9064" width="6.85546875" style="123" customWidth="1"/>
    <col min="9065" max="9065" width="0.7109375" style="123" customWidth="1"/>
    <col min="9066" max="9066" width="12.7109375" style="123" customWidth="1"/>
    <col min="9067" max="9067" width="0.7109375" style="123" customWidth="1"/>
    <col min="9068" max="9068" width="14.28515625" style="123" bestFit="1" customWidth="1"/>
    <col min="9069" max="9069" width="0.7109375" style="123" customWidth="1"/>
    <col min="9070" max="9070" width="12.7109375" style="123" customWidth="1"/>
    <col min="9071" max="9071" width="0.7109375" style="123" customWidth="1"/>
    <col min="9072" max="9072" width="14.42578125" style="123" bestFit="1" customWidth="1"/>
    <col min="9073" max="9073" width="0.7109375" style="123" customWidth="1"/>
    <col min="9074" max="9074" width="15" style="123" customWidth="1"/>
    <col min="9075" max="9075" width="0.7109375" style="123" customWidth="1"/>
    <col min="9076" max="9076" width="19.42578125" style="123" bestFit="1" customWidth="1"/>
    <col min="9077" max="9077" width="0.7109375" style="123" customWidth="1"/>
    <col min="9078" max="9078" width="12.7109375" style="123" customWidth="1"/>
    <col min="9079" max="9079" width="0.7109375" style="123" customWidth="1"/>
    <col min="9080" max="9080" width="14.28515625" style="123" bestFit="1" customWidth="1"/>
    <col min="9081" max="9081" width="0.7109375" style="123" customWidth="1"/>
    <col min="9082" max="9082" width="14.42578125" style="123" customWidth="1"/>
    <col min="9083" max="9121" width="18.5703125" style="123" customWidth="1"/>
    <col min="9122" max="9317" width="18.5703125" style="123"/>
    <col min="9318" max="9318" width="1.7109375" style="123" customWidth="1"/>
    <col min="9319" max="9319" width="32.28515625" style="123" customWidth="1"/>
    <col min="9320" max="9320" width="6.85546875" style="123" customWidth="1"/>
    <col min="9321" max="9321" width="0.7109375" style="123" customWidth="1"/>
    <col min="9322" max="9322" width="12.7109375" style="123" customWidth="1"/>
    <col min="9323" max="9323" width="0.7109375" style="123" customWidth="1"/>
    <col min="9324" max="9324" width="14.28515625" style="123" bestFit="1" customWidth="1"/>
    <col min="9325" max="9325" width="0.7109375" style="123" customWidth="1"/>
    <col min="9326" max="9326" width="12.7109375" style="123" customWidth="1"/>
    <col min="9327" max="9327" width="0.7109375" style="123" customWidth="1"/>
    <col min="9328" max="9328" width="14.42578125" style="123" bestFit="1" customWidth="1"/>
    <col min="9329" max="9329" width="0.7109375" style="123" customWidth="1"/>
    <col min="9330" max="9330" width="15" style="123" customWidth="1"/>
    <col min="9331" max="9331" width="0.7109375" style="123" customWidth="1"/>
    <col min="9332" max="9332" width="19.42578125" style="123" bestFit="1" customWidth="1"/>
    <col min="9333" max="9333" width="0.7109375" style="123" customWidth="1"/>
    <col min="9334" max="9334" width="12.7109375" style="123" customWidth="1"/>
    <col min="9335" max="9335" width="0.7109375" style="123" customWidth="1"/>
    <col min="9336" max="9336" width="14.28515625" style="123" bestFit="1" customWidth="1"/>
    <col min="9337" max="9337" width="0.7109375" style="123" customWidth="1"/>
    <col min="9338" max="9338" width="14.42578125" style="123" customWidth="1"/>
    <col min="9339" max="9377" width="18.5703125" style="123" customWidth="1"/>
    <col min="9378" max="9573" width="18.5703125" style="123"/>
    <col min="9574" max="9574" width="1.7109375" style="123" customWidth="1"/>
    <col min="9575" max="9575" width="32.28515625" style="123" customWidth="1"/>
    <col min="9576" max="9576" width="6.85546875" style="123" customWidth="1"/>
    <col min="9577" max="9577" width="0.7109375" style="123" customWidth="1"/>
    <col min="9578" max="9578" width="12.7109375" style="123" customWidth="1"/>
    <col min="9579" max="9579" width="0.7109375" style="123" customWidth="1"/>
    <col min="9580" max="9580" width="14.28515625" style="123" bestFit="1" customWidth="1"/>
    <col min="9581" max="9581" width="0.7109375" style="123" customWidth="1"/>
    <col min="9582" max="9582" width="12.7109375" style="123" customWidth="1"/>
    <col min="9583" max="9583" width="0.7109375" style="123" customWidth="1"/>
    <col min="9584" max="9584" width="14.42578125" style="123" bestFit="1" customWidth="1"/>
    <col min="9585" max="9585" width="0.7109375" style="123" customWidth="1"/>
    <col min="9586" max="9586" width="15" style="123" customWidth="1"/>
    <col min="9587" max="9587" width="0.7109375" style="123" customWidth="1"/>
    <col min="9588" max="9588" width="19.42578125" style="123" bestFit="1" customWidth="1"/>
    <col min="9589" max="9589" width="0.7109375" style="123" customWidth="1"/>
    <col min="9590" max="9590" width="12.7109375" style="123" customWidth="1"/>
    <col min="9591" max="9591" width="0.7109375" style="123" customWidth="1"/>
    <col min="9592" max="9592" width="14.28515625" style="123" bestFit="1" customWidth="1"/>
    <col min="9593" max="9593" width="0.7109375" style="123" customWidth="1"/>
    <col min="9594" max="9594" width="14.42578125" style="123" customWidth="1"/>
    <col min="9595" max="9633" width="18.5703125" style="123" customWidth="1"/>
    <col min="9634" max="9829" width="18.5703125" style="123"/>
    <col min="9830" max="9830" width="1.7109375" style="123" customWidth="1"/>
    <col min="9831" max="9831" width="32.28515625" style="123" customWidth="1"/>
    <col min="9832" max="9832" width="6.85546875" style="123" customWidth="1"/>
    <col min="9833" max="9833" width="0.7109375" style="123" customWidth="1"/>
    <col min="9834" max="9834" width="12.7109375" style="123" customWidth="1"/>
    <col min="9835" max="9835" width="0.7109375" style="123" customWidth="1"/>
    <col min="9836" max="9836" width="14.28515625" style="123" bestFit="1" customWidth="1"/>
    <col min="9837" max="9837" width="0.7109375" style="123" customWidth="1"/>
    <col min="9838" max="9838" width="12.7109375" style="123" customWidth="1"/>
    <col min="9839" max="9839" width="0.7109375" style="123" customWidth="1"/>
    <col min="9840" max="9840" width="14.42578125" style="123" bestFit="1" customWidth="1"/>
    <col min="9841" max="9841" width="0.7109375" style="123" customWidth="1"/>
    <col min="9842" max="9842" width="15" style="123" customWidth="1"/>
    <col min="9843" max="9843" width="0.7109375" style="123" customWidth="1"/>
    <col min="9844" max="9844" width="19.42578125" style="123" bestFit="1" customWidth="1"/>
    <col min="9845" max="9845" width="0.7109375" style="123" customWidth="1"/>
    <col min="9846" max="9846" width="12.7109375" style="123" customWidth="1"/>
    <col min="9847" max="9847" width="0.7109375" style="123" customWidth="1"/>
    <col min="9848" max="9848" width="14.28515625" style="123" bestFit="1" customWidth="1"/>
    <col min="9849" max="9849" width="0.7109375" style="123" customWidth="1"/>
    <col min="9850" max="9850" width="14.42578125" style="123" customWidth="1"/>
    <col min="9851" max="9889" width="18.5703125" style="123" customWidth="1"/>
    <col min="9890" max="10085" width="18.5703125" style="123"/>
    <col min="10086" max="10086" width="1.7109375" style="123" customWidth="1"/>
    <col min="10087" max="10087" width="32.28515625" style="123" customWidth="1"/>
    <col min="10088" max="10088" width="6.85546875" style="123" customWidth="1"/>
    <col min="10089" max="10089" width="0.7109375" style="123" customWidth="1"/>
    <col min="10090" max="10090" width="12.7109375" style="123" customWidth="1"/>
    <col min="10091" max="10091" width="0.7109375" style="123" customWidth="1"/>
    <col min="10092" max="10092" width="14.28515625" style="123" bestFit="1" customWidth="1"/>
    <col min="10093" max="10093" width="0.7109375" style="123" customWidth="1"/>
    <col min="10094" max="10094" width="12.7109375" style="123" customWidth="1"/>
    <col min="10095" max="10095" width="0.7109375" style="123" customWidth="1"/>
    <col min="10096" max="10096" width="14.42578125" style="123" bestFit="1" customWidth="1"/>
    <col min="10097" max="10097" width="0.7109375" style="123" customWidth="1"/>
    <col min="10098" max="10098" width="15" style="123" customWidth="1"/>
    <col min="10099" max="10099" width="0.7109375" style="123" customWidth="1"/>
    <col min="10100" max="10100" width="19.42578125" style="123" bestFit="1" customWidth="1"/>
    <col min="10101" max="10101" width="0.7109375" style="123" customWidth="1"/>
    <col min="10102" max="10102" width="12.7109375" style="123" customWidth="1"/>
    <col min="10103" max="10103" width="0.7109375" style="123" customWidth="1"/>
    <col min="10104" max="10104" width="14.28515625" style="123" bestFit="1" customWidth="1"/>
    <col min="10105" max="10105" width="0.7109375" style="123" customWidth="1"/>
    <col min="10106" max="10106" width="14.42578125" style="123" customWidth="1"/>
    <col min="10107" max="10145" width="18.5703125" style="123" customWidth="1"/>
    <col min="10146" max="10341" width="18.5703125" style="123"/>
    <col min="10342" max="10342" width="1.7109375" style="123" customWidth="1"/>
    <col min="10343" max="10343" width="32.28515625" style="123" customWidth="1"/>
    <col min="10344" max="10344" width="6.85546875" style="123" customWidth="1"/>
    <col min="10345" max="10345" width="0.7109375" style="123" customWidth="1"/>
    <col min="10346" max="10346" width="12.7109375" style="123" customWidth="1"/>
    <col min="10347" max="10347" width="0.7109375" style="123" customWidth="1"/>
    <col min="10348" max="10348" width="14.28515625" style="123" bestFit="1" customWidth="1"/>
    <col min="10349" max="10349" width="0.7109375" style="123" customWidth="1"/>
    <col min="10350" max="10350" width="12.7109375" style="123" customWidth="1"/>
    <col min="10351" max="10351" width="0.7109375" style="123" customWidth="1"/>
    <col min="10352" max="10352" width="14.42578125" style="123" bestFit="1" customWidth="1"/>
    <col min="10353" max="10353" width="0.7109375" style="123" customWidth="1"/>
    <col min="10354" max="10354" width="15" style="123" customWidth="1"/>
    <col min="10355" max="10355" width="0.7109375" style="123" customWidth="1"/>
    <col min="10356" max="10356" width="19.42578125" style="123" bestFit="1" customWidth="1"/>
    <col min="10357" max="10357" width="0.7109375" style="123" customWidth="1"/>
    <col min="10358" max="10358" width="12.7109375" style="123" customWidth="1"/>
    <col min="10359" max="10359" width="0.7109375" style="123" customWidth="1"/>
    <col min="10360" max="10360" width="14.28515625" style="123" bestFit="1" customWidth="1"/>
    <col min="10361" max="10361" width="0.7109375" style="123" customWidth="1"/>
    <col min="10362" max="10362" width="14.42578125" style="123" customWidth="1"/>
    <col min="10363" max="10401" width="18.5703125" style="123" customWidth="1"/>
    <col min="10402" max="10597" width="18.5703125" style="123"/>
    <col min="10598" max="10598" width="1.7109375" style="123" customWidth="1"/>
    <col min="10599" max="10599" width="32.28515625" style="123" customWidth="1"/>
    <col min="10600" max="10600" width="6.85546875" style="123" customWidth="1"/>
    <col min="10601" max="10601" width="0.7109375" style="123" customWidth="1"/>
    <col min="10602" max="10602" width="12.7109375" style="123" customWidth="1"/>
    <col min="10603" max="10603" width="0.7109375" style="123" customWidth="1"/>
    <col min="10604" max="10604" width="14.28515625" style="123" bestFit="1" customWidth="1"/>
    <col min="10605" max="10605" width="0.7109375" style="123" customWidth="1"/>
    <col min="10606" max="10606" width="12.7109375" style="123" customWidth="1"/>
    <col min="10607" max="10607" width="0.7109375" style="123" customWidth="1"/>
    <col min="10608" max="10608" width="14.42578125" style="123" bestFit="1" customWidth="1"/>
    <col min="10609" max="10609" width="0.7109375" style="123" customWidth="1"/>
    <col min="10610" max="10610" width="15" style="123" customWidth="1"/>
    <col min="10611" max="10611" width="0.7109375" style="123" customWidth="1"/>
    <col min="10612" max="10612" width="19.42578125" style="123" bestFit="1" customWidth="1"/>
    <col min="10613" max="10613" width="0.7109375" style="123" customWidth="1"/>
    <col min="10614" max="10614" width="12.7109375" style="123" customWidth="1"/>
    <col min="10615" max="10615" width="0.7109375" style="123" customWidth="1"/>
    <col min="10616" max="10616" width="14.28515625" style="123" bestFit="1" customWidth="1"/>
    <col min="10617" max="10617" width="0.7109375" style="123" customWidth="1"/>
    <col min="10618" max="10618" width="14.42578125" style="123" customWidth="1"/>
    <col min="10619" max="10657" width="18.5703125" style="123" customWidth="1"/>
    <col min="10658" max="10853" width="18.5703125" style="123"/>
    <col min="10854" max="10854" width="1.7109375" style="123" customWidth="1"/>
    <col min="10855" max="10855" width="32.28515625" style="123" customWidth="1"/>
    <col min="10856" max="10856" width="6.85546875" style="123" customWidth="1"/>
    <col min="10857" max="10857" width="0.7109375" style="123" customWidth="1"/>
    <col min="10858" max="10858" width="12.7109375" style="123" customWidth="1"/>
    <col min="10859" max="10859" width="0.7109375" style="123" customWidth="1"/>
    <col min="10860" max="10860" width="14.28515625" style="123" bestFit="1" customWidth="1"/>
    <col min="10861" max="10861" width="0.7109375" style="123" customWidth="1"/>
    <col min="10862" max="10862" width="12.7109375" style="123" customWidth="1"/>
    <col min="10863" max="10863" width="0.7109375" style="123" customWidth="1"/>
    <col min="10864" max="10864" width="14.42578125" style="123" bestFit="1" customWidth="1"/>
    <col min="10865" max="10865" width="0.7109375" style="123" customWidth="1"/>
    <col min="10866" max="10866" width="15" style="123" customWidth="1"/>
    <col min="10867" max="10867" width="0.7109375" style="123" customWidth="1"/>
    <col min="10868" max="10868" width="19.42578125" style="123" bestFit="1" customWidth="1"/>
    <col min="10869" max="10869" width="0.7109375" style="123" customWidth="1"/>
    <col min="10870" max="10870" width="12.7109375" style="123" customWidth="1"/>
    <col min="10871" max="10871" width="0.7109375" style="123" customWidth="1"/>
    <col min="10872" max="10872" width="14.28515625" style="123" bestFit="1" customWidth="1"/>
    <col min="10873" max="10873" width="0.7109375" style="123" customWidth="1"/>
    <col min="10874" max="10874" width="14.42578125" style="123" customWidth="1"/>
    <col min="10875" max="10913" width="18.5703125" style="123" customWidth="1"/>
    <col min="10914" max="11109" width="18.5703125" style="123"/>
    <col min="11110" max="11110" width="1.7109375" style="123" customWidth="1"/>
    <col min="11111" max="11111" width="32.28515625" style="123" customWidth="1"/>
    <col min="11112" max="11112" width="6.85546875" style="123" customWidth="1"/>
    <col min="11113" max="11113" width="0.7109375" style="123" customWidth="1"/>
    <col min="11114" max="11114" width="12.7109375" style="123" customWidth="1"/>
    <col min="11115" max="11115" width="0.7109375" style="123" customWidth="1"/>
    <col min="11116" max="11116" width="14.28515625" style="123" bestFit="1" customWidth="1"/>
    <col min="11117" max="11117" width="0.7109375" style="123" customWidth="1"/>
    <col min="11118" max="11118" width="12.7109375" style="123" customWidth="1"/>
    <col min="11119" max="11119" width="0.7109375" style="123" customWidth="1"/>
    <col min="11120" max="11120" width="14.42578125" style="123" bestFit="1" customWidth="1"/>
    <col min="11121" max="11121" width="0.7109375" style="123" customWidth="1"/>
    <col min="11122" max="11122" width="15" style="123" customWidth="1"/>
    <col min="11123" max="11123" width="0.7109375" style="123" customWidth="1"/>
    <col min="11124" max="11124" width="19.42578125" style="123" bestFit="1" customWidth="1"/>
    <col min="11125" max="11125" width="0.7109375" style="123" customWidth="1"/>
    <col min="11126" max="11126" width="12.7109375" style="123" customWidth="1"/>
    <col min="11127" max="11127" width="0.7109375" style="123" customWidth="1"/>
    <col min="11128" max="11128" width="14.28515625" style="123" bestFit="1" customWidth="1"/>
    <col min="11129" max="11129" width="0.7109375" style="123" customWidth="1"/>
    <col min="11130" max="11130" width="14.42578125" style="123" customWidth="1"/>
    <col min="11131" max="11169" width="18.5703125" style="123" customWidth="1"/>
    <col min="11170" max="11365" width="18.5703125" style="123"/>
    <col min="11366" max="11366" width="1.7109375" style="123" customWidth="1"/>
    <col min="11367" max="11367" width="32.28515625" style="123" customWidth="1"/>
    <col min="11368" max="11368" width="6.85546875" style="123" customWidth="1"/>
    <col min="11369" max="11369" width="0.7109375" style="123" customWidth="1"/>
    <col min="11370" max="11370" width="12.7109375" style="123" customWidth="1"/>
    <col min="11371" max="11371" width="0.7109375" style="123" customWidth="1"/>
    <col min="11372" max="11372" width="14.28515625" style="123" bestFit="1" customWidth="1"/>
    <col min="11373" max="11373" width="0.7109375" style="123" customWidth="1"/>
    <col min="11374" max="11374" width="12.7109375" style="123" customWidth="1"/>
    <col min="11375" max="11375" width="0.7109375" style="123" customWidth="1"/>
    <col min="11376" max="11376" width="14.42578125" style="123" bestFit="1" customWidth="1"/>
    <col min="11377" max="11377" width="0.7109375" style="123" customWidth="1"/>
    <col min="11378" max="11378" width="15" style="123" customWidth="1"/>
    <col min="11379" max="11379" width="0.7109375" style="123" customWidth="1"/>
    <col min="11380" max="11380" width="19.42578125" style="123" bestFit="1" customWidth="1"/>
    <col min="11381" max="11381" width="0.7109375" style="123" customWidth="1"/>
    <col min="11382" max="11382" width="12.7109375" style="123" customWidth="1"/>
    <col min="11383" max="11383" width="0.7109375" style="123" customWidth="1"/>
    <col min="11384" max="11384" width="14.28515625" style="123" bestFit="1" customWidth="1"/>
    <col min="11385" max="11385" width="0.7109375" style="123" customWidth="1"/>
    <col min="11386" max="11386" width="14.42578125" style="123" customWidth="1"/>
    <col min="11387" max="11425" width="18.5703125" style="123" customWidth="1"/>
    <col min="11426" max="11621" width="18.5703125" style="123"/>
    <col min="11622" max="11622" width="1.7109375" style="123" customWidth="1"/>
    <col min="11623" max="11623" width="32.28515625" style="123" customWidth="1"/>
    <col min="11624" max="11624" width="6.85546875" style="123" customWidth="1"/>
    <col min="11625" max="11625" width="0.7109375" style="123" customWidth="1"/>
    <col min="11626" max="11626" width="12.7109375" style="123" customWidth="1"/>
    <col min="11627" max="11627" width="0.7109375" style="123" customWidth="1"/>
    <col min="11628" max="11628" width="14.28515625" style="123" bestFit="1" customWidth="1"/>
    <col min="11629" max="11629" width="0.7109375" style="123" customWidth="1"/>
    <col min="11630" max="11630" width="12.7109375" style="123" customWidth="1"/>
    <col min="11631" max="11631" width="0.7109375" style="123" customWidth="1"/>
    <col min="11632" max="11632" width="14.42578125" style="123" bestFit="1" customWidth="1"/>
    <col min="11633" max="11633" width="0.7109375" style="123" customWidth="1"/>
    <col min="11634" max="11634" width="15" style="123" customWidth="1"/>
    <col min="11635" max="11635" width="0.7109375" style="123" customWidth="1"/>
    <col min="11636" max="11636" width="19.42578125" style="123" bestFit="1" customWidth="1"/>
    <col min="11637" max="11637" width="0.7109375" style="123" customWidth="1"/>
    <col min="11638" max="11638" width="12.7109375" style="123" customWidth="1"/>
    <col min="11639" max="11639" width="0.7109375" style="123" customWidth="1"/>
    <col min="11640" max="11640" width="14.28515625" style="123" bestFit="1" customWidth="1"/>
    <col min="11641" max="11641" width="0.7109375" style="123" customWidth="1"/>
    <col min="11642" max="11642" width="14.42578125" style="123" customWidth="1"/>
    <col min="11643" max="11681" width="18.5703125" style="123" customWidth="1"/>
    <col min="11682" max="11877" width="18.5703125" style="123"/>
    <col min="11878" max="11878" width="1.7109375" style="123" customWidth="1"/>
    <col min="11879" max="11879" width="32.28515625" style="123" customWidth="1"/>
    <col min="11880" max="11880" width="6.85546875" style="123" customWidth="1"/>
    <col min="11881" max="11881" width="0.7109375" style="123" customWidth="1"/>
    <col min="11882" max="11882" width="12.7109375" style="123" customWidth="1"/>
    <col min="11883" max="11883" width="0.7109375" style="123" customWidth="1"/>
    <col min="11884" max="11884" width="14.28515625" style="123" bestFit="1" customWidth="1"/>
    <col min="11885" max="11885" width="0.7109375" style="123" customWidth="1"/>
    <col min="11886" max="11886" width="12.7109375" style="123" customWidth="1"/>
    <col min="11887" max="11887" width="0.7109375" style="123" customWidth="1"/>
    <col min="11888" max="11888" width="14.42578125" style="123" bestFit="1" customWidth="1"/>
    <col min="11889" max="11889" width="0.7109375" style="123" customWidth="1"/>
    <col min="11890" max="11890" width="15" style="123" customWidth="1"/>
    <col min="11891" max="11891" width="0.7109375" style="123" customWidth="1"/>
    <col min="11892" max="11892" width="19.42578125" style="123" bestFit="1" customWidth="1"/>
    <col min="11893" max="11893" width="0.7109375" style="123" customWidth="1"/>
    <col min="11894" max="11894" width="12.7109375" style="123" customWidth="1"/>
    <col min="11895" max="11895" width="0.7109375" style="123" customWidth="1"/>
    <col min="11896" max="11896" width="14.28515625" style="123" bestFit="1" customWidth="1"/>
    <col min="11897" max="11897" width="0.7109375" style="123" customWidth="1"/>
    <col min="11898" max="11898" width="14.42578125" style="123" customWidth="1"/>
    <col min="11899" max="11937" width="18.5703125" style="123" customWidth="1"/>
    <col min="11938" max="12133" width="18.5703125" style="123"/>
    <col min="12134" max="12134" width="1.7109375" style="123" customWidth="1"/>
    <col min="12135" max="12135" width="32.28515625" style="123" customWidth="1"/>
    <col min="12136" max="12136" width="6.85546875" style="123" customWidth="1"/>
    <col min="12137" max="12137" width="0.7109375" style="123" customWidth="1"/>
    <col min="12138" max="12138" width="12.7109375" style="123" customWidth="1"/>
    <col min="12139" max="12139" width="0.7109375" style="123" customWidth="1"/>
    <col min="12140" max="12140" width="14.28515625" style="123" bestFit="1" customWidth="1"/>
    <col min="12141" max="12141" width="0.7109375" style="123" customWidth="1"/>
    <col min="12142" max="12142" width="12.7109375" style="123" customWidth="1"/>
    <col min="12143" max="12143" width="0.7109375" style="123" customWidth="1"/>
    <col min="12144" max="12144" width="14.42578125" style="123" bestFit="1" customWidth="1"/>
    <col min="12145" max="12145" width="0.7109375" style="123" customWidth="1"/>
    <col min="12146" max="12146" width="15" style="123" customWidth="1"/>
    <col min="12147" max="12147" width="0.7109375" style="123" customWidth="1"/>
    <col min="12148" max="12148" width="19.42578125" style="123" bestFit="1" customWidth="1"/>
    <col min="12149" max="12149" width="0.7109375" style="123" customWidth="1"/>
    <col min="12150" max="12150" width="12.7109375" style="123" customWidth="1"/>
    <col min="12151" max="12151" width="0.7109375" style="123" customWidth="1"/>
    <col min="12152" max="12152" width="14.28515625" style="123" bestFit="1" customWidth="1"/>
    <col min="12153" max="12153" width="0.7109375" style="123" customWidth="1"/>
    <col min="12154" max="12154" width="14.42578125" style="123" customWidth="1"/>
    <col min="12155" max="12193" width="18.5703125" style="123" customWidth="1"/>
    <col min="12194" max="12389" width="18.5703125" style="123"/>
    <col min="12390" max="12390" width="1.7109375" style="123" customWidth="1"/>
    <col min="12391" max="12391" width="32.28515625" style="123" customWidth="1"/>
    <col min="12392" max="12392" width="6.85546875" style="123" customWidth="1"/>
    <col min="12393" max="12393" width="0.7109375" style="123" customWidth="1"/>
    <col min="12394" max="12394" width="12.7109375" style="123" customWidth="1"/>
    <col min="12395" max="12395" width="0.7109375" style="123" customWidth="1"/>
    <col min="12396" max="12396" width="14.28515625" style="123" bestFit="1" customWidth="1"/>
    <col min="12397" max="12397" width="0.7109375" style="123" customWidth="1"/>
    <col min="12398" max="12398" width="12.7109375" style="123" customWidth="1"/>
    <col min="12399" max="12399" width="0.7109375" style="123" customWidth="1"/>
    <col min="12400" max="12400" width="14.42578125" style="123" bestFit="1" customWidth="1"/>
    <col min="12401" max="12401" width="0.7109375" style="123" customWidth="1"/>
    <col min="12402" max="12402" width="15" style="123" customWidth="1"/>
    <col min="12403" max="12403" width="0.7109375" style="123" customWidth="1"/>
    <col min="12404" max="12404" width="19.42578125" style="123" bestFit="1" customWidth="1"/>
    <col min="12405" max="12405" width="0.7109375" style="123" customWidth="1"/>
    <col min="12406" max="12406" width="12.7109375" style="123" customWidth="1"/>
    <col min="12407" max="12407" width="0.7109375" style="123" customWidth="1"/>
    <col min="12408" max="12408" width="14.28515625" style="123" bestFit="1" customWidth="1"/>
    <col min="12409" max="12409" width="0.7109375" style="123" customWidth="1"/>
    <col min="12410" max="12410" width="14.42578125" style="123" customWidth="1"/>
    <col min="12411" max="12449" width="18.5703125" style="123" customWidth="1"/>
    <col min="12450" max="12645" width="18.5703125" style="123"/>
    <col min="12646" max="12646" width="1.7109375" style="123" customWidth="1"/>
    <col min="12647" max="12647" width="32.28515625" style="123" customWidth="1"/>
    <col min="12648" max="12648" width="6.85546875" style="123" customWidth="1"/>
    <col min="12649" max="12649" width="0.7109375" style="123" customWidth="1"/>
    <col min="12650" max="12650" width="12.7109375" style="123" customWidth="1"/>
    <col min="12651" max="12651" width="0.7109375" style="123" customWidth="1"/>
    <col min="12652" max="12652" width="14.28515625" style="123" bestFit="1" customWidth="1"/>
    <col min="12653" max="12653" width="0.7109375" style="123" customWidth="1"/>
    <col min="12654" max="12654" width="12.7109375" style="123" customWidth="1"/>
    <col min="12655" max="12655" width="0.7109375" style="123" customWidth="1"/>
    <col min="12656" max="12656" width="14.42578125" style="123" bestFit="1" customWidth="1"/>
    <col min="12657" max="12657" width="0.7109375" style="123" customWidth="1"/>
    <col min="12658" max="12658" width="15" style="123" customWidth="1"/>
    <col min="12659" max="12659" width="0.7109375" style="123" customWidth="1"/>
    <col min="12660" max="12660" width="19.42578125" style="123" bestFit="1" customWidth="1"/>
    <col min="12661" max="12661" width="0.7109375" style="123" customWidth="1"/>
    <col min="12662" max="12662" width="12.7109375" style="123" customWidth="1"/>
    <col min="12663" max="12663" width="0.7109375" style="123" customWidth="1"/>
    <col min="12664" max="12664" width="14.28515625" style="123" bestFit="1" customWidth="1"/>
    <col min="12665" max="12665" width="0.7109375" style="123" customWidth="1"/>
    <col min="12666" max="12666" width="14.42578125" style="123" customWidth="1"/>
    <col min="12667" max="12705" width="18.5703125" style="123" customWidth="1"/>
    <col min="12706" max="12901" width="18.5703125" style="123"/>
    <col min="12902" max="12902" width="1.7109375" style="123" customWidth="1"/>
    <col min="12903" max="12903" width="32.28515625" style="123" customWidth="1"/>
    <col min="12904" max="12904" width="6.85546875" style="123" customWidth="1"/>
    <col min="12905" max="12905" width="0.7109375" style="123" customWidth="1"/>
    <col min="12906" max="12906" width="12.7109375" style="123" customWidth="1"/>
    <col min="12907" max="12907" width="0.7109375" style="123" customWidth="1"/>
    <col min="12908" max="12908" width="14.28515625" style="123" bestFit="1" customWidth="1"/>
    <col min="12909" max="12909" width="0.7109375" style="123" customWidth="1"/>
    <col min="12910" max="12910" width="12.7109375" style="123" customWidth="1"/>
    <col min="12911" max="12911" width="0.7109375" style="123" customWidth="1"/>
    <col min="12912" max="12912" width="14.42578125" style="123" bestFit="1" customWidth="1"/>
    <col min="12913" max="12913" width="0.7109375" style="123" customWidth="1"/>
    <col min="12914" max="12914" width="15" style="123" customWidth="1"/>
    <col min="12915" max="12915" width="0.7109375" style="123" customWidth="1"/>
    <col min="12916" max="12916" width="19.42578125" style="123" bestFit="1" customWidth="1"/>
    <col min="12917" max="12917" width="0.7109375" style="123" customWidth="1"/>
    <col min="12918" max="12918" width="12.7109375" style="123" customWidth="1"/>
    <col min="12919" max="12919" width="0.7109375" style="123" customWidth="1"/>
    <col min="12920" max="12920" width="14.28515625" style="123" bestFit="1" customWidth="1"/>
    <col min="12921" max="12921" width="0.7109375" style="123" customWidth="1"/>
    <col min="12922" max="12922" width="14.42578125" style="123" customWidth="1"/>
    <col min="12923" max="12961" width="18.5703125" style="123" customWidth="1"/>
    <col min="12962" max="13157" width="18.5703125" style="123"/>
    <col min="13158" max="13158" width="1.7109375" style="123" customWidth="1"/>
    <col min="13159" max="13159" width="32.28515625" style="123" customWidth="1"/>
    <col min="13160" max="13160" width="6.85546875" style="123" customWidth="1"/>
    <col min="13161" max="13161" width="0.7109375" style="123" customWidth="1"/>
    <col min="13162" max="13162" width="12.7109375" style="123" customWidth="1"/>
    <col min="13163" max="13163" width="0.7109375" style="123" customWidth="1"/>
    <col min="13164" max="13164" width="14.28515625" style="123" bestFit="1" customWidth="1"/>
    <col min="13165" max="13165" width="0.7109375" style="123" customWidth="1"/>
    <col min="13166" max="13166" width="12.7109375" style="123" customWidth="1"/>
    <col min="13167" max="13167" width="0.7109375" style="123" customWidth="1"/>
    <col min="13168" max="13168" width="14.42578125" style="123" bestFit="1" customWidth="1"/>
    <col min="13169" max="13169" width="0.7109375" style="123" customWidth="1"/>
    <col min="13170" max="13170" width="15" style="123" customWidth="1"/>
    <col min="13171" max="13171" width="0.7109375" style="123" customWidth="1"/>
    <col min="13172" max="13172" width="19.42578125" style="123" bestFit="1" customWidth="1"/>
    <col min="13173" max="13173" width="0.7109375" style="123" customWidth="1"/>
    <col min="13174" max="13174" width="12.7109375" style="123" customWidth="1"/>
    <col min="13175" max="13175" width="0.7109375" style="123" customWidth="1"/>
    <col min="13176" max="13176" width="14.28515625" style="123" bestFit="1" customWidth="1"/>
    <col min="13177" max="13177" width="0.7109375" style="123" customWidth="1"/>
    <col min="13178" max="13178" width="14.42578125" style="123" customWidth="1"/>
    <col min="13179" max="13217" width="18.5703125" style="123" customWidth="1"/>
    <col min="13218" max="13413" width="18.5703125" style="123"/>
    <col min="13414" max="13414" width="1.7109375" style="123" customWidth="1"/>
    <col min="13415" max="13415" width="32.28515625" style="123" customWidth="1"/>
    <col min="13416" max="13416" width="6.85546875" style="123" customWidth="1"/>
    <col min="13417" max="13417" width="0.7109375" style="123" customWidth="1"/>
    <col min="13418" max="13418" width="12.7109375" style="123" customWidth="1"/>
    <col min="13419" max="13419" width="0.7109375" style="123" customWidth="1"/>
    <col min="13420" max="13420" width="14.28515625" style="123" bestFit="1" customWidth="1"/>
    <col min="13421" max="13421" width="0.7109375" style="123" customWidth="1"/>
    <col min="13422" max="13422" width="12.7109375" style="123" customWidth="1"/>
    <col min="13423" max="13423" width="0.7109375" style="123" customWidth="1"/>
    <col min="13424" max="13424" width="14.42578125" style="123" bestFit="1" customWidth="1"/>
    <col min="13425" max="13425" width="0.7109375" style="123" customWidth="1"/>
    <col min="13426" max="13426" width="15" style="123" customWidth="1"/>
    <col min="13427" max="13427" width="0.7109375" style="123" customWidth="1"/>
    <col min="13428" max="13428" width="19.42578125" style="123" bestFit="1" customWidth="1"/>
    <col min="13429" max="13429" width="0.7109375" style="123" customWidth="1"/>
    <col min="13430" max="13430" width="12.7109375" style="123" customWidth="1"/>
    <col min="13431" max="13431" width="0.7109375" style="123" customWidth="1"/>
    <col min="13432" max="13432" width="14.28515625" style="123" bestFit="1" customWidth="1"/>
    <col min="13433" max="13433" width="0.7109375" style="123" customWidth="1"/>
    <col min="13434" max="13434" width="14.42578125" style="123" customWidth="1"/>
    <col min="13435" max="13473" width="18.5703125" style="123" customWidth="1"/>
    <col min="13474" max="13669" width="18.5703125" style="123"/>
    <col min="13670" max="13670" width="1.7109375" style="123" customWidth="1"/>
    <col min="13671" max="13671" width="32.28515625" style="123" customWidth="1"/>
    <col min="13672" max="13672" width="6.85546875" style="123" customWidth="1"/>
    <col min="13673" max="13673" width="0.7109375" style="123" customWidth="1"/>
    <col min="13674" max="13674" width="12.7109375" style="123" customWidth="1"/>
    <col min="13675" max="13675" width="0.7109375" style="123" customWidth="1"/>
    <col min="13676" max="13676" width="14.28515625" style="123" bestFit="1" customWidth="1"/>
    <col min="13677" max="13677" width="0.7109375" style="123" customWidth="1"/>
    <col min="13678" max="13678" width="12.7109375" style="123" customWidth="1"/>
    <col min="13679" max="13679" width="0.7109375" style="123" customWidth="1"/>
    <col min="13680" max="13680" width="14.42578125" style="123" bestFit="1" customWidth="1"/>
    <col min="13681" max="13681" width="0.7109375" style="123" customWidth="1"/>
    <col min="13682" max="13682" width="15" style="123" customWidth="1"/>
    <col min="13683" max="13683" width="0.7109375" style="123" customWidth="1"/>
    <col min="13684" max="13684" width="19.42578125" style="123" bestFit="1" customWidth="1"/>
    <col min="13685" max="13685" width="0.7109375" style="123" customWidth="1"/>
    <col min="13686" max="13686" width="12.7109375" style="123" customWidth="1"/>
    <col min="13687" max="13687" width="0.7109375" style="123" customWidth="1"/>
    <col min="13688" max="13688" width="14.28515625" style="123" bestFit="1" customWidth="1"/>
    <col min="13689" max="13689" width="0.7109375" style="123" customWidth="1"/>
    <col min="13690" max="13690" width="14.42578125" style="123" customWidth="1"/>
    <col min="13691" max="13729" width="18.5703125" style="123" customWidth="1"/>
    <col min="13730" max="13925" width="18.5703125" style="123"/>
    <col min="13926" max="13926" width="1.7109375" style="123" customWidth="1"/>
    <col min="13927" max="13927" width="32.28515625" style="123" customWidth="1"/>
    <col min="13928" max="13928" width="6.85546875" style="123" customWidth="1"/>
    <col min="13929" max="13929" width="0.7109375" style="123" customWidth="1"/>
    <col min="13930" max="13930" width="12.7109375" style="123" customWidth="1"/>
    <col min="13931" max="13931" width="0.7109375" style="123" customWidth="1"/>
    <col min="13932" max="13932" width="14.28515625" style="123" bestFit="1" customWidth="1"/>
    <col min="13933" max="13933" width="0.7109375" style="123" customWidth="1"/>
    <col min="13934" max="13934" width="12.7109375" style="123" customWidth="1"/>
    <col min="13935" max="13935" width="0.7109375" style="123" customWidth="1"/>
    <col min="13936" max="13936" width="14.42578125" style="123" bestFit="1" customWidth="1"/>
    <col min="13937" max="13937" width="0.7109375" style="123" customWidth="1"/>
    <col min="13938" max="13938" width="15" style="123" customWidth="1"/>
    <col min="13939" max="13939" width="0.7109375" style="123" customWidth="1"/>
    <col min="13940" max="13940" width="19.42578125" style="123" bestFit="1" customWidth="1"/>
    <col min="13941" max="13941" width="0.7109375" style="123" customWidth="1"/>
    <col min="13942" max="13942" width="12.7109375" style="123" customWidth="1"/>
    <col min="13943" max="13943" width="0.7109375" style="123" customWidth="1"/>
    <col min="13944" max="13944" width="14.28515625" style="123" bestFit="1" customWidth="1"/>
    <col min="13945" max="13945" width="0.7109375" style="123" customWidth="1"/>
    <col min="13946" max="13946" width="14.42578125" style="123" customWidth="1"/>
    <col min="13947" max="13985" width="18.5703125" style="123" customWidth="1"/>
    <col min="13986" max="14181" width="18.5703125" style="123"/>
    <col min="14182" max="14182" width="1.7109375" style="123" customWidth="1"/>
    <col min="14183" max="14183" width="32.28515625" style="123" customWidth="1"/>
    <col min="14184" max="14184" width="6.85546875" style="123" customWidth="1"/>
    <col min="14185" max="14185" width="0.7109375" style="123" customWidth="1"/>
    <col min="14186" max="14186" width="12.7109375" style="123" customWidth="1"/>
    <col min="14187" max="14187" width="0.7109375" style="123" customWidth="1"/>
    <col min="14188" max="14188" width="14.28515625" style="123" bestFit="1" customWidth="1"/>
    <col min="14189" max="14189" width="0.7109375" style="123" customWidth="1"/>
    <col min="14190" max="14190" width="12.7109375" style="123" customWidth="1"/>
    <col min="14191" max="14191" width="0.7109375" style="123" customWidth="1"/>
    <col min="14192" max="14192" width="14.42578125" style="123" bestFit="1" customWidth="1"/>
    <col min="14193" max="14193" width="0.7109375" style="123" customWidth="1"/>
    <col min="14194" max="14194" width="15" style="123" customWidth="1"/>
    <col min="14195" max="14195" width="0.7109375" style="123" customWidth="1"/>
    <col min="14196" max="14196" width="19.42578125" style="123" bestFit="1" customWidth="1"/>
    <col min="14197" max="14197" width="0.7109375" style="123" customWidth="1"/>
    <col min="14198" max="14198" width="12.7109375" style="123" customWidth="1"/>
    <col min="14199" max="14199" width="0.7109375" style="123" customWidth="1"/>
    <col min="14200" max="14200" width="14.28515625" style="123" bestFit="1" customWidth="1"/>
    <col min="14201" max="14201" width="0.7109375" style="123" customWidth="1"/>
    <col min="14202" max="14202" width="14.42578125" style="123" customWidth="1"/>
    <col min="14203" max="14241" width="18.5703125" style="123" customWidth="1"/>
    <col min="14242" max="14437" width="18.5703125" style="123"/>
    <col min="14438" max="14438" width="1.7109375" style="123" customWidth="1"/>
    <col min="14439" max="14439" width="32.28515625" style="123" customWidth="1"/>
    <col min="14440" max="14440" width="6.85546875" style="123" customWidth="1"/>
    <col min="14441" max="14441" width="0.7109375" style="123" customWidth="1"/>
    <col min="14442" max="14442" width="12.7109375" style="123" customWidth="1"/>
    <col min="14443" max="14443" width="0.7109375" style="123" customWidth="1"/>
    <col min="14444" max="14444" width="14.28515625" style="123" bestFit="1" customWidth="1"/>
    <col min="14445" max="14445" width="0.7109375" style="123" customWidth="1"/>
    <col min="14446" max="14446" width="12.7109375" style="123" customWidth="1"/>
    <col min="14447" max="14447" width="0.7109375" style="123" customWidth="1"/>
    <col min="14448" max="14448" width="14.42578125" style="123" bestFit="1" customWidth="1"/>
    <col min="14449" max="14449" width="0.7109375" style="123" customWidth="1"/>
    <col min="14450" max="14450" width="15" style="123" customWidth="1"/>
    <col min="14451" max="14451" width="0.7109375" style="123" customWidth="1"/>
    <col min="14452" max="14452" width="19.42578125" style="123" bestFit="1" customWidth="1"/>
    <col min="14453" max="14453" width="0.7109375" style="123" customWidth="1"/>
    <col min="14454" max="14454" width="12.7109375" style="123" customWidth="1"/>
    <col min="14455" max="14455" width="0.7109375" style="123" customWidth="1"/>
    <col min="14456" max="14456" width="14.28515625" style="123" bestFit="1" customWidth="1"/>
    <col min="14457" max="14457" width="0.7109375" style="123" customWidth="1"/>
    <col min="14458" max="14458" width="14.42578125" style="123" customWidth="1"/>
    <col min="14459" max="14497" width="18.5703125" style="123" customWidth="1"/>
    <col min="14498" max="16384" width="18.5703125" style="123"/>
  </cols>
  <sheetData>
    <row r="1" spans="1:21" ht="16.5" customHeight="1" x14ac:dyDescent="0.5">
      <c r="A1" s="120" t="s">
        <v>0</v>
      </c>
    </row>
    <row r="2" spans="1:21" ht="16.5" customHeight="1" x14ac:dyDescent="0.5">
      <c r="A2" s="146" t="str">
        <f>+'8'!A2</f>
        <v xml:space="preserve">Statement of Changes in Equity (Unaudited) </v>
      </c>
      <c r="C2" s="162"/>
      <c r="D2" s="162"/>
      <c r="E2" s="124"/>
      <c r="F2" s="124"/>
      <c r="G2" s="124"/>
      <c r="H2" s="124"/>
      <c r="I2" s="125"/>
      <c r="J2" s="124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</row>
    <row r="3" spans="1:21" ht="16.5" customHeight="1" x14ac:dyDescent="0.5">
      <c r="A3" s="163" t="str">
        <f>+'8'!A3</f>
        <v>For the three-month period ended 31 March 2020</v>
      </c>
      <c r="B3" s="160"/>
      <c r="C3" s="164"/>
      <c r="D3" s="164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ht="15.95" customHeight="1" x14ac:dyDescent="0.5">
      <c r="A4" s="128"/>
      <c r="C4" s="165"/>
      <c r="D4" s="165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15.95" customHeight="1" x14ac:dyDescent="0.5">
      <c r="A5" s="128"/>
      <c r="C5" s="139"/>
      <c r="D5" s="13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15.95" customHeight="1" x14ac:dyDescent="0.5">
      <c r="A6" s="128"/>
      <c r="C6" s="139"/>
      <c r="D6" s="139"/>
      <c r="E6" s="385" t="s">
        <v>199</v>
      </c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</row>
    <row r="7" spans="1:21" ht="15.95" customHeight="1" x14ac:dyDescent="0.5">
      <c r="A7" s="128"/>
      <c r="C7" s="139"/>
      <c r="D7" s="139"/>
      <c r="E7" s="130"/>
      <c r="F7" s="130"/>
      <c r="G7" s="130"/>
      <c r="H7" s="130"/>
      <c r="I7" s="130"/>
      <c r="J7" s="130"/>
      <c r="K7" s="166"/>
      <c r="L7" s="166"/>
      <c r="M7" s="386" t="s">
        <v>118</v>
      </c>
      <c r="N7" s="386"/>
      <c r="O7" s="386"/>
      <c r="P7" s="386"/>
      <c r="Q7" s="386"/>
      <c r="R7" s="130"/>
      <c r="S7" s="130"/>
      <c r="T7" s="130"/>
      <c r="U7" s="130"/>
    </row>
    <row r="8" spans="1:21" ht="15.95" customHeight="1" x14ac:dyDescent="0.5">
      <c r="A8" s="128"/>
      <c r="C8" s="139"/>
      <c r="D8" s="139"/>
      <c r="E8" s="130"/>
      <c r="F8" s="130"/>
      <c r="G8" s="130"/>
      <c r="H8" s="130"/>
      <c r="I8" s="130"/>
      <c r="J8" s="130"/>
      <c r="K8" s="177"/>
      <c r="L8" s="131"/>
      <c r="M8" s="167"/>
      <c r="N8" s="130"/>
      <c r="O8" s="168" t="s">
        <v>200</v>
      </c>
      <c r="P8" s="166"/>
      <c r="Q8" s="166"/>
      <c r="R8" s="130"/>
      <c r="S8" s="130"/>
      <c r="T8" s="130"/>
      <c r="U8" s="130"/>
    </row>
    <row r="9" spans="1:21" ht="15.95" customHeight="1" x14ac:dyDescent="0.5">
      <c r="A9" s="128"/>
      <c r="C9" s="139"/>
      <c r="D9" s="139"/>
      <c r="E9" s="130"/>
      <c r="F9" s="130"/>
      <c r="G9" s="130"/>
      <c r="H9" s="130"/>
      <c r="I9" s="130"/>
      <c r="J9" s="130"/>
      <c r="K9" s="177"/>
      <c r="L9" s="131"/>
      <c r="M9" s="167"/>
      <c r="N9" s="130"/>
      <c r="O9" s="144" t="s">
        <v>202</v>
      </c>
      <c r="P9" s="169"/>
      <c r="Q9" s="169"/>
      <c r="R9" s="130"/>
      <c r="S9" s="130"/>
      <c r="T9" s="130"/>
      <c r="U9" s="130"/>
    </row>
    <row r="10" spans="1:21" ht="15.95" customHeight="1" x14ac:dyDescent="0.5">
      <c r="A10" s="128"/>
      <c r="C10" s="139"/>
      <c r="D10" s="139"/>
      <c r="E10" s="130"/>
      <c r="F10" s="130"/>
      <c r="G10" s="130"/>
      <c r="H10" s="130"/>
      <c r="I10" s="130"/>
      <c r="J10" s="130"/>
      <c r="K10" s="130"/>
      <c r="L10" s="130"/>
      <c r="M10" s="132" t="s">
        <v>201</v>
      </c>
      <c r="N10" s="130"/>
      <c r="O10" s="133" t="s">
        <v>204</v>
      </c>
      <c r="P10" s="130"/>
      <c r="Q10" s="133" t="s">
        <v>119</v>
      </c>
      <c r="R10" s="130"/>
      <c r="S10" s="134"/>
      <c r="T10" s="130"/>
      <c r="U10" s="134"/>
    </row>
    <row r="11" spans="1:21" s="135" customFormat="1" ht="15.95" customHeight="1" x14ac:dyDescent="0.5">
      <c r="C11" s="170"/>
      <c r="D11" s="170"/>
      <c r="E11" s="124" t="s">
        <v>157</v>
      </c>
      <c r="F11" s="136"/>
      <c r="G11" s="137"/>
      <c r="H11" s="136"/>
      <c r="I11" s="132"/>
      <c r="J11" s="124"/>
      <c r="K11" s="132" t="s">
        <v>117</v>
      </c>
      <c r="L11" s="132"/>
      <c r="M11" s="138" t="s">
        <v>203</v>
      </c>
      <c r="N11" s="132"/>
      <c r="O11" s="133" t="s">
        <v>207</v>
      </c>
      <c r="P11" s="132"/>
      <c r="Q11" s="133" t="s">
        <v>162</v>
      </c>
      <c r="R11" s="132"/>
      <c r="S11" s="133"/>
      <c r="T11" s="132"/>
      <c r="U11" s="133"/>
    </row>
    <row r="12" spans="1:21" s="135" customFormat="1" ht="15.95" customHeight="1" x14ac:dyDescent="0.5">
      <c r="C12" s="170"/>
      <c r="D12" s="170"/>
      <c r="E12" s="124" t="s">
        <v>165</v>
      </c>
      <c r="F12" s="136"/>
      <c r="G12" s="133" t="s">
        <v>166</v>
      </c>
      <c r="H12" s="136"/>
      <c r="I12" s="132" t="s">
        <v>168</v>
      </c>
      <c r="J12" s="124"/>
      <c r="K12" s="131" t="s">
        <v>191</v>
      </c>
      <c r="L12" s="132"/>
      <c r="M12" s="138" t="s">
        <v>205</v>
      </c>
      <c r="N12" s="132"/>
      <c r="O12" s="133" t="s">
        <v>171</v>
      </c>
      <c r="P12" s="132"/>
      <c r="Q12" s="133" t="s">
        <v>192</v>
      </c>
      <c r="R12" s="132"/>
      <c r="S12" s="133" t="s">
        <v>193</v>
      </c>
      <c r="T12" s="132"/>
      <c r="U12" s="133" t="s">
        <v>119</v>
      </c>
    </row>
    <row r="13" spans="1:21" s="135" customFormat="1" ht="15.95" customHeight="1" x14ac:dyDescent="0.5">
      <c r="C13" s="171" t="s">
        <v>47</v>
      </c>
      <c r="D13" s="170"/>
      <c r="E13" s="126" t="s">
        <v>175</v>
      </c>
      <c r="F13" s="136"/>
      <c r="G13" s="140" t="s">
        <v>176</v>
      </c>
      <c r="H13" s="136"/>
      <c r="I13" s="141" t="s">
        <v>178</v>
      </c>
      <c r="J13" s="124"/>
      <c r="K13" s="142" t="s">
        <v>179</v>
      </c>
      <c r="L13" s="132"/>
      <c r="M13" s="143" t="s">
        <v>206</v>
      </c>
      <c r="N13" s="132"/>
      <c r="O13" s="140" t="s">
        <v>182</v>
      </c>
      <c r="P13" s="132"/>
      <c r="Q13" s="144" t="s">
        <v>184</v>
      </c>
      <c r="R13" s="132"/>
      <c r="S13" s="144" t="s">
        <v>194</v>
      </c>
      <c r="T13" s="132"/>
      <c r="U13" s="144" t="s">
        <v>187</v>
      </c>
    </row>
    <row r="14" spans="1:21" s="135" customFormat="1" ht="15.95" customHeight="1" x14ac:dyDescent="0.5">
      <c r="C14" s="139"/>
      <c r="D14" s="170"/>
      <c r="E14" s="124"/>
      <c r="F14" s="136"/>
      <c r="G14" s="124"/>
      <c r="H14" s="136"/>
      <c r="I14" s="145"/>
      <c r="J14" s="136"/>
      <c r="K14" s="145"/>
      <c r="L14" s="124"/>
      <c r="M14" s="145"/>
      <c r="N14" s="132"/>
      <c r="O14" s="145"/>
      <c r="P14" s="132"/>
      <c r="Q14" s="145"/>
      <c r="R14" s="132"/>
      <c r="S14" s="145"/>
      <c r="T14" s="132"/>
      <c r="U14" s="145"/>
    </row>
    <row r="15" spans="1:21" s="148" customFormat="1" ht="15.95" customHeight="1" x14ac:dyDescent="0.5">
      <c r="A15" s="146" t="s">
        <v>208</v>
      </c>
      <c r="B15" s="135"/>
      <c r="C15" s="172"/>
      <c r="D15" s="172"/>
      <c r="E15" s="147">
        <v>4618914</v>
      </c>
      <c r="F15" s="147"/>
      <c r="G15" s="147">
        <v>14988957</v>
      </c>
      <c r="H15" s="147"/>
      <c r="I15" s="147">
        <v>464179</v>
      </c>
      <c r="J15" s="147"/>
      <c r="K15" s="147">
        <v>5250948</v>
      </c>
      <c r="L15" s="147"/>
      <c r="M15" s="147">
        <v>-587398</v>
      </c>
      <c r="N15" s="155"/>
      <c r="O15" s="147">
        <v>3791</v>
      </c>
      <c r="P15" s="147"/>
      <c r="Q15" s="147">
        <f>SUM(M15:O15)</f>
        <v>-583607</v>
      </c>
      <c r="R15" s="147"/>
      <c r="S15" s="147">
        <v>23777900</v>
      </c>
      <c r="T15" s="147"/>
      <c r="U15" s="147">
        <f>SUM(E15:O15,S15)</f>
        <v>48517291</v>
      </c>
    </row>
    <row r="16" spans="1:21" ht="8.1" customHeight="1" x14ac:dyDescent="0.5">
      <c r="A16" s="149"/>
      <c r="C16" s="172"/>
      <c r="D16" s="173"/>
      <c r="E16" s="71"/>
      <c r="F16" s="71"/>
      <c r="G16" s="71"/>
      <c r="H16" s="71"/>
      <c r="I16" s="69"/>
      <c r="J16" s="71"/>
      <c r="K16" s="69"/>
      <c r="L16" s="69"/>
      <c r="M16" s="71"/>
      <c r="N16" s="71"/>
      <c r="O16" s="71"/>
      <c r="P16" s="71"/>
      <c r="Q16" s="71"/>
      <c r="R16" s="71"/>
      <c r="S16" s="71"/>
      <c r="T16" s="71"/>
      <c r="U16" s="71"/>
    </row>
    <row r="17" spans="1:21" ht="15.95" customHeight="1" x14ac:dyDescent="0.5">
      <c r="A17" s="146" t="s">
        <v>188</v>
      </c>
      <c r="C17" s="172"/>
      <c r="D17" s="173"/>
      <c r="E17" s="71"/>
      <c r="F17" s="71"/>
      <c r="G17" s="71"/>
      <c r="H17" s="71"/>
      <c r="I17" s="71"/>
      <c r="J17" s="71"/>
      <c r="K17" s="71"/>
      <c r="L17" s="69"/>
      <c r="M17" s="71"/>
      <c r="N17" s="71"/>
      <c r="O17" s="71"/>
      <c r="P17" s="71"/>
      <c r="Q17" s="71"/>
      <c r="R17" s="71"/>
      <c r="S17" s="71"/>
      <c r="T17" s="71"/>
      <c r="U17" s="71"/>
    </row>
    <row r="18" spans="1:21" s="149" customFormat="1" ht="15.95" customHeight="1" x14ac:dyDescent="0.5">
      <c r="A18" s="149" t="s">
        <v>197</v>
      </c>
      <c r="E18" s="196" t="s">
        <v>12</v>
      </c>
      <c r="G18" s="196" t="s">
        <v>12</v>
      </c>
      <c r="I18" s="196" t="s">
        <v>12</v>
      </c>
      <c r="K18" s="196" t="s">
        <v>12</v>
      </c>
      <c r="M18" s="196" t="s">
        <v>12</v>
      </c>
      <c r="O18" s="196" t="s">
        <v>12</v>
      </c>
      <c r="Q18" s="147">
        <f>SUM(M18:O18)</f>
        <v>0</v>
      </c>
      <c r="S18" s="183">
        <v>9758</v>
      </c>
      <c r="T18" s="183"/>
      <c r="U18" s="183">
        <f>SUM(E18:O18,S18)</f>
        <v>9758</v>
      </c>
    </row>
    <row r="19" spans="1:21" s="148" customFormat="1" ht="15.95" customHeight="1" x14ac:dyDescent="0.5">
      <c r="A19" s="149" t="s">
        <v>215</v>
      </c>
      <c r="B19" s="149"/>
      <c r="C19" s="240">
        <v>22</v>
      </c>
      <c r="D19" s="173"/>
      <c r="E19" s="71" t="s">
        <v>12</v>
      </c>
      <c r="F19" s="71"/>
      <c r="G19" s="71" t="s">
        <v>12</v>
      </c>
      <c r="H19" s="71"/>
      <c r="I19" s="71" t="s">
        <v>12</v>
      </c>
      <c r="J19" s="71"/>
      <c r="K19" s="71">
        <v>-435144</v>
      </c>
      <c r="L19" s="70"/>
      <c r="M19" s="71" t="s">
        <v>12</v>
      </c>
      <c r="N19" s="71"/>
      <c r="O19" s="71" t="s">
        <v>12</v>
      </c>
      <c r="P19" s="71"/>
      <c r="Q19" s="147">
        <f>SUM(M19:O19)</f>
        <v>0</v>
      </c>
      <c r="R19" s="71"/>
      <c r="S19" s="178">
        <v>0</v>
      </c>
      <c r="T19" s="71"/>
      <c r="U19" s="147">
        <f>SUM(E19:O19,S19)</f>
        <v>-435144</v>
      </c>
    </row>
    <row r="20" spans="1:21" s="148" customFormat="1" ht="15.95" customHeight="1" x14ac:dyDescent="0.5">
      <c r="A20" s="150" t="s">
        <v>225</v>
      </c>
      <c r="B20" s="149"/>
      <c r="C20" s="172"/>
      <c r="D20" s="173"/>
      <c r="E20" s="71"/>
      <c r="F20" s="71"/>
      <c r="G20" s="71"/>
      <c r="H20" s="71"/>
      <c r="I20" s="71"/>
      <c r="J20" s="71"/>
      <c r="K20" s="71"/>
      <c r="L20" s="70"/>
      <c r="M20" s="71"/>
      <c r="N20" s="71"/>
      <c r="O20" s="71"/>
      <c r="P20" s="71"/>
      <c r="Q20" s="147"/>
      <c r="R20" s="71"/>
      <c r="S20" s="178"/>
      <c r="T20" s="71"/>
      <c r="U20" s="147"/>
    </row>
    <row r="21" spans="1:21" ht="15.95" customHeight="1" x14ac:dyDescent="0.5">
      <c r="A21" s="150"/>
      <c r="B21" s="123" t="s">
        <v>227</v>
      </c>
      <c r="C21" s="172"/>
      <c r="D21" s="173"/>
      <c r="E21" s="72" t="s">
        <v>12</v>
      </c>
      <c r="F21" s="71"/>
      <c r="G21" s="72" t="s">
        <v>12</v>
      </c>
      <c r="H21" s="71"/>
      <c r="I21" s="72" t="s">
        <v>12</v>
      </c>
      <c r="J21" s="71"/>
      <c r="K21" s="72">
        <v>283837</v>
      </c>
      <c r="L21" s="70"/>
      <c r="M21" s="72" t="s">
        <v>12</v>
      </c>
      <c r="N21" s="71"/>
      <c r="O21" s="72">
        <v>-366</v>
      </c>
      <c r="P21" s="71"/>
      <c r="Q21" s="151">
        <f>SUM(M21:O21)</f>
        <v>-366</v>
      </c>
      <c r="R21" s="71"/>
      <c r="S21" s="72">
        <v>0</v>
      </c>
      <c r="T21" s="71"/>
      <c r="U21" s="151">
        <f>SUM(E21:O21,S21)</f>
        <v>283471</v>
      </c>
    </row>
    <row r="22" spans="1:21" ht="15.95" customHeight="1" x14ac:dyDescent="0.5">
      <c r="A22" s="149"/>
      <c r="C22" s="172"/>
      <c r="D22" s="173"/>
      <c r="E22" s="152"/>
      <c r="F22" s="152"/>
      <c r="G22" s="152"/>
      <c r="H22" s="152"/>
      <c r="I22" s="152"/>
      <c r="J22" s="152"/>
      <c r="K22" s="152"/>
      <c r="L22" s="152"/>
      <c r="M22" s="153"/>
      <c r="N22" s="154"/>
      <c r="O22" s="152"/>
      <c r="P22" s="154"/>
      <c r="Q22" s="152"/>
      <c r="R22" s="154"/>
      <c r="S22" s="71"/>
      <c r="T22" s="154"/>
      <c r="U22" s="71"/>
    </row>
    <row r="23" spans="1:21" ht="15.95" customHeight="1" thickBot="1" x14ac:dyDescent="0.55000000000000004">
      <c r="A23" s="146" t="s">
        <v>198</v>
      </c>
      <c r="C23" s="172"/>
      <c r="D23" s="173"/>
      <c r="E23" s="73">
        <f>SUM(E15:E21)</f>
        <v>4618914</v>
      </c>
      <c r="F23" s="71"/>
      <c r="G23" s="73">
        <f>SUM(G15:G21)</f>
        <v>14988957</v>
      </c>
      <c r="H23" s="71"/>
      <c r="I23" s="73">
        <f>SUM(I15:I21)</f>
        <v>464179</v>
      </c>
      <c r="J23" s="71"/>
      <c r="K23" s="73">
        <f>SUM(K15:K21)</f>
        <v>5099641</v>
      </c>
      <c r="L23" s="71"/>
      <c r="M23" s="73">
        <f>SUM(M15:M21)</f>
        <v>-587398</v>
      </c>
      <c r="N23" s="152"/>
      <c r="O23" s="73">
        <f>SUM(O15:O21)</f>
        <v>3425</v>
      </c>
      <c r="P23" s="71"/>
      <c r="Q23" s="73">
        <f>SUM(Q15:Q21)</f>
        <v>-583973</v>
      </c>
      <c r="R23" s="71"/>
      <c r="S23" s="73">
        <f>SUM(S15:S21)</f>
        <v>23787658</v>
      </c>
      <c r="T23" s="71"/>
      <c r="U23" s="73">
        <f>SUM(U15:U21)</f>
        <v>48375376</v>
      </c>
    </row>
    <row r="24" spans="1:21" ht="15.95" customHeight="1" thickTop="1" x14ac:dyDescent="0.5">
      <c r="A24" s="146"/>
      <c r="C24" s="172"/>
      <c r="D24" s="172"/>
      <c r="E24" s="147"/>
      <c r="F24" s="147"/>
      <c r="G24" s="147"/>
      <c r="H24" s="147"/>
      <c r="I24" s="147"/>
      <c r="J24" s="147"/>
      <c r="K24" s="147"/>
      <c r="L24" s="147"/>
      <c r="M24" s="147"/>
      <c r="N24" s="155"/>
      <c r="O24" s="147"/>
      <c r="P24" s="147"/>
      <c r="Q24" s="147"/>
      <c r="R24" s="147"/>
      <c r="S24" s="147"/>
      <c r="T24" s="147"/>
      <c r="U24" s="147"/>
    </row>
    <row r="25" spans="1:21" s="159" customFormat="1" ht="15.95" customHeight="1" x14ac:dyDescent="0.5">
      <c r="A25" s="156"/>
      <c r="C25" s="174"/>
      <c r="D25" s="174"/>
      <c r="E25" s="157"/>
      <c r="F25" s="157"/>
      <c r="G25" s="157"/>
      <c r="H25" s="157"/>
      <c r="I25" s="157"/>
      <c r="J25" s="157"/>
      <c r="K25" s="157"/>
      <c r="L25" s="157"/>
      <c r="M25" s="157"/>
      <c r="N25" s="158"/>
      <c r="O25" s="157"/>
      <c r="P25" s="157"/>
      <c r="Q25" s="157"/>
      <c r="R25" s="157"/>
      <c r="S25" s="157"/>
      <c r="T25" s="157"/>
      <c r="U25" s="157"/>
    </row>
    <row r="26" spans="1:21" s="159" customFormat="1" ht="15.95" customHeight="1" x14ac:dyDescent="0.5">
      <c r="A26" s="156"/>
      <c r="C26" s="174"/>
      <c r="D26" s="174"/>
      <c r="E26" s="157"/>
      <c r="F26" s="157"/>
      <c r="G26" s="157"/>
      <c r="H26" s="157"/>
      <c r="I26" s="157"/>
      <c r="J26" s="157"/>
      <c r="K26" s="157"/>
      <c r="L26" s="157"/>
      <c r="M26" s="157"/>
      <c r="N26" s="158"/>
      <c r="O26" s="157"/>
      <c r="P26" s="157"/>
      <c r="Q26" s="157"/>
      <c r="R26" s="157"/>
      <c r="S26" s="157"/>
      <c r="T26" s="157"/>
      <c r="U26" s="157"/>
    </row>
    <row r="27" spans="1:21" ht="15.95" customHeight="1" x14ac:dyDescent="0.5">
      <c r="A27" s="146"/>
      <c r="C27" s="172"/>
      <c r="D27" s="172"/>
      <c r="E27" s="147"/>
      <c r="F27" s="147"/>
      <c r="G27" s="147"/>
      <c r="H27" s="147"/>
      <c r="I27" s="147"/>
      <c r="J27" s="147"/>
      <c r="K27" s="147"/>
      <c r="L27" s="147"/>
      <c r="M27" s="147"/>
      <c r="N27" s="155"/>
      <c r="O27" s="147"/>
      <c r="P27" s="147"/>
      <c r="Q27" s="147"/>
      <c r="R27" s="147"/>
      <c r="S27" s="147"/>
      <c r="T27" s="147"/>
      <c r="U27" s="147"/>
    </row>
    <row r="28" spans="1:21" ht="15.95" customHeight="1" x14ac:dyDescent="0.5">
      <c r="A28" s="146"/>
      <c r="C28" s="172"/>
      <c r="D28" s="172"/>
      <c r="E28" s="147"/>
      <c r="F28" s="147"/>
      <c r="G28" s="147"/>
      <c r="H28" s="147"/>
      <c r="I28" s="147"/>
      <c r="J28" s="147"/>
      <c r="K28" s="147"/>
      <c r="L28" s="147"/>
      <c r="M28" s="147"/>
      <c r="N28" s="155"/>
      <c r="O28" s="147"/>
      <c r="P28" s="147"/>
      <c r="Q28" s="147"/>
      <c r="R28" s="147"/>
      <c r="S28" s="147"/>
      <c r="T28" s="147"/>
      <c r="U28" s="147"/>
    </row>
    <row r="29" spans="1:21" ht="15.95" customHeight="1" x14ac:dyDescent="0.5">
      <c r="A29" s="146"/>
      <c r="C29" s="172"/>
      <c r="D29" s="172"/>
      <c r="E29" s="147"/>
      <c r="F29" s="147"/>
      <c r="G29" s="147"/>
      <c r="H29" s="147"/>
      <c r="I29" s="147"/>
      <c r="J29" s="147"/>
      <c r="K29" s="147"/>
      <c r="L29" s="147"/>
      <c r="M29" s="147"/>
      <c r="N29" s="155"/>
      <c r="O29" s="147"/>
      <c r="P29" s="147"/>
      <c r="Q29" s="147"/>
      <c r="R29" s="147"/>
      <c r="S29" s="147"/>
      <c r="T29" s="147"/>
      <c r="U29" s="147"/>
    </row>
    <row r="30" spans="1:21" ht="15.95" customHeight="1" x14ac:dyDescent="0.5">
      <c r="A30" s="146"/>
      <c r="C30" s="172"/>
      <c r="D30" s="172"/>
      <c r="E30" s="147"/>
      <c r="F30" s="147"/>
      <c r="G30" s="147"/>
      <c r="H30" s="147"/>
      <c r="I30" s="147"/>
      <c r="J30" s="147"/>
      <c r="K30" s="147"/>
      <c r="L30" s="147"/>
      <c r="M30" s="147"/>
      <c r="N30" s="155"/>
      <c r="O30" s="147"/>
      <c r="P30" s="147"/>
      <c r="Q30" s="147"/>
      <c r="R30" s="147"/>
      <c r="S30" s="147"/>
      <c r="T30" s="147"/>
      <c r="U30" s="147"/>
    </row>
    <row r="31" spans="1:21" ht="20.25" customHeight="1" x14ac:dyDescent="0.5">
      <c r="A31" s="146"/>
      <c r="C31" s="172"/>
      <c r="D31" s="172"/>
      <c r="E31" s="147"/>
      <c r="F31" s="147"/>
      <c r="G31" s="147"/>
      <c r="H31" s="147"/>
      <c r="I31" s="147"/>
      <c r="J31" s="147"/>
      <c r="K31" s="147"/>
      <c r="L31" s="147"/>
      <c r="M31" s="147"/>
      <c r="N31" s="155"/>
      <c r="O31" s="147"/>
      <c r="P31" s="147"/>
      <c r="Q31" s="147"/>
      <c r="R31" s="147"/>
      <c r="S31" s="147"/>
      <c r="T31" s="147"/>
      <c r="U31" s="147"/>
    </row>
    <row r="32" spans="1:21" ht="15.95" customHeight="1" x14ac:dyDescent="0.5">
      <c r="A32" s="146"/>
      <c r="C32" s="172"/>
      <c r="D32" s="172"/>
      <c r="E32" s="147"/>
      <c r="F32" s="147"/>
      <c r="G32" s="147"/>
      <c r="H32" s="147"/>
      <c r="I32" s="147"/>
      <c r="J32" s="147"/>
      <c r="K32" s="147"/>
      <c r="L32" s="147"/>
      <c r="M32" s="147"/>
      <c r="N32" s="155"/>
      <c r="O32" s="147"/>
      <c r="P32" s="147"/>
      <c r="Q32" s="147"/>
      <c r="R32" s="147"/>
      <c r="S32" s="147"/>
      <c r="T32" s="147"/>
      <c r="U32" s="147"/>
    </row>
    <row r="33" spans="1:21" ht="18.75" customHeight="1" x14ac:dyDescent="0.5">
      <c r="A33" s="146"/>
      <c r="C33" s="172"/>
      <c r="D33" s="172"/>
      <c r="E33" s="147"/>
      <c r="F33" s="147"/>
      <c r="G33" s="147"/>
      <c r="H33" s="147"/>
      <c r="I33" s="147"/>
      <c r="J33" s="147"/>
      <c r="K33" s="147"/>
      <c r="L33" s="147"/>
      <c r="M33" s="147"/>
      <c r="N33" s="155"/>
      <c r="O33" s="147"/>
      <c r="P33" s="147"/>
      <c r="Q33" s="147"/>
      <c r="R33" s="147"/>
      <c r="S33" s="147"/>
      <c r="T33" s="147"/>
      <c r="U33" s="147"/>
    </row>
    <row r="34" spans="1:21" s="122" customFormat="1" ht="21.95" customHeight="1" x14ac:dyDescent="0.5">
      <c r="A34" s="160" t="str">
        <f>+'5-6'!A57:J57</f>
        <v>The accompanying notes are an integral part of these interim financial information.</v>
      </c>
      <c r="B34" s="160"/>
      <c r="C34" s="160"/>
      <c r="D34" s="160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</row>
  </sheetData>
  <mergeCells count="2">
    <mergeCell ref="E6:U6"/>
    <mergeCell ref="M7:Q7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C40C9-4203-4BA4-81FA-D24471D5B2F1}">
  <dimension ref="A1:U34"/>
  <sheetViews>
    <sheetView topLeftCell="A25" zoomScale="95" zoomScaleNormal="95" zoomScaleSheetLayoutView="100" workbookViewId="0">
      <selection activeCell="E41" sqref="E41"/>
    </sheetView>
  </sheetViews>
  <sheetFormatPr defaultColWidth="18.5703125" defaultRowHeight="15.95" customHeight="1" x14ac:dyDescent="0.5"/>
  <cols>
    <col min="1" max="1" width="1.7109375" style="123" customWidth="1"/>
    <col min="2" max="2" width="30" style="123" customWidth="1"/>
    <col min="3" max="3" width="6" style="123" customWidth="1"/>
    <col min="4" max="4" width="0.7109375" style="123" customWidth="1"/>
    <col min="5" max="5" width="10.7109375" style="121" customWidth="1"/>
    <col min="6" max="6" width="0.7109375" style="121" customWidth="1"/>
    <col min="7" max="7" width="10.140625" style="121" customWidth="1"/>
    <col min="8" max="8" width="0.7109375" style="121" customWidth="1"/>
    <col min="9" max="9" width="9.5703125" style="121" customWidth="1"/>
    <col min="10" max="10" width="0.7109375" style="121" customWidth="1"/>
    <col min="11" max="11" width="12.5703125" style="121" customWidth="1"/>
    <col min="12" max="12" width="0.7109375" style="121" customWidth="1"/>
    <col min="13" max="13" width="14.42578125" style="121" customWidth="1"/>
    <col min="14" max="14" width="0.7109375" style="121" customWidth="1"/>
    <col min="15" max="15" width="17" style="121" customWidth="1"/>
    <col min="16" max="16" width="0.7109375" style="121" customWidth="1"/>
    <col min="17" max="17" width="10" style="121" customWidth="1"/>
    <col min="18" max="18" width="0.7109375" style="121" customWidth="1"/>
    <col min="19" max="19" width="10.5703125" style="121" customWidth="1"/>
    <col min="20" max="20" width="0.7109375" style="121" customWidth="1"/>
    <col min="21" max="21" width="11.5703125" style="121" customWidth="1"/>
    <col min="22" max="203" width="18.5703125" style="123"/>
    <col min="204" max="204" width="1.7109375" style="123" customWidth="1"/>
    <col min="205" max="205" width="32.28515625" style="123" customWidth="1"/>
    <col min="206" max="206" width="6.85546875" style="123" customWidth="1"/>
    <col min="207" max="207" width="0.7109375" style="123" customWidth="1"/>
    <col min="208" max="208" width="12.7109375" style="123" customWidth="1"/>
    <col min="209" max="209" width="0.7109375" style="123" customWidth="1"/>
    <col min="210" max="210" width="14.28515625" style="123" bestFit="1" customWidth="1"/>
    <col min="211" max="211" width="0.7109375" style="123" customWidth="1"/>
    <col min="212" max="212" width="12.7109375" style="123" customWidth="1"/>
    <col min="213" max="213" width="0.7109375" style="123" customWidth="1"/>
    <col min="214" max="214" width="14.42578125" style="123" bestFit="1" customWidth="1"/>
    <col min="215" max="215" width="0.7109375" style="123" customWidth="1"/>
    <col min="216" max="216" width="15" style="123" customWidth="1"/>
    <col min="217" max="217" width="0.7109375" style="123" customWidth="1"/>
    <col min="218" max="218" width="19.42578125" style="123" bestFit="1" customWidth="1"/>
    <col min="219" max="219" width="0.7109375" style="123" customWidth="1"/>
    <col min="220" max="220" width="12.7109375" style="123" customWidth="1"/>
    <col min="221" max="221" width="0.7109375" style="123" customWidth="1"/>
    <col min="222" max="222" width="14.28515625" style="123" bestFit="1" customWidth="1"/>
    <col min="223" max="223" width="0.7109375" style="123" customWidth="1"/>
    <col min="224" max="224" width="14.42578125" style="123" customWidth="1"/>
    <col min="225" max="263" width="18.5703125" style="123" customWidth="1"/>
    <col min="264" max="459" width="18.5703125" style="123"/>
    <col min="460" max="460" width="1.7109375" style="123" customWidth="1"/>
    <col min="461" max="461" width="32.28515625" style="123" customWidth="1"/>
    <col min="462" max="462" width="6.85546875" style="123" customWidth="1"/>
    <col min="463" max="463" width="0.7109375" style="123" customWidth="1"/>
    <col min="464" max="464" width="12.7109375" style="123" customWidth="1"/>
    <col min="465" max="465" width="0.7109375" style="123" customWidth="1"/>
    <col min="466" max="466" width="14.28515625" style="123" bestFit="1" customWidth="1"/>
    <col min="467" max="467" width="0.7109375" style="123" customWidth="1"/>
    <col min="468" max="468" width="12.7109375" style="123" customWidth="1"/>
    <col min="469" max="469" width="0.7109375" style="123" customWidth="1"/>
    <col min="470" max="470" width="14.42578125" style="123" bestFit="1" customWidth="1"/>
    <col min="471" max="471" width="0.7109375" style="123" customWidth="1"/>
    <col min="472" max="472" width="15" style="123" customWidth="1"/>
    <col min="473" max="473" width="0.7109375" style="123" customWidth="1"/>
    <col min="474" max="474" width="19.42578125" style="123" bestFit="1" customWidth="1"/>
    <col min="475" max="475" width="0.7109375" style="123" customWidth="1"/>
    <col min="476" max="476" width="12.7109375" style="123" customWidth="1"/>
    <col min="477" max="477" width="0.7109375" style="123" customWidth="1"/>
    <col min="478" max="478" width="14.28515625" style="123" bestFit="1" customWidth="1"/>
    <col min="479" max="479" width="0.7109375" style="123" customWidth="1"/>
    <col min="480" max="480" width="14.42578125" style="123" customWidth="1"/>
    <col min="481" max="519" width="18.5703125" style="123" customWidth="1"/>
    <col min="520" max="715" width="18.5703125" style="123"/>
    <col min="716" max="716" width="1.7109375" style="123" customWidth="1"/>
    <col min="717" max="717" width="32.28515625" style="123" customWidth="1"/>
    <col min="718" max="718" width="6.85546875" style="123" customWidth="1"/>
    <col min="719" max="719" width="0.7109375" style="123" customWidth="1"/>
    <col min="720" max="720" width="12.7109375" style="123" customWidth="1"/>
    <col min="721" max="721" width="0.7109375" style="123" customWidth="1"/>
    <col min="722" max="722" width="14.28515625" style="123" bestFit="1" customWidth="1"/>
    <col min="723" max="723" width="0.7109375" style="123" customWidth="1"/>
    <col min="724" max="724" width="12.7109375" style="123" customWidth="1"/>
    <col min="725" max="725" width="0.7109375" style="123" customWidth="1"/>
    <col min="726" max="726" width="14.42578125" style="123" bestFit="1" customWidth="1"/>
    <col min="727" max="727" width="0.7109375" style="123" customWidth="1"/>
    <col min="728" max="728" width="15" style="123" customWidth="1"/>
    <col min="729" max="729" width="0.7109375" style="123" customWidth="1"/>
    <col min="730" max="730" width="19.42578125" style="123" bestFit="1" customWidth="1"/>
    <col min="731" max="731" width="0.7109375" style="123" customWidth="1"/>
    <col min="732" max="732" width="12.7109375" style="123" customWidth="1"/>
    <col min="733" max="733" width="0.7109375" style="123" customWidth="1"/>
    <col min="734" max="734" width="14.28515625" style="123" bestFit="1" customWidth="1"/>
    <col min="735" max="735" width="0.7109375" style="123" customWidth="1"/>
    <col min="736" max="736" width="14.42578125" style="123" customWidth="1"/>
    <col min="737" max="775" width="18.5703125" style="123" customWidth="1"/>
    <col min="776" max="971" width="18.5703125" style="123"/>
    <col min="972" max="972" width="1.7109375" style="123" customWidth="1"/>
    <col min="973" max="973" width="32.28515625" style="123" customWidth="1"/>
    <col min="974" max="974" width="6.85546875" style="123" customWidth="1"/>
    <col min="975" max="975" width="0.7109375" style="123" customWidth="1"/>
    <col min="976" max="976" width="12.7109375" style="123" customWidth="1"/>
    <col min="977" max="977" width="0.7109375" style="123" customWidth="1"/>
    <col min="978" max="978" width="14.28515625" style="123" bestFit="1" customWidth="1"/>
    <col min="979" max="979" width="0.7109375" style="123" customWidth="1"/>
    <col min="980" max="980" width="12.7109375" style="123" customWidth="1"/>
    <col min="981" max="981" width="0.7109375" style="123" customWidth="1"/>
    <col min="982" max="982" width="14.42578125" style="123" bestFit="1" customWidth="1"/>
    <col min="983" max="983" width="0.7109375" style="123" customWidth="1"/>
    <col min="984" max="984" width="15" style="123" customWidth="1"/>
    <col min="985" max="985" width="0.7109375" style="123" customWidth="1"/>
    <col min="986" max="986" width="19.42578125" style="123" bestFit="1" customWidth="1"/>
    <col min="987" max="987" width="0.7109375" style="123" customWidth="1"/>
    <col min="988" max="988" width="12.7109375" style="123" customWidth="1"/>
    <col min="989" max="989" width="0.7109375" style="123" customWidth="1"/>
    <col min="990" max="990" width="14.28515625" style="123" bestFit="1" customWidth="1"/>
    <col min="991" max="991" width="0.7109375" style="123" customWidth="1"/>
    <col min="992" max="992" width="14.42578125" style="123" customWidth="1"/>
    <col min="993" max="1031" width="18.5703125" style="123" customWidth="1"/>
    <col min="1032" max="1227" width="18.5703125" style="123"/>
    <col min="1228" max="1228" width="1.7109375" style="123" customWidth="1"/>
    <col min="1229" max="1229" width="32.28515625" style="123" customWidth="1"/>
    <col min="1230" max="1230" width="6.85546875" style="123" customWidth="1"/>
    <col min="1231" max="1231" width="0.7109375" style="123" customWidth="1"/>
    <col min="1232" max="1232" width="12.7109375" style="123" customWidth="1"/>
    <col min="1233" max="1233" width="0.7109375" style="123" customWidth="1"/>
    <col min="1234" max="1234" width="14.28515625" style="123" bestFit="1" customWidth="1"/>
    <col min="1235" max="1235" width="0.7109375" style="123" customWidth="1"/>
    <col min="1236" max="1236" width="12.7109375" style="123" customWidth="1"/>
    <col min="1237" max="1237" width="0.7109375" style="123" customWidth="1"/>
    <col min="1238" max="1238" width="14.42578125" style="123" bestFit="1" customWidth="1"/>
    <col min="1239" max="1239" width="0.7109375" style="123" customWidth="1"/>
    <col min="1240" max="1240" width="15" style="123" customWidth="1"/>
    <col min="1241" max="1241" width="0.7109375" style="123" customWidth="1"/>
    <col min="1242" max="1242" width="19.42578125" style="123" bestFit="1" customWidth="1"/>
    <col min="1243" max="1243" width="0.7109375" style="123" customWidth="1"/>
    <col min="1244" max="1244" width="12.7109375" style="123" customWidth="1"/>
    <col min="1245" max="1245" width="0.7109375" style="123" customWidth="1"/>
    <col min="1246" max="1246" width="14.28515625" style="123" bestFit="1" customWidth="1"/>
    <col min="1247" max="1247" width="0.7109375" style="123" customWidth="1"/>
    <col min="1248" max="1248" width="14.42578125" style="123" customWidth="1"/>
    <col min="1249" max="1287" width="18.5703125" style="123" customWidth="1"/>
    <col min="1288" max="1483" width="18.5703125" style="123"/>
    <col min="1484" max="1484" width="1.7109375" style="123" customWidth="1"/>
    <col min="1485" max="1485" width="32.28515625" style="123" customWidth="1"/>
    <col min="1486" max="1486" width="6.85546875" style="123" customWidth="1"/>
    <col min="1487" max="1487" width="0.7109375" style="123" customWidth="1"/>
    <col min="1488" max="1488" width="12.7109375" style="123" customWidth="1"/>
    <col min="1489" max="1489" width="0.7109375" style="123" customWidth="1"/>
    <col min="1490" max="1490" width="14.28515625" style="123" bestFit="1" customWidth="1"/>
    <col min="1491" max="1491" width="0.7109375" style="123" customWidth="1"/>
    <col min="1492" max="1492" width="12.7109375" style="123" customWidth="1"/>
    <col min="1493" max="1493" width="0.7109375" style="123" customWidth="1"/>
    <col min="1494" max="1494" width="14.42578125" style="123" bestFit="1" customWidth="1"/>
    <col min="1495" max="1495" width="0.7109375" style="123" customWidth="1"/>
    <col min="1496" max="1496" width="15" style="123" customWidth="1"/>
    <col min="1497" max="1497" width="0.7109375" style="123" customWidth="1"/>
    <col min="1498" max="1498" width="19.42578125" style="123" bestFit="1" customWidth="1"/>
    <col min="1499" max="1499" width="0.7109375" style="123" customWidth="1"/>
    <col min="1500" max="1500" width="12.7109375" style="123" customWidth="1"/>
    <col min="1501" max="1501" width="0.7109375" style="123" customWidth="1"/>
    <col min="1502" max="1502" width="14.28515625" style="123" bestFit="1" customWidth="1"/>
    <col min="1503" max="1503" width="0.7109375" style="123" customWidth="1"/>
    <col min="1504" max="1504" width="14.42578125" style="123" customWidth="1"/>
    <col min="1505" max="1543" width="18.5703125" style="123" customWidth="1"/>
    <col min="1544" max="1739" width="18.5703125" style="123"/>
    <col min="1740" max="1740" width="1.7109375" style="123" customWidth="1"/>
    <col min="1741" max="1741" width="32.28515625" style="123" customWidth="1"/>
    <col min="1742" max="1742" width="6.85546875" style="123" customWidth="1"/>
    <col min="1743" max="1743" width="0.7109375" style="123" customWidth="1"/>
    <col min="1744" max="1744" width="12.7109375" style="123" customWidth="1"/>
    <col min="1745" max="1745" width="0.7109375" style="123" customWidth="1"/>
    <col min="1746" max="1746" width="14.28515625" style="123" bestFit="1" customWidth="1"/>
    <col min="1747" max="1747" width="0.7109375" style="123" customWidth="1"/>
    <col min="1748" max="1748" width="12.7109375" style="123" customWidth="1"/>
    <col min="1749" max="1749" width="0.7109375" style="123" customWidth="1"/>
    <col min="1750" max="1750" width="14.42578125" style="123" bestFit="1" customWidth="1"/>
    <col min="1751" max="1751" width="0.7109375" style="123" customWidth="1"/>
    <col min="1752" max="1752" width="15" style="123" customWidth="1"/>
    <col min="1753" max="1753" width="0.7109375" style="123" customWidth="1"/>
    <col min="1754" max="1754" width="19.42578125" style="123" bestFit="1" customWidth="1"/>
    <col min="1755" max="1755" width="0.7109375" style="123" customWidth="1"/>
    <col min="1756" max="1756" width="12.7109375" style="123" customWidth="1"/>
    <col min="1757" max="1757" width="0.7109375" style="123" customWidth="1"/>
    <col min="1758" max="1758" width="14.28515625" style="123" bestFit="1" customWidth="1"/>
    <col min="1759" max="1759" width="0.7109375" style="123" customWidth="1"/>
    <col min="1760" max="1760" width="14.42578125" style="123" customWidth="1"/>
    <col min="1761" max="1799" width="18.5703125" style="123" customWidth="1"/>
    <col min="1800" max="1995" width="18.5703125" style="123"/>
    <col min="1996" max="1996" width="1.7109375" style="123" customWidth="1"/>
    <col min="1997" max="1997" width="32.28515625" style="123" customWidth="1"/>
    <col min="1998" max="1998" width="6.85546875" style="123" customWidth="1"/>
    <col min="1999" max="1999" width="0.7109375" style="123" customWidth="1"/>
    <col min="2000" max="2000" width="12.7109375" style="123" customWidth="1"/>
    <col min="2001" max="2001" width="0.7109375" style="123" customWidth="1"/>
    <col min="2002" max="2002" width="14.28515625" style="123" bestFit="1" customWidth="1"/>
    <col min="2003" max="2003" width="0.7109375" style="123" customWidth="1"/>
    <col min="2004" max="2004" width="12.7109375" style="123" customWidth="1"/>
    <col min="2005" max="2005" width="0.7109375" style="123" customWidth="1"/>
    <col min="2006" max="2006" width="14.42578125" style="123" bestFit="1" customWidth="1"/>
    <col min="2007" max="2007" width="0.7109375" style="123" customWidth="1"/>
    <col min="2008" max="2008" width="15" style="123" customWidth="1"/>
    <col min="2009" max="2009" width="0.7109375" style="123" customWidth="1"/>
    <col min="2010" max="2010" width="19.42578125" style="123" bestFit="1" customWidth="1"/>
    <col min="2011" max="2011" width="0.7109375" style="123" customWidth="1"/>
    <col min="2012" max="2012" width="12.7109375" style="123" customWidth="1"/>
    <col min="2013" max="2013" width="0.7109375" style="123" customWidth="1"/>
    <col min="2014" max="2014" width="14.28515625" style="123" bestFit="1" customWidth="1"/>
    <col min="2015" max="2015" width="0.7109375" style="123" customWidth="1"/>
    <col min="2016" max="2016" width="14.42578125" style="123" customWidth="1"/>
    <col min="2017" max="2055" width="18.5703125" style="123" customWidth="1"/>
    <col min="2056" max="2251" width="18.5703125" style="123"/>
    <col min="2252" max="2252" width="1.7109375" style="123" customWidth="1"/>
    <col min="2253" max="2253" width="32.28515625" style="123" customWidth="1"/>
    <col min="2254" max="2254" width="6.85546875" style="123" customWidth="1"/>
    <col min="2255" max="2255" width="0.7109375" style="123" customWidth="1"/>
    <col min="2256" max="2256" width="12.7109375" style="123" customWidth="1"/>
    <col min="2257" max="2257" width="0.7109375" style="123" customWidth="1"/>
    <col min="2258" max="2258" width="14.28515625" style="123" bestFit="1" customWidth="1"/>
    <col min="2259" max="2259" width="0.7109375" style="123" customWidth="1"/>
    <col min="2260" max="2260" width="12.7109375" style="123" customWidth="1"/>
    <col min="2261" max="2261" width="0.7109375" style="123" customWidth="1"/>
    <col min="2262" max="2262" width="14.42578125" style="123" bestFit="1" customWidth="1"/>
    <col min="2263" max="2263" width="0.7109375" style="123" customWidth="1"/>
    <col min="2264" max="2264" width="15" style="123" customWidth="1"/>
    <col min="2265" max="2265" width="0.7109375" style="123" customWidth="1"/>
    <col min="2266" max="2266" width="19.42578125" style="123" bestFit="1" customWidth="1"/>
    <col min="2267" max="2267" width="0.7109375" style="123" customWidth="1"/>
    <col min="2268" max="2268" width="12.7109375" style="123" customWidth="1"/>
    <col min="2269" max="2269" width="0.7109375" style="123" customWidth="1"/>
    <col min="2270" max="2270" width="14.28515625" style="123" bestFit="1" customWidth="1"/>
    <col min="2271" max="2271" width="0.7109375" style="123" customWidth="1"/>
    <col min="2272" max="2272" width="14.42578125" style="123" customWidth="1"/>
    <col min="2273" max="2311" width="18.5703125" style="123" customWidth="1"/>
    <col min="2312" max="2507" width="18.5703125" style="123"/>
    <col min="2508" max="2508" width="1.7109375" style="123" customWidth="1"/>
    <col min="2509" max="2509" width="32.28515625" style="123" customWidth="1"/>
    <col min="2510" max="2510" width="6.85546875" style="123" customWidth="1"/>
    <col min="2511" max="2511" width="0.7109375" style="123" customWidth="1"/>
    <col min="2512" max="2512" width="12.7109375" style="123" customWidth="1"/>
    <col min="2513" max="2513" width="0.7109375" style="123" customWidth="1"/>
    <col min="2514" max="2514" width="14.28515625" style="123" bestFit="1" customWidth="1"/>
    <col min="2515" max="2515" width="0.7109375" style="123" customWidth="1"/>
    <col min="2516" max="2516" width="12.7109375" style="123" customWidth="1"/>
    <col min="2517" max="2517" width="0.7109375" style="123" customWidth="1"/>
    <col min="2518" max="2518" width="14.42578125" style="123" bestFit="1" customWidth="1"/>
    <col min="2519" max="2519" width="0.7109375" style="123" customWidth="1"/>
    <col min="2520" max="2520" width="15" style="123" customWidth="1"/>
    <col min="2521" max="2521" width="0.7109375" style="123" customWidth="1"/>
    <col min="2522" max="2522" width="19.42578125" style="123" bestFit="1" customWidth="1"/>
    <col min="2523" max="2523" width="0.7109375" style="123" customWidth="1"/>
    <col min="2524" max="2524" width="12.7109375" style="123" customWidth="1"/>
    <col min="2525" max="2525" width="0.7109375" style="123" customWidth="1"/>
    <col min="2526" max="2526" width="14.28515625" style="123" bestFit="1" customWidth="1"/>
    <col min="2527" max="2527" width="0.7109375" style="123" customWidth="1"/>
    <col min="2528" max="2528" width="14.42578125" style="123" customWidth="1"/>
    <col min="2529" max="2567" width="18.5703125" style="123" customWidth="1"/>
    <col min="2568" max="2763" width="18.5703125" style="123"/>
    <col min="2764" max="2764" width="1.7109375" style="123" customWidth="1"/>
    <col min="2765" max="2765" width="32.28515625" style="123" customWidth="1"/>
    <col min="2766" max="2766" width="6.85546875" style="123" customWidth="1"/>
    <col min="2767" max="2767" width="0.7109375" style="123" customWidth="1"/>
    <col min="2768" max="2768" width="12.7109375" style="123" customWidth="1"/>
    <col min="2769" max="2769" width="0.7109375" style="123" customWidth="1"/>
    <col min="2770" max="2770" width="14.28515625" style="123" bestFit="1" customWidth="1"/>
    <col min="2771" max="2771" width="0.7109375" style="123" customWidth="1"/>
    <col min="2772" max="2772" width="12.7109375" style="123" customWidth="1"/>
    <col min="2773" max="2773" width="0.7109375" style="123" customWidth="1"/>
    <col min="2774" max="2774" width="14.42578125" style="123" bestFit="1" customWidth="1"/>
    <col min="2775" max="2775" width="0.7109375" style="123" customWidth="1"/>
    <col min="2776" max="2776" width="15" style="123" customWidth="1"/>
    <col min="2777" max="2777" width="0.7109375" style="123" customWidth="1"/>
    <col min="2778" max="2778" width="19.42578125" style="123" bestFit="1" customWidth="1"/>
    <col min="2779" max="2779" width="0.7109375" style="123" customWidth="1"/>
    <col min="2780" max="2780" width="12.7109375" style="123" customWidth="1"/>
    <col min="2781" max="2781" width="0.7109375" style="123" customWidth="1"/>
    <col min="2782" max="2782" width="14.28515625" style="123" bestFit="1" customWidth="1"/>
    <col min="2783" max="2783" width="0.7109375" style="123" customWidth="1"/>
    <col min="2784" max="2784" width="14.42578125" style="123" customWidth="1"/>
    <col min="2785" max="2823" width="18.5703125" style="123" customWidth="1"/>
    <col min="2824" max="3019" width="18.5703125" style="123"/>
    <col min="3020" max="3020" width="1.7109375" style="123" customWidth="1"/>
    <col min="3021" max="3021" width="32.28515625" style="123" customWidth="1"/>
    <col min="3022" max="3022" width="6.85546875" style="123" customWidth="1"/>
    <col min="3023" max="3023" width="0.7109375" style="123" customWidth="1"/>
    <col min="3024" max="3024" width="12.7109375" style="123" customWidth="1"/>
    <col min="3025" max="3025" width="0.7109375" style="123" customWidth="1"/>
    <col min="3026" max="3026" width="14.28515625" style="123" bestFit="1" customWidth="1"/>
    <col min="3027" max="3027" width="0.7109375" style="123" customWidth="1"/>
    <col min="3028" max="3028" width="12.7109375" style="123" customWidth="1"/>
    <col min="3029" max="3029" width="0.7109375" style="123" customWidth="1"/>
    <col min="3030" max="3030" width="14.42578125" style="123" bestFit="1" customWidth="1"/>
    <col min="3031" max="3031" width="0.7109375" style="123" customWidth="1"/>
    <col min="3032" max="3032" width="15" style="123" customWidth="1"/>
    <col min="3033" max="3033" width="0.7109375" style="123" customWidth="1"/>
    <col min="3034" max="3034" width="19.42578125" style="123" bestFit="1" customWidth="1"/>
    <col min="3035" max="3035" width="0.7109375" style="123" customWidth="1"/>
    <col min="3036" max="3036" width="12.7109375" style="123" customWidth="1"/>
    <col min="3037" max="3037" width="0.7109375" style="123" customWidth="1"/>
    <col min="3038" max="3038" width="14.28515625" style="123" bestFit="1" customWidth="1"/>
    <col min="3039" max="3039" width="0.7109375" style="123" customWidth="1"/>
    <col min="3040" max="3040" width="14.42578125" style="123" customWidth="1"/>
    <col min="3041" max="3079" width="18.5703125" style="123" customWidth="1"/>
    <col min="3080" max="3275" width="18.5703125" style="123"/>
    <col min="3276" max="3276" width="1.7109375" style="123" customWidth="1"/>
    <col min="3277" max="3277" width="32.28515625" style="123" customWidth="1"/>
    <col min="3278" max="3278" width="6.85546875" style="123" customWidth="1"/>
    <col min="3279" max="3279" width="0.7109375" style="123" customWidth="1"/>
    <col min="3280" max="3280" width="12.7109375" style="123" customWidth="1"/>
    <col min="3281" max="3281" width="0.7109375" style="123" customWidth="1"/>
    <col min="3282" max="3282" width="14.28515625" style="123" bestFit="1" customWidth="1"/>
    <col min="3283" max="3283" width="0.7109375" style="123" customWidth="1"/>
    <col min="3284" max="3284" width="12.7109375" style="123" customWidth="1"/>
    <col min="3285" max="3285" width="0.7109375" style="123" customWidth="1"/>
    <col min="3286" max="3286" width="14.42578125" style="123" bestFit="1" customWidth="1"/>
    <col min="3287" max="3287" width="0.7109375" style="123" customWidth="1"/>
    <col min="3288" max="3288" width="15" style="123" customWidth="1"/>
    <col min="3289" max="3289" width="0.7109375" style="123" customWidth="1"/>
    <col min="3290" max="3290" width="19.42578125" style="123" bestFit="1" customWidth="1"/>
    <col min="3291" max="3291" width="0.7109375" style="123" customWidth="1"/>
    <col min="3292" max="3292" width="12.7109375" style="123" customWidth="1"/>
    <col min="3293" max="3293" width="0.7109375" style="123" customWidth="1"/>
    <col min="3294" max="3294" width="14.28515625" style="123" bestFit="1" customWidth="1"/>
    <col min="3295" max="3295" width="0.7109375" style="123" customWidth="1"/>
    <col min="3296" max="3296" width="14.42578125" style="123" customWidth="1"/>
    <col min="3297" max="3335" width="18.5703125" style="123" customWidth="1"/>
    <col min="3336" max="3531" width="18.5703125" style="123"/>
    <col min="3532" max="3532" width="1.7109375" style="123" customWidth="1"/>
    <col min="3533" max="3533" width="32.28515625" style="123" customWidth="1"/>
    <col min="3534" max="3534" width="6.85546875" style="123" customWidth="1"/>
    <col min="3535" max="3535" width="0.7109375" style="123" customWidth="1"/>
    <col min="3536" max="3536" width="12.7109375" style="123" customWidth="1"/>
    <col min="3537" max="3537" width="0.7109375" style="123" customWidth="1"/>
    <col min="3538" max="3538" width="14.28515625" style="123" bestFit="1" customWidth="1"/>
    <col min="3539" max="3539" width="0.7109375" style="123" customWidth="1"/>
    <col min="3540" max="3540" width="12.7109375" style="123" customWidth="1"/>
    <col min="3541" max="3541" width="0.7109375" style="123" customWidth="1"/>
    <col min="3542" max="3542" width="14.42578125" style="123" bestFit="1" customWidth="1"/>
    <col min="3543" max="3543" width="0.7109375" style="123" customWidth="1"/>
    <col min="3544" max="3544" width="15" style="123" customWidth="1"/>
    <col min="3545" max="3545" width="0.7109375" style="123" customWidth="1"/>
    <col min="3546" max="3546" width="19.42578125" style="123" bestFit="1" customWidth="1"/>
    <col min="3547" max="3547" width="0.7109375" style="123" customWidth="1"/>
    <col min="3548" max="3548" width="12.7109375" style="123" customWidth="1"/>
    <col min="3549" max="3549" width="0.7109375" style="123" customWidth="1"/>
    <col min="3550" max="3550" width="14.28515625" style="123" bestFit="1" customWidth="1"/>
    <col min="3551" max="3551" width="0.7109375" style="123" customWidth="1"/>
    <col min="3552" max="3552" width="14.42578125" style="123" customWidth="1"/>
    <col min="3553" max="3591" width="18.5703125" style="123" customWidth="1"/>
    <col min="3592" max="3787" width="18.5703125" style="123"/>
    <col min="3788" max="3788" width="1.7109375" style="123" customWidth="1"/>
    <col min="3789" max="3789" width="32.28515625" style="123" customWidth="1"/>
    <col min="3790" max="3790" width="6.85546875" style="123" customWidth="1"/>
    <col min="3791" max="3791" width="0.7109375" style="123" customWidth="1"/>
    <col min="3792" max="3792" width="12.7109375" style="123" customWidth="1"/>
    <col min="3793" max="3793" width="0.7109375" style="123" customWidth="1"/>
    <col min="3794" max="3794" width="14.28515625" style="123" bestFit="1" customWidth="1"/>
    <col min="3795" max="3795" width="0.7109375" style="123" customWidth="1"/>
    <col min="3796" max="3796" width="12.7109375" style="123" customWidth="1"/>
    <col min="3797" max="3797" width="0.7109375" style="123" customWidth="1"/>
    <col min="3798" max="3798" width="14.42578125" style="123" bestFit="1" customWidth="1"/>
    <col min="3799" max="3799" width="0.7109375" style="123" customWidth="1"/>
    <col min="3800" max="3800" width="15" style="123" customWidth="1"/>
    <col min="3801" max="3801" width="0.7109375" style="123" customWidth="1"/>
    <col min="3802" max="3802" width="19.42578125" style="123" bestFit="1" customWidth="1"/>
    <col min="3803" max="3803" width="0.7109375" style="123" customWidth="1"/>
    <col min="3804" max="3804" width="12.7109375" style="123" customWidth="1"/>
    <col min="3805" max="3805" width="0.7109375" style="123" customWidth="1"/>
    <col min="3806" max="3806" width="14.28515625" style="123" bestFit="1" customWidth="1"/>
    <col min="3807" max="3807" width="0.7109375" style="123" customWidth="1"/>
    <col min="3808" max="3808" width="14.42578125" style="123" customWidth="1"/>
    <col min="3809" max="3847" width="18.5703125" style="123" customWidth="1"/>
    <col min="3848" max="4043" width="18.5703125" style="123"/>
    <col min="4044" max="4044" width="1.7109375" style="123" customWidth="1"/>
    <col min="4045" max="4045" width="32.28515625" style="123" customWidth="1"/>
    <col min="4046" max="4046" width="6.85546875" style="123" customWidth="1"/>
    <col min="4047" max="4047" width="0.7109375" style="123" customWidth="1"/>
    <col min="4048" max="4048" width="12.7109375" style="123" customWidth="1"/>
    <col min="4049" max="4049" width="0.7109375" style="123" customWidth="1"/>
    <col min="4050" max="4050" width="14.28515625" style="123" bestFit="1" customWidth="1"/>
    <col min="4051" max="4051" width="0.7109375" style="123" customWidth="1"/>
    <col min="4052" max="4052" width="12.7109375" style="123" customWidth="1"/>
    <col min="4053" max="4053" width="0.7109375" style="123" customWidth="1"/>
    <col min="4054" max="4054" width="14.42578125" style="123" bestFit="1" customWidth="1"/>
    <col min="4055" max="4055" width="0.7109375" style="123" customWidth="1"/>
    <col min="4056" max="4056" width="15" style="123" customWidth="1"/>
    <col min="4057" max="4057" width="0.7109375" style="123" customWidth="1"/>
    <col min="4058" max="4058" width="19.42578125" style="123" bestFit="1" customWidth="1"/>
    <col min="4059" max="4059" width="0.7109375" style="123" customWidth="1"/>
    <col min="4060" max="4060" width="12.7109375" style="123" customWidth="1"/>
    <col min="4061" max="4061" width="0.7109375" style="123" customWidth="1"/>
    <col min="4062" max="4062" width="14.28515625" style="123" bestFit="1" customWidth="1"/>
    <col min="4063" max="4063" width="0.7109375" style="123" customWidth="1"/>
    <col min="4064" max="4064" width="14.42578125" style="123" customWidth="1"/>
    <col min="4065" max="4103" width="18.5703125" style="123" customWidth="1"/>
    <col min="4104" max="4299" width="18.5703125" style="123"/>
    <col min="4300" max="4300" width="1.7109375" style="123" customWidth="1"/>
    <col min="4301" max="4301" width="32.28515625" style="123" customWidth="1"/>
    <col min="4302" max="4302" width="6.85546875" style="123" customWidth="1"/>
    <col min="4303" max="4303" width="0.7109375" style="123" customWidth="1"/>
    <col min="4304" max="4304" width="12.7109375" style="123" customWidth="1"/>
    <col min="4305" max="4305" width="0.7109375" style="123" customWidth="1"/>
    <col min="4306" max="4306" width="14.28515625" style="123" bestFit="1" customWidth="1"/>
    <col min="4307" max="4307" width="0.7109375" style="123" customWidth="1"/>
    <col min="4308" max="4308" width="12.7109375" style="123" customWidth="1"/>
    <col min="4309" max="4309" width="0.7109375" style="123" customWidth="1"/>
    <col min="4310" max="4310" width="14.42578125" style="123" bestFit="1" customWidth="1"/>
    <col min="4311" max="4311" width="0.7109375" style="123" customWidth="1"/>
    <col min="4312" max="4312" width="15" style="123" customWidth="1"/>
    <col min="4313" max="4313" width="0.7109375" style="123" customWidth="1"/>
    <col min="4314" max="4314" width="19.42578125" style="123" bestFit="1" customWidth="1"/>
    <col min="4315" max="4315" width="0.7109375" style="123" customWidth="1"/>
    <col min="4316" max="4316" width="12.7109375" style="123" customWidth="1"/>
    <col min="4317" max="4317" width="0.7109375" style="123" customWidth="1"/>
    <col min="4318" max="4318" width="14.28515625" style="123" bestFit="1" customWidth="1"/>
    <col min="4319" max="4319" width="0.7109375" style="123" customWidth="1"/>
    <col min="4320" max="4320" width="14.42578125" style="123" customWidth="1"/>
    <col min="4321" max="4359" width="18.5703125" style="123" customWidth="1"/>
    <col min="4360" max="4555" width="18.5703125" style="123"/>
    <col min="4556" max="4556" width="1.7109375" style="123" customWidth="1"/>
    <col min="4557" max="4557" width="32.28515625" style="123" customWidth="1"/>
    <col min="4558" max="4558" width="6.85546875" style="123" customWidth="1"/>
    <col min="4559" max="4559" width="0.7109375" style="123" customWidth="1"/>
    <col min="4560" max="4560" width="12.7109375" style="123" customWidth="1"/>
    <col min="4561" max="4561" width="0.7109375" style="123" customWidth="1"/>
    <col min="4562" max="4562" width="14.28515625" style="123" bestFit="1" customWidth="1"/>
    <col min="4563" max="4563" width="0.7109375" style="123" customWidth="1"/>
    <col min="4564" max="4564" width="12.7109375" style="123" customWidth="1"/>
    <col min="4565" max="4565" width="0.7109375" style="123" customWidth="1"/>
    <col min="4566" max="4566" width="14.42578125" style="123" bestFit="1" customWidth="1"/>
    <col min="4567" max="4567" width="0.7109375" style="123" customWidth="1"/>
    <col min="4568" max="4568" width="15" style="123" customWidth="1"/>
    <col min="4569" max="4569" width="0.7109375" style="123" customWidth="1"/>
    <col min="4570" max="4570" width="19.42578125" style="123" bestFit="1" customWidth="1"/>
    <col min="4571" max="4571" width="0.7109375" style="123" customWidth="1"/>
    <col min="4572" max="4572" width="12.7109375" style="123" customWidth="1"/>
    <col min="4573" max="4573" width="0.7109375" style="123" customWidth="1"/>
    <col min="4574" max="4574" width="14.28515625" style="123" bestFit="1" customWidth="1"/>
    <col min="4575" max="4575" width="0.7109375" style="123" customWidth="1"/>
    <col min="4576" max="4576" width="14.42578125" style="123" customWidth="1"/>
    <col min="4577" max="4615" width="18.5703125" style="123" customWidth="1"/>
    <col min="4616" max="4811" width="18.5703125" style="123"/>
    <col min="4812" max="4812" width="1.7109375" style="123" customWidth="1"/>
    <col min="4813" max="4813" width="32.28515625" style="123" customWidth="1"/>
    <col min="4814" max="4814" width="6.85546875" style="123" customWidth="1"/>
    <col min="4815" max="4815" width="0.7109375" style="123" customWidth="1"/>
    <col min="4816" max="4816" width="12.7109375" style="123" customWidth="1"/>
    <col min="4817" max="4817" width="0.7109375" style="123" customWidth="1"/>
    <col min="4818" max="4818" width="14.28515625" style="123" bestFit="1" customWidth="1"/>
    <col min="4819" max="4819" width="0.7109375" style="123" customWidth="1"/>
    <col min="4820" max="4820" width="12.7109375" style="123" customWidth="1"/>
    <col min="4821" max="4821" width="0.7109375" style="123" customWidth="1"/>
    <col min="4822" max="4822" width="14.42578125" style="123" bestFit="1" customWidth="1"/>
    <col min="4823" max="4823" width="0.7109375" style="123" customWidth="1"/>
    <col min="4824" max="4824" width="15" style="123" customWidth="1"/>
    <col min="4825" max="4825" width="0.7109375" style="123" customWidth="1"/>
    <col min="4826" max="4826" width="19.42578125" style="123" bestFit="1" customWidth="1"/>
    <col min="4827" max="4827" width="0.7109375" style="123" customWidth="1"/>
    <col min="4828" max="4828" width="12.7109375" style="123" customWidth="1"/>
    <col min="4829" max="4829" width="0.7109375" style="123" customWidth="1"/>
    <col min="4830" max="4830" width="14.28515625" style="123" bestFit="1" customWidth="1"/>
    <col min="4831" max="4831" width="0.7109375" style="123" customWidth="1"/>
    <col min="4832" max="4832" width="14.42578125" style="123" customWidth="1"/>
    <col min="4833" max="4871" width="18.5703125" style="123" customWidth="1"/>
    <col min="4872" max="5067" width="18.5703125" style="123"/>
    <col min="5068" max="5068" width="1.7109375" style="123" customWidth="1"/>
    <col min="5069" max="5069" width="32.28515625" style="123" customWidth="1"/>
    <col min="5070" max="5070" width="6.85546875" style="123" customWidth="1"/>
    <col min="5071" max="5071" width="0.7109375" style="123" customWidth="1"/>
    <col min="5072" max="5072" width="12.7109375" style="123" customWidth="1"/>
    <col min="5073" max="5073" width="0.7109375" style="123" customWidth="1"/>
    <col min="5074" max="5074" width="14.28515625" style="123" bestFit="1" customWidth="1"/>
    <col min="5075" max="5075" width="0.7109375" style="123" customWidth="1"/>
    <col min="5076" max="5076" width="12.7109375" style="123" customWidth="1"/>
    <col min="5077" max="5077" width="0.7109375" style="123" customWidth="1"/>
    <col min="5078" max="5078" width="14.42578125" style="123" bestFit="1" customWidth="1"/>
    <col min="5079" max="5079" width="0.7109375" style="123" customWidth="1"/>
    <col min="5080" max="5080" width="15" style="123" customWidth="1"/>
    <col min="5081" max="5081" width="0.7109375" style="123" customWidth="1"/>
    <col min="5082" max="5082" width="19.42578125" style="123" bestFit="1" customWidth="1"/>
    <col min="5083" max="5083" width="0.7109375" style="123" customWidth="1"/>
    <col min="5084" max="5084" width="12.7109375" style="123" customWidth="1"/>
    <col min="5085" max="5085" width="0.7109375" style="123" customWidth="1"/>
    <col min="5086" max="5086" width="14.28515625" style="123" bestFit="1" customWidth="1"/>
    <col min="5087" max="5087" width="0.7109375" style="123" customWidth="1"/>
    <col min="5088" max="5088" width="14.42578125" style="123" customWidth="1"/>
    <col min="5089" max="5127" width="18.5703125" style="123" customWidth="1"/>
    <col min="5128" max="5323" width="18.5703125" style="123"/>
    <col min="5324" max="5324" width="1.7109375" style="123" customWidth="1"/>
    <col min="5325" max="5325" width="32.28515625" style="123" customWidth="1"/>
    <col min="5326" max="5326" width="6.85546875" style="123" customWidth="1"/>
    <col min="5327" max="5327" width="0.7109375" style="123" customWidth="1"/>
    <col min="5328" max="5328" width="12.7109375" style="123" customWidth="1"/>
    <col min="5329" max="5329" width="0.7109375" style="123" customWidth="1"/>
    <col min="5330" max="5330" width="14.28515625" style="123" bestFit="1" customWidth="1"/>
    <col min="5331" max="5331" width="0.7109375" style="123" customWidth="1"/>
    <col min="5332" max="5332" width="12.7109375" style="123" customWidth="1"/>
    <col min="5333" max="5333" width="0.7109375" style="123" customWidth="1"/>
    <col min="5334" max="5334" width="14.42578125" style="123" bestFit="1" customWidth="1"/>
    <col min="5335" max="5335" width="0.7109375" style="123" customWidth="1"/>
    <col min="5336" max="5336" width="15" style="123" customWidth="1"/>
    <col min="5337" max="5337" width="0.7109375" style="123" customWidth="1"/>
    <col min="5338" max="5338" width="19.42578125" style="123" bestFit="1" customWidth="1"/>
    <col min="5339" max="5339" width="0.7109375" style="123" customWidth="1"/>
    <col min="5340" max="5340" width="12.7109375" style="123" customWidth="1"/>
    <col min="5341" max="5341" width="0.7109375" style="123" customWidth="1"/>
    <col min="5342" max="5342" width="14.28515625" style="123" bestFit="1" customWidth="1"/>
    <col min="5343" max="5343" width="0.7109375" style="123" customWidth="1"/>
    <col min="5344" max="5344" width="14.42578125" style="123" customWidth="1"/>
    <col min="5345" max="5383" width="18.5703125" style="123" customWidth="1"/>
    <col min="5384" max="5579" width="18.5703125" style="123"/>
    <col min="5580" max="5580" width="1.7109375" style="123" customWidth="1"/>
    <col min="5581" max="5581" width="32.28515625" style="123" customWidth="1"/>
    <col min="5582" max="5582" width="6.85546875" style="123" customWidth="1"/>
    <col min="5583" max="5583" width="0.7109375" style="123" customWidth="1"/>
    <col min="5584" max="5584" width="12.7109375" style="123" customWidth="1"/>
    <col min="5585" max="5585" width="0.7109375" style="123" customWidth="1"/>
    <col min="5586" max="5586" width="14.28515625" style="123" bestFit="1" customWidth="1"/>
    <col min="5587" max="5587" width="0.7109375" style="123" customWidth="1"/>
    <col min="5588" max="5588" width="12.7109375" style="123" customWidth="1"/>
    <col min="5589" max="5589" width="0.7109375" style="123" customWidth="1"/>
    <col min="5590" max="5590" width="14.42578125" style="123" bestFit="1" customWidth="1"/>
    <col min="5591" max="5591" width="0.7109375" style="123" customWidth="1"/>
    <col min="5592" max="5592" width="15" style="123" customWidth="1"/>
    <col min="5593" max="5593" width="0.7109375" style="123" customWidth="1"/>
    <col min="5594" max="5594" width="19.42578125" style="123" bestFit="1" customWidth="1"/>
    <col min="5595" max="5595" width="0.7109375" style="123" customWidth="1"/>
    <col min="5596" max="5596" width="12.7109375" style="123" customWidth="1"/>
    <col min="5597" max="5597" width="0.7109375" style="123" customWidth="1"/>
    <col min="5598" max="5598" width="14.28515625" style="123" bestFit="1" customWidth="1"/>
    <col min="5599" max="5599" width="0.7109375" style="123" customWidth="1"/>
    <col min="5600" max="5600" width="14.42578125" style="123" customWidth="1"/>
    <col min="5601" max="5639" width="18.5703125" style="123" customWidth="1"/>
    <col min="5640" max="5835" width="18.5703125" style="123"/>
    <col min="5836" max="5836" width="1.7109375" style="123" customWidth="1"/>
    <col min="5837" max="5837" width="32.28515625" style="123" customWidth="1"/>
    <col min="5838" max="5838" width="6.85546875" style="123" customWidth="1"/>
    <col min="5839" max="5839" width="0.7109375" style="123" customWidth="1"/>
    <col min="5840" max="5840" width="12.7109375" style="123" customWidth="1"/>
    <col min="5841" max="5841" width="0.7109375" style="123" customWidth="1"/>
    <col min="5842" max="5842" width="14.28515625" style="123" bestFit="1" customWidth="1"/>
    <col min="5843" max="5843" width="0.7109375" style="123" customWidth="1"/>
    <col min="5844" max="5844" width="12.7109375" style="123" customWidth="1"/>
    <col min="5845" max="5845" width="0.7109375" style="123" customWidth="1"/>
    <col min="5846" max="5846" width="14.42578125" style="123" bestFit="1" customWidth="1"/>
    <col min="5847" max="5847" width="0.7109375" style="123" customWidth="1"/>
    <col min="5848" max="5848" width="15" style="123" customWidth="1"/>
    <col min="5849" max="5849" width="0.7109375" style="123" customWidth="1"/>
    <col min="5850" max="5850" width="19.42578125" style="123" bestFit="1" customWidth="1"/>
    <col min="5851" max="5851" width="0.7109375" style="123" customWidth="1"/>
    <col min="5852" max="5852" width="12.7109375" style="123" customWidth="1"/>
    <col min="5853" max="5853" width="0.7109375" style="123" customWidth="1"/>
    <col min="5854" max="5854" width="14.28515625" style="123" bestFit="1" customWidth="1"/>
    <col min="5855" max="5855" width="0.7109375" style="123" customWidth="1"/>
    <col min="5856" max="5856" width="14.42578125" style="123" customWidth="1"/>
    <col min="5857" max="5895" width="18.5703125" style="123" customWidth="1"/>
    <col min="5896" max="6091" width="18.5703125" style="123"/>
    <col min="6092" max="6092" width="1.7109375" style="123" customWidth="1"/>
    <col min="6093" max="6093" width="32.28515625" style="123" customWidth="1"/>
    <col min="6094" max="6094" width="6.85546875" style="123" customWidth="1"/>
    <col min="6095" max="6095" width="0.7109375" style="123" customWidth="1"/>
    <col min="6096" max="6096" width="12.7109375" style="123" customWidth="1"/>
    <col min="6097" max="6097" width="0.7109375" style="123" customWidth="1"/>
    <col min="6098" max="6098" width="14.28515625" style="123" bestFit="1" customWidth="1"/>
    <col min="6099" max="6099" width="0.7109375" style="123" customWidth="1"/>
    <col min="6100" max="6100" width="12.7109375" style="123" customWidth="1"/>
    <col min="6101" max="6101" width="0.7109375" style="123" customWidth="1"/>
    <col min="6102" max="6102" width="14.42578125" style="123" bestFit="1" customWidth="1"/>
    <col min="6103" max="6103" width="0.7109375" style="123" customWidth="1"/>
    <col min="6104" max="6104" width="15" style="123" customWidth="1"/>
    <col min="6105" max="6105" width="0.7109375" style="123" customWidth="1"/>
    <col min="6106" max="6106" width="19.42578125" style="123" bestFit="1" customWidth="1"/>
    <col min="6107" max="6107" width="0.7109375" style="123" customWidth="1"/>
    <col min="6108" max="6108" width="12.7109375" style="123" customWidth="1"/>
    <col min="6109" max="6109" width="0.7109375" style="123" customWidth="1"/>
    <col min="6110" max="6110" width="14.28515625" style="123" bestFit="1" customWidth="1"/>
    <col min="6111" max="6111" width="0.7109375" style="123" customWidth="1"/>
    <col min="6112" max="6112" width="14.42578125" style="123" customWidth="1"/>
    <col min="6113" max="6151" width="18.5703125" style="123" customWidth="1"/>
    <col min="6152" max="6347" width="18.5703125" style="123"/>
    <col min="6348" max="6348" width="1.7109375" style="123" customWidth="1"/>
    <col min="6349" max="6349" width="32.28515625" style="123" customWidth="1"/>
    <col min="6350" max="6350" width="6.85546875" style="123" customWidth="1"/>
    <col min="6351" max="6351" width="0.7109375" style="123" customWidth="1"/>
    <col min="6352" max="6352" width="12.7109375" style="123" customWidth="1"/>
    <col min="6353" max="6353" width="0.7109375" style="123" customWidth="1"/>
    <col min="6354" max="6354" width="14.28515625" style="123" bestFit="1" customWidth="1"/>
    <col min="6355" max="6355" width="0.7109375" style="123" customWidth="1"/>
    <col min="6356" max="6356" width="12.7109375" style="123" customWidth="1"/>
    <col min="6357" max="6357" width="0.7109375" style="123" customWidth="1"/>
    <col min="6358" max="6358" width="14.42578125" style="123" bestFit="1" customWidth="1"/>
    <col min="6359" max="6359" width="0.7109375" style="123" customWidth="1"/>
    <col min="6360" max="6360" width="15" style="123" customWidth="1"/>
    <col min="6361" max="6361" width="0.7109375" style="123" customWidth="1"/>
    <col min="6362" max="6362" width="19.42578125" style="123" bestFit="1" customWidth="1"/>
    <col min="6363" max="6363" width="0.7109375" style="123" customWidth="1"/>
    <col min="6364" max="6364" width="12.7109375" style="123" customWidth="1"/>
    <col min="6365" max="6365" width="0.7109375" style="123" customWidth="1"/>
    <col min="6366" max="6366" width="14.28515625" style="123" bestFit="1" customWidth="1"/>
    <col min="6367" max="6367" width="0.7109375" style="123" customWidth="1"/>
    <col min="6368" max="6368" width="14.42578125" style="123" customWidth="1"/>
    <col min="6369" max="6407" width="18.5703125" style="123" customWidth="1"/>
    <col min="6408" max="6603" width="18.5703125" style="123"/>
    <col min="6604" max="6604" width="1.7109375" style="123" customWidth="1"/>
    <col min="6605" max="6605" width="32.28515625" style="123" customWidth="1"/>
    <col min="6606" max="6606" width="6.85546875" style="123" customWidth="1"/>
    <col min="6607" max="6607" width="0.7109375" style="123" customWidth="1"/>
    <col min="6608" max="6608" width="12.7109375" style="123" customWidth="1"/>
    <col min="6609" max="6609" width="0.7109375" style="123" customWidth="1"/>
    <col min="6610" max="6610" width="14.28515625" style="123" bestFit="1" customWidth="1"/>
    <col min="6611" max="6611" width="0.7109375" style="123" customWidth="1"/>
    <col min="6612" max="6612" width="12.7109375" style="123" customWidth="1"/>
    <col min="6613" max="6613" width="0.7109375" style="123" customWidth="1"/>
    <col min="6614" max="6614" width="14.42578125" style="123" bestFit="1" customWidth="1"/>
    <col min="6615" max="6615" width="0.7109375" style="123" customWidth="1"/>
    <col min="6616" max="6616" width="15" style="123" customWidth="1"/>
    <col min="6617" max="6617" width="0.7109375" style="123" customWidth="1"/>
    <col min="6618" max="6618" width="19.42578125" style="123" bestFit="1" customWidth="1"/>
    <col min="6619" max="6619" width="0.7109375" style="123" customWidth="1"/>
    <col min="6620" max="6620" width="12.7109375" style="123" customWidth="1"/>
    <col min="6621" max="6621" width="0.7109375" style="123" customWidth="1"/>
    <col min="6622" max="6622" width="14.28515625" style="123" bestFit="1" customWidth="1"/>
    <col min="6623" max="6623" width="0.7109375" style="123" customWidth="1"/>
    <col min="6624" max="6624" width="14.42578125" style="123" customWidth="1"/>
    <col min="6625" max="6663" width="18.5703125" style="123" customWidth="1"/>
    <col min="6664" max="6859" width="18.5703125" style="123"/>
    <col min="6860" max="6860" width="1.7109375" style="123" customWidth="1"/>
    <col min="6861" max="6861" width="32.28515625" style="123" customWidth="1"/>
    <col min="6862" max="6862" width="6.85546875" style="123" customWidth="1"/>
    <col min="6863" max="6863" width="0.7109375" style="123" customWidth="1"/>
    <col min="6864" max="6864" width="12.7109375" style="123" customWidth="1"/>
    <col min="6865" max="6865" width="0.7109375" style="123" customWidth="1"/>
    <col min="6866" max="6866" width="14.28515625" style="123" bestFit="1" customWidth="1"/>
    <col min="6867" max="6867" width="0.7109375" style="123" customWidth="1"/>
    <col min="6868" max="6868" width="12.7109375" style="123" customWidth="1"/>
    <col min="6869" max="6869" width="0.7109375" style="123" customWidth="1"/>
    <col min="6870" max="6870" width="14.42578125" style="123" bestFit="1" customWidth="1"/>
    <col min="6871" max="6871" width="0.7109375" style="123" customWidth="1"/>
    <col min="6872" max="6872" width="15" style="123" customWidth="1"/>
    <col min="6873" max="6873" width="0.7109375" style="123" customWidth="1"/>
    <col min="6874" max="6874" width="19.42578125" style="123" bestFit="1" customWidth="1"/>
    <col min="6875" max="6875" width="0.7109375" style="123" customWidth="1"/>
    <col min="6876" max="6876" width="12.7109375" style="123" customWidth="1"/>
    <col min="6877" max="6877" width="0.7109375" style="123" customWidth="1"/>
    <col min="6878" max="6878" width="14.28515625" style="123" bestFit="1" customWidth="1"/>
    <col min="6879" max="6879" width="0.7109375" style="123" customWidth="1"/>
    <col min="6880" max="6880" width="14.42578125" style="123" customWidth="1"/>
    <col min="6881" max="6919" width="18.5703125" style="123" customWidth="1"/>
    <col min="6920" max="7115" width="18.5703125" style="123"/>
    <col min="7116" max="7116" width="1.7109375" style="123" customWidth="1"/>
    <col min="7117" max="7117" width="32.28515625" style="123" customWidth="1"/>
    <col min="7118" max="7118" width="6.85546875" style="123" customWidth="1"/>
    <col min="7119" max="7119" width="0.7109375" style="123" customWidth="1"/>
    <col min="7120" max="7120" width="12.7109375" style="123" customWidth="1"/>
    <col min="7121" max="7121" width="0.7109375" style="123" customWidth="1"/>
    <col min="7122" max="7122" width="14.28515625" style="123" bestFit="1" customWidth="1"/>
    <col min="7123" max="7123" width="0.7109375" style="123" customWidth="1"/>
    <col min="7124" max="7124" width="12.7109375" style="123" customWidth="1"/>
    <col min="7125" max="7125" width="0.7109375" style="123" customWidth="1"/>
    <col min="7126" max="7126" width="14.42578125" style="123" bestFit="1" customWidth="1"/>
    <col min="7127" max="7127" width="0.7109375" style="123" customWidth="1"/>
    <col min="7128" max="7128" width="15" style="123" customWidth="1"/>
    <col min="7129" max="7129" width="0.7109375" style="123" customWidth="1"/>
    <col min="7130" max="7130" width="19.42578125" style="123" bestFit="1" customWidth="1"/>
    <col min="7131" max="7131" width="0.7109375" style="123" customWidth="1"/>
    <col min="7132" max="7132" width="12.7109375" style="123" customWidth="1"/>
    <col min="7133" max="7133" width="0.7109375" style="123" customWidth="1"/>
    <col min="7134" max="7134" width="14.28515625" style="123" bestFit="1" customWidth="1"/>
    <col min="7135" max="7135" width="0.7109375" style="123" customWidth="1"/>
    <col min="7136" max="7136" width="14.42578125" style="123" customWidth="1"/>
    <col min="7137" max="7175" width="18.5703125" style="123" customWidth="1"/>
    <col min="7176" max="7371" width="18.5703125" style="123"/>
    <col min="7372" max="7372" width="1.7109375" style="123" customWidth="1"/>
    <col min="7373" max="7373" width="32.28515625" style="123" customWidth="1"/>
    <col min="7374" max="7374" width="6.85546875" style="123" customWidth="1"/>
    <col min="7375" max="7375" width="0.7109375" style="123" customWidth="1"/>
    <col min="7376" max="7376" width="12.7109375" style="123" customWidth="1"/>
    <col min="7377" max="7377" width="0.7109375" style="123" customWidth="1"/>
    <col min="7378" max="7378" width="14.28515625" style="123" bestFit="1" customWidth="1"/>
    <col min="7379" max="7379" width="0.7109375" style="123" customWidth="1"/>
    <col min="7380" max="7380" width="12.7109375" style="123" customWidth="1"/>
    <col min="7381" max="7381" width="0.7109375" style="123" customWidth="1"/>
    <col min="7382" max="7382" width="14.42578125" style="123" bestFit="1" customWidth="1"/>
    <col min="7383" max="7383" width="0.7109375" style="123" customWidth="1"/>
    <col min="7384" max="7384" width="15" style="123" customWidth="1"/>
    <col min="7385" max="7385" width="0.7109375" style="123" customWidth="1"/>
    <col min="7386" max="7386" width="19.42578125" style="123" bestFit="1" customWidth="1"/>
    <col min="7387" max="7387" width="0.7109375" style="123" customWidth="1"/>
    <col min="7388" max="7388" width="12.7109375" style="123" customWidth="1"/>
    <col min="7389" max="7389" width="0.7109375" style="123" customWidth="1"/>
    <col min="7390" max="7390" width="14.28515625" style="123" bestFit="1" customWidth="1"/>
    <col min="7391" max="7391" width="0.7109375" style="123" customWidth="1"/>
    <col min="7392" max="7392" width="14.42578125" style="123" customWidth="1"/>
    <col min="7393" max="7431" width="18.5703125" style="123" customWidth="1"/>
    <col min="7432" max="7627" width="18.5703125" style="123"/>
    <col min="7628" max="7628" width="1.7109375" style="123" customWidth="1"/>
    <col min="7629" max="7629" width="32.28515625" style="123" customWidth="1"/>
    <col min="7630" max="7630" width="6.85546875" style="123" customWidth="1"/>
    <col min="7631" max="7631" width="0.7109375" style="123" customWidth="1"/>
    <col min="7632" max="7632" width="12.7109375" style="123" customWidth="1"/>
    <col min="7633" max="7633" width="0.7109375" style="123" customWidth="1"/>
    <col min="7634" max="7634" width="14.28515625" style="123" bestFit="1" customWidth="1"/>
    <col min="7635" max="7635" width="0.7109375" style="123" customWidth="1"/>
    <col min="7636" max="7636" width="12.7109375" style="123" customWidth="1"/>
    <col min="7637" max="7637" width="0.7109375" style="123" customWidth="1"/>
    <col min="7638" max="7638" width="14.42578125" style="123" bestFit="1" customWidth="1"/>
    <col min="7639" max="7639" width="0.7109375" style="123" customWidth="1"/>
    <col min="7640" max="7640" width="15" style="123" customWidth="1"/>
    <col min="7641" max="7641" width="0.7109375" style="123" customWidth="1"/>
    <col min="7642" max="7642" width="19.42578125" style="123" bestFit="1" customWidth="1"/>
    <col min="7643" max="7643" width="0.7109375" style="123" customWidth="1"/>
    <col min="7644" max="7644" width="12.7109375" style="123" customWidth="1"/>
    <col min="7645" max="7645" width="0.7109375" style="123" customWidth="1"/>
    <col min="7646" max="7646" width="14.28515625" style="123" bestFit="1" customWidth="1"/>
    <col min="7647" max="7647" width="0.7109375" style="123" customWidth="1"/>
    <col min="7648" max="7648" width="14.42578125" style="123" customWidth="1"/>
    <col min="7649" max="7687" width="18.5703125" style="123" customWidth="1"/>
    <col min="7688" max="7883" width="18.5703125" style="123"/>
    <col min="7884" max="7884" width="1.7109375" style="123" customWidth="1"/>
    <col min="7885" max="7885" width="32.28515625" style="123" customWidth="1"/>
    <col min="7886" max="7886" width="6.85546875" style="123" customWidth="1"/>
    <col min="7887" max="7887" width="0.7109375" style="123" customWidth="1"/>
    <col min="7888" max="7888" width="12.7109375" style="123" customWidth="1"/>
    <col min="7889" max="7889" width="0.7109375" style="123" customWidth="1"/>
    <col min="7890" max="7890" width="14.28515625" style="123" bestFit="1" customWidth="1"/>
    <col min="7891" max="7891" width="0.7109375" style="123" customWidth="1"/>
    <col min="7892" max="7892" width="12.7109375" style="123" customWidth="1"/>
    <col min="7893" max="7893" width="0.7109375" style="123" customWidth="1"/>
    <col min="7894" max="7894" width="14.42578125" style="123" bestFit="1" customWidth="1"/>
    <col min="7895" max="7895" width="0.7109375" style="123" customWidth="1"/>
    <col min="7896" max="7896" width="15" style="123" customWidth="1"/>
    <col min="7897" max="7897" width="0.7109375" style="123" customWidth="1"/>
    <col min="7898" max="7898" width="19.42578125" style="123" bestFit="1" customWidth="1"/>
    <col min="7899" max="7899" width="0.7109375" style="123" customWidth="1"/>
    <col min="7900" max="7900" width="12.7109375" style="123" customWidth="1"/>
    <col min="7901" max="7901" width="0.7109375" style="123" customWidth="1"/>
    <col min="7902" max="7902" width="14.28515625" style="123" bestFit="1" customWidth="1"/>
    <col min="7903" max="7903" width="0.7109375" style="123" customWidth="1"/>
    <col min="7904" max="7904" width="14.42578125" style="123" customWidth="1"/>
    <col min="7905" max="7943" width="18.5703125" style="123" customWidth="1"/>
    <col min="7944" max="8139" width="18.5703125" style="123"/>
    <col min="8140" max="8140" width="1.7109375" style="123" customWidth="1"/>
    <col min="8141" max="8141" width="32.28515625" style="123" customWidth="1"/>
    <col min="8142" max="8142" width="6.85546875" style="123" customWidth="1"/>
    <col min="8143" max="8143" width="0.7109375" style="123" customWidth="1"/>
    <col min="8144" max="8144" width="12.7109375" style="123" customWidth="1"/>
    <col min="8145" max="8145" width="0.7109375" style="123" customWidth="1"/>
    <col min="8146" max="8146" width="14.28515625" style="123" bestFit="1" customWidth="1"/>
    <col min="8147" max="8147" width="0.7109375" style="123" customWidth="1"/>
    <col min="8148" max="8148" width="12.7109375" style="123" customWidth="1"/>
    <col min="8149" max="8149" width="0.7109375" style="123" customWidth="1"/>
    <col min="8150" max="8150" width="14.42578125" style="123" bestFit="1" customWidth="1"/>
    <col min="8151" max="8151" width="0.7109375" style="123" customWidth="1"/>
    <col min="8152" max="8152" width="15" style="123" customWidth="1"/>
    <col min="8153" max="8153" width="0.7109375" style="123" customWidth="1"/>
    <col min="8154" max="8154" width="19.42578125" style="123" bestFit="1" customWidth="1"/>
    <col min="8155" max="8155" width="0.7109375" style="123" customWidth="1"/>
    <col min="8156" max="8156" width="12.7109375" style="123" customWidth="1"/>
    <col min="8157" max="8157" width="0.7109375" style="123" customWidth="1"/>
    <col min="8158" max="8158" width="14.28515625" style="123" bestFit="1" customWidth="1"/>
    <col min="8159" max="8159" width="0.7109375" style="123" customWidth="1"/>
    <col min="8160" max="8160" width="14.42578125" style="123" customWidth="1"/>
    <col min="8161" max="8199" width="18.5703125" style="123" customWidth="1"/>
    <col min="8200" max="8395" width="18.5703125" style="123"/>
    <col min="8396" max="8396" width="1.7109375" style="123" customWidth="1"/>
    <col min="8397" max="8397" width="32.28515625" style="123" customWidth="1"/>
    <col min="8398" max="8398" width="6.85546875" style="123" customWidth="1"/>
    <col min="8399" max="8399" width="0.7109375" style="123" customWidth="1"/>
    <col min="8400" max="8400" width="12.7109375" style="123" customWidth="1"/>
    <col min="8401" max="8401" width="0.7109375" style="123" customWidth="1"/>
    <col min="8402" max="8402" width="14.28515625" style="123" bestFit="1" customWidth="1"/>
    <col min="8403" max="8403" width="0.7109375" style="123" customWidth="1"/>
    <col min="8404" max="8404" width="12.7109375" style="123" customWidth="1"/>
    <col min="8405" max="8405" width="0.7109375" style="123" customWidth="1"/>
    <col min="8406" max="8406" width="14.42578125" style="123" bestFit="1" customWidth="1"/>
    <col min="8407" max="8407" width="0.7109375" style="123" customWidth="1"/>
    <col min="8408" max="8408" width="15" style="123" customWidth="1"/>
    <col min="8409" max="8409" width="0.7109375" style="123" customWidth="1"/>
    <col min="8410" max="8410" width="19.42578125" style="123" bestFit="1" customWidth="1"/>
    <col min="8411" max="8411" width="0.7109375" style="123" customWidth="1"/>
    <col min="8412" max="8412" width="12.7109375" style="123" customWidth="1"/>
    <col min="8413" max="8413" width="0.7109375" style="123" customWidth="1"/>
    <col min="8414" max="8414" width="14.28515625" style="123" bestFit="1" customWidth="1"/>
    <col min="8415" max="8415" width="0.7109375" style="123" customWidth="1"/>
    <col min="8416" max="8416" width="14.42578125" style="123" customWidth="1"/>
    <col min="8417" max="8455" width="18.5703125" style="123" customWidth="1"/>
    <col min="8456" max="8651" width="18.5703125" style="123"/>
    <col min="8652" max="8652" width="1.7109375" style="123" customWidth="1"/>
    <col min="8653" max="8653" width="32.28515625" style="123" customWidth="1"/>
    <col min="8654" max="8654" width="6.85546875" style="123" customWidth="1"/>
    <col min="8655" max="8655" width="0.7109375" style="123" customWidth="1"/>
    <col min="8656" max="8656" width="12.7109375" style="123" customWidth="1"/>
    <col min="8657" max="8657" width="0.7109375" style="123" customWidth="1"/>
    <col min="8658" max="8658" width="14.28515625" style="123" bestFit="1" customWidth="1"/>
    <col min="8659" max="8659" width="0.7109375" style="123" customWidth="1"/>
    <col min="8660" max="8660" width="12.7109375" style="123" customWidth="1"/>
    <col min="8661" max="8661" width="0.7109375" style="123" customWidth="1"/>
    <col min="8662" max="8662" width="14.42578125" style="123" bestFit="1" customWidth="1"/>
    <col min="8663" max="8663" width="0.7109375" style="123" customWidth="1"/>
    <col min="8664" max="8664" width="15" style="123" customWidth="1"/>
    <col min="8665" max="8665" width="0.7109375" style="123" customWidth="1"/>
    <col min="8666" max="8666" width="19.42578125" style="123" bestFit="1" customWidth="1"/>
    <col min="8667" max="8667" width="0.7109375" style="123" customWidth="1"/>
    <col min="8668" max="8668" width="12.7109375" style="123" customWidth="1"/>
    <col min="8669" max="8669" width="0.7109375" style="123" customWidth="1"/>
    <col min="8670" max="8670" width="14.28515625" style="123" bestFit="1" customWidth="1"/>
    <col min="8671" max="8671" width="0.7109375" style="123" customWidth="1"/>
    <col min="8672" max="8672" width="14.42578125" style="123" customWidth="1"/>
    <col min="8673" max="8711" width="18.5703125" style="123" customWidth="1"/>
    <col min="8712" max="8907" width="18.5703125" style="123"/>
    <col min="8908" max="8908" width="1.7109375" style="123" customWidth="1"/>
    <col min="8909" max="8909" width="32.28515625" style="123" customWidth="1"/>
    <col min="8910" max="8910" width="6.85546875" style="123" customWidth="1"/>
    <col min="8911" max="8911" width="0.7109375" style="123" customWidth="1"/>
    <col min="8912" max="8912" width="12.7109375" style="123" customWidth="1"/>
    <col min="8913" max="8913" width="0.7109375" style="123" customWidth="1"/>
    <col min="8914" max="8914" width="14.28515625" style="123" bestFit="1" customWidth="1"/>
    <col min="8915" max="8915" width="0.7109375" style="123" customWidth="1"/>
    <col min="8916" max="8916" width="12.7109375" style="123" customWidth="1"/>
    <col min="8917" max="8917" width="0.7109375" style="123" customWidth="1"/>
    <col min="8918" max="8918" width="14.42578125" style="123" bestFit="1" customWidth="1"/>
    <col min="8919" max="8919" width="0.7109375" style="123" customWidth="1"/>
    <col min="8920" max="8920" width="15" style="123" customWidth="1"/>
    <col min="8921" max="8921" width="0.7109375" style="123" customWidth="1"/>
    <col min="8922" max="8922" width="19.42578125" style="123" bestFit="1" customWidth="1"/>
    <col min="8923" max="8923" width="0.7109375" style="123" customWidth="1"/>
    <col min="8924" max="8924" width="12.7109375" style="123" customWidth="1"/>
    <col min="8925" max="8925" width="0.7109375" style="123" customWidth="1"/>
    <col min="8926" max="8926" width="14.28515625" style="123" bestFit="1" customWidth="1"/>
    <col min="8927" max="8927" width="0.7109375" style="123" customWidth="1"/>
    <col min="8928" max="8928" width="14.42578125" style="123" customWidth="1"/>
    <col min="8929" max="8967" width="18.5703125" style="123" customWidth="1"/>
    <col min="8968" max="9163" width="18.5703125" style="123"/>
    <col min="9164" max="9164" width="1.7109375" style="123" customWidth="1"/>
    <col min="9165" max="9165" width="32.28515625" style="123" customWidth="1"/>
    <col min="9166" max="9166" width="6.85546875" style="123" customWidth="1"/>
    <col min="9167" max="9167" width="0.7109375" style="123" customWidth="1"/>
    <col min="9168" max="9168" width="12.7109375" style="123" customWidth="1"/>
    <col min="9169" max="9169" width="0.7109375" style="123" customWidth="1"/>
    <col min="9170" max="9170" width="14.28515625" style="123" bestFit="1" customWidth="1"/>
    <col min="9171" max="9171" width="0.7109375" style="123" customWidth="1"/>
    <col min="9172" max="9172" width="12.7109375" style="123" customWidth="1"/>
    <col min="9173" max="9173" width="0.7109375" style="123" customWidth="1"/>
    <col min="9174" max="9174" width="14.42578125" style="123" bestFit="1" customWidth="1"/>
    <col min="9175" max="9175" width="0.7109375" style="123" customWidth="1"/>
    <col min="9176" max="9176" width="15" style="123" customWidth="1"/>
    <col min="9177" max="9177" width="0.7109375" style="123" customWidth="1"/>
    <col min="9178" max="9178" width="19.42578125" style="123" bestFit="1" customWidth="1"/>
    <col min="9179" max="9179" width="0.7109375" style="123" customWidth="1"/>
    <col min="9180" max="9180" width="12.7109375" style="123" customWidth="1"/>
    <col min="9181" max="9181" width="0.7109375" style="123" customWidth="1"/>
    <col min="9182" max="9182" width="14.28515625" style="123" bestFit="1" customWidth="1"/>
    <col min="9183" max="9183" width="0.7109375" style="123" customWidth="1"/>
    <col min="9184" max="9184" width="14.42578125" style="123" customWidth="1"/>
    <col min="9185" max="9223" width="18.5703125" style="123" customWidth="1"/>
    <col min="9224" max="9419" width="18.5703125" style="123"/>
    <col min="9420" max="9420" width="1.7109375" style="123" customWidth="1"/>
    <col min="9421" max="9421" width="32.28515625" style="123" customWidth="1"/>
    <col min="9422" max="9422" width="6.85546875" style="123" customWidth="1"/>
    <col min="9423" max="9423" width="0.7109375" style="123" customWidth="1"/>
    <col min="9424" max="9424" width="12.7109375" style="123" customWidth="1"/>
    <col min="9425" max="9425" width="0.7109375" style="123" customWidth="1"/>
    <col min="9426" max="9426" width="14.28515625" style="123" bestFit="1" customWidth="1"/>
    <col min="9427" max="9427" width="0.7109375" style="123" customWidth="1"/>
    <col min="9428" max="9428" width="12.7109375" style="123" customWidth="1"/>
    <col min="9429" max="9429" width="0.7109375" style="123" customWidth="1"/>
    <col min="9430" max="9430" width="14.42578125" style="123" bestFit="1" customWidth="1"/>
    <col min="9431" max="9431" width="0.7109375" style="123" customWidth="1"/>
    <col min="9432" max="9432" width="15" style="123" customWidth="1"/>
    <col min="9433" max="9433" width="0.7109375" style="123" customWidth="1"/>
    <col min="9434" max="9434" width="19.42578125" style="123" bestFit="1" customWidth="1"/>
    <col min="9435" max="9435" width="0.7109375" style="123" customWidth="1"/>
    <col min="9436" max="9436" width="12.7109375" style="123" customWidth="1"/>
    <col min="9437" max="9437" width="0.7109375" style="123" customWidth="1"/>
    <col min="9438" max="9438" width="14.28515625" style="123" bestFit="1" customWidth="1"/>
    <col min="9439" max="9439" width="0.7109375" style="123" customWidth="1"/>
    <col min="9440" max="9440" width="14.42578125" style="123" customWidth="1"/>
    <col min="9441" max="9479" width="18.5703125" style="123" customWidth="1"/>
    <col min="9480" max="9675" width="18.5703125" style="123"/>
    <col min="9676" max="9676" width="1.7109375" style="123" customWidth="1"/>
    <col min="9677" max="9677" width="32.28515625" style="123" customWidth="1"/>
    <col min="9678" max="9678" width="6.85546875" style="123" customWidth="1"/>
    <col min="9679" max="9679" width="0.7109375" style="123" customWidth="1"/>
    <col min="9680" max="9680" width="12.7109375" style="123" customWidth="1"/>
    <col min="9681" max="9681" width="0.7109375" style="123" customWidth="1"/>
    <col min="9682" max="9682" width="14.28515625" style="123" bestFit="1" customWidth="1"/>
    <col min="9683" max="9683" width="0.7109375" style="123" customWidth="1"/>
    <col min="9684" max="9684" width="12.7109375" style="123" customWidth="1"/>
    <col min="9685" max="9685" width="0.7109375" style="123" customWidth="1"/>
    <col min="9686" max="9686" width="14.42578125" style="123" bestFit="1" customWidth="1"/>
    <col min="9687" max="9687" width="0.7109375" style="123" customWidth="1"/>
    <col min="9688" max="9688" width="15" style="123" customWidth="1"/>
    <col min="9689" max="9689" width="0.7109375" style="123" customWidth="1"/>
    <col min="9690" max="9690" width="19.42578125" style="123" bestFit="1" customWidth="1"/>
    <col min="9691" max="9691" width="0.7109375" style="123" customWidth="1"/>
    <col min="9692" max="9692" width="12.7109375" style="123" customWidth="1"/>
    <col min="9693" max="9693" width="0.7109375" style="123" customWidth="1"/>
    <col min="9694" max="9694" width="14.28515625" style="123" bestFit="1" customWidth="1"/>
    <col min="9695" max="9695" width="0.7109375" style="123" customWidth="1"/>
    <col min="9696" max="9696" width="14.42578125" style="123" customWidth="1"/>
    <col min="9697" max="9735" width="18.5703125" style="123" customWidth="1"/>
    <col min="9736" max="9931" width="18.5703125" style="123"/>
    <col min="9932" max="9932" width="1.7109375" style="123" customWidth="1"/>
    <col min="9933" max="9933" width="32.28515625" style="123" customWidth="1"/>
    <col min="9934" max="9934" width="6.85546875" style="123" customWidth="1"/>
    <col min="9935" max="9935" width="0.7109375" style="123" customWidth="1"/>
    <col min="9936" max="9936" width="12.7109375" style="123" customWidth="1"/>
    <col min="9937" max="9937" width="0.7109375" style="123" customWidth="1"/>
    <col min="9938" max="9938" width="14.28515625" style="123" bestFit="1" customWidth="1"/>
    <col min="9939" max="9939" width="0.7109375" style="123" customWidth="1"/>
    <col min="9940" max="9940" width="12.7109375" style="123" customWidth="1"/>
    <col min="9941" max="9941" width="0.7109375" style="123" customWidth="1"/>
    <col min="9942" max="9942" width="14.42578125" style="123" bestFit="1" customWidth="1"/>
    <col min="9943" max="9943" width="0.7109375" style="123" customWidth="1"/>
    <col min="9944" max="9944" width="15" style="123" customWidth="1"/>
    <col min="9945" max="9945" width="0.7109375" style="123" customWidth="1"/>
    <col min="9946" max="9946" width="19.42578125" style="123" bestFit="1" customWidth="1"/>
    <col min="9947" max="9947" width="0.7109375" style="123" customWidth="1"/>
    <col min="9948" max="9948" width="12.7109375" style="123" customWidth="1"/>
    <col min="9949" max="9949" width="0.7109375" style="123" customWidth="1"/>
    <col min="9950" max="9950" width="14.28515625" style="123" bestFit="1" customWidth="1"/>
    <col min="9951" max="9951" width="0.7109375" style="123" customWidth="1"/>
    <col min="9952" max="9952" width="14.42578125" style="123" customWidth="1"/>
    <col min="9953" max="9991" width="18.5703125" style="123" customWidth="1"/>
    <col min="9992" max="10187" width="18.5703125" style="123"/>
    <col min="10188" max="10188" width="1.7109375" style="123" customWidth="1"/>
    <col min="10189" max="10189" width="32.28515625" style="123" customWidth="1"/>
    <col min="10190" max="10190" width="6.85546875" style="123" customWidth="1"/>
    <col min="10191" max="10191" width="0.7109375" style="123" customWidth="1"/>
    <col min="10192" max="10192" width="12.7109375" style="123" customWidth="1"/>
    <col min="10193" max="10193" width="0.7109375" style="123" customWidth="1"/>
    <col min="10194" max="10194" width="14.28515625" style="123" bestFit="1" customWidth="1"/>
    <col min="10195" max="10195" width="0.7109375" style="123" customWidth="1"/>
    <col min="10196" max="10196" width="12.7109375" style="123" customWidth="1"/>
    <col min="10197" max="10197" width="0.7109375" style="123" customWidth="1"/>
    <col min="10198" max="10198" width="14.42578125" style="123" bestFit="1" customWidth="1"/>
    <col min="10199" max="10199" width="0.7109375" style="123" customWidth="1"/>
    <col min="10200" max="10200" width="15" style="123" customWidth="1"/>
    <col min="10201" max="10201" width="0.7109375" style="123" customWidth="1"/>
    <col min="10202" max="10202" width="19.42578125" style="123" bestFit="1" customWidth="1"/>
    <col min="10203" max="10203" width="0.7109375" style="123" customWidth="1"/>
    <col min="10204" max="10204" width="12.7109375" style="123" customWidth="1"/>
    <col min="10205" max="10205" width="0.7109375" style="123" customWidth="1"/>
    <col min="10206" max="10206" width="14.28515625" style="123" bestFit="1" customWidth="1"/>
    <col min="10207" max="10207" width="0.7109375" style="123" customWidth="1"/>
    <col min="10208" max="10208" width="14.42578125" style="123" customWidth="1"/>
    <col min="10209" max="10247" width="18.5703125" style="123" customWidth="1"/>
    <col min="10248" max="10443" width="18.5703125" style="123"/>
    <col min="10444" max="10444" width="1.7109375" style="123" customWidth="1"/>
    <col min="10445" max="10445" width="32.28515625" style="123" customWidth="1"/>
    <col min="10446" max="10446" width="6.85546875" style="123" customWidth="1"/>
    <col min="10447" max="10447" width="0.7109375" style="123" customWidth="1"/>
    <col min="10448" max="10448" width="12.7109375" style="123" customWidth="1"/>
    <col min="10449" max="10449" width="0.7109375" style="123" customWidth="1"/>
    <col min="10450" max="10450" width="14.28515625" style="123" bestFit="1" customWidth="1"/>
    <col min="10451" max="10451" width="0.7109375" style="123" customWidth="1"/>
    <col min="10452" max="10452" width="12.7109375" style="123" customWidth="1"/>
    <col min="10453" max="10453" width="0.7109375" style="123" customWidth="1"/>
    <col min="10454" max="10454" width="14.42578125" style="123" bestFit="1" customWidth="1"/>
    <col min="10455" max="10455" width="0.7109375" style="123" customWidth="1"/>
    <col min="10456" max="10456" width="15" style="123" customWidth="1"/>
    <col min="10457" max="10457" width="0.7109375" style="123" customWidth="1"/>
    <col min="10458" max="10458" width="19.42578125" style="123" bestFit="1" customWidth="1"/>
    <col min="10459" max="10459" width="0.7109375" style="123" customWidth="1"/>
    <col min="10460" max="10460" width="12.7109375" style="123" customWidth="1"/>
    <col min="10461" max="10461" width="0.7109375" style="123" customWidth="1"/>
    <col min="10462" max="10462" width="14.28515625" style="123" bestFit="1" customWidth="1"/>
    <col min="10463" max="10463" width="0.7109375" style="123" customWidth="1"/>
    <col min="10464" max="10464" width="14.42578125" style="123" customWidth="1"/>
    <col min="10465" max="10503" width="18.5703125" style="123" customWidth="1"/>
    <col min="10504" max="10699" width="18.5703125" style="123"/>
    <col min="10700" max="10700" width="1.7109375" style="123" customWidth="1"/>
    <col min="10701" max="10701" width="32.28515625" style="123" customWidth="1"/>
    <col min="10702" max="10702" width="6.85546875" style="123" customWidth="1"/>
    <col min="10703" max="10703" width="0.7109375" style="123" customWidth="1"/>
    <col min="10704" max="10704" width="12.7109375" style="123" customWidth="1"/>
    <col min="10705" max="10705" width="0.7109375" style="123" customWidth="1"/>
    <col min="10706" max="10706" width="14.28515625" style="123" bestFit="1" customWidth="1"/>
    <col min="10707" max="10707" width="0.7109375" style="123" customWidth="1"/>
    <col min="10708" max="10708" width="12.7109375" style="123" customWidth="1"/>
    <col min="10709" max="10709" width="0.7109375" style="123" customWidth="1"/>
    <col min="10710" max="10710" width="14.42578125" style="123" bestFit="1" customWidth="1"/>
    <col min="10711" max="10711" width="0.7109375" style="123" customWidth="1"/>
    <col min="10712" max="10712" width="15" style="123" customWidth="1"/>
    <col min="10713" max="10713" width="0.7109375" style="123" customWidth="1"/>
    <col min="10714" max="10714" width="19.42578125" style="123" bestFit="1" customWidth="1"/>
    <col min="10715" max="10715" width="0.7109375" style="123" customWidth="1"/>
    <col min="10716" max="10716" width="12.7109375" style="123" customWidth="1"/>
    <col min="10717" max="10717" width="0.7109375" style="123" customWidth="1"/>
    <col min="10718" max="10718" width="14.28515625" style="123" bestFit="1" customWidth="1"/>
    <col min="10719" max="10719" width="0.7109375" style="123" customWidth="1"/>
    <col min="10720" max="10720" width="14.42578125" style="123" customWidth="1"/>
    <col min="10721" max="10759" width="18.5703125" style="123" customWidth="1"/>
    <col min="10760" max="10955" width="18.5703125" style="123"/>
    <col min="10956" max="10956" width="1.7109375" style="123" customWidth="1"/>
    <col min="10957" max="10957" width="32.28515625" style="123" customWidth="1"/>
    <col min="10958" max="10958" width="6.85546875" style="123" customWidth="1"/>
    <col min="10959" max="10959" width="0.7109375" style="123" customWidth="1"/>
    <col min="10960" max="10960" width="12.7109375" style="123" customWidth="1"/>
    <col min="10961" max="10961" width="0.7109375" style="123" customWidth="1"/>
    <col min="10962" max="10962" width="14.28515625" style="123" bestFit="1" customWidth="1"/>
    <col min="10963" max="10963" width="0.7109375" style="123" customWidth="1"/>
    <col min="10964" max="10964" width="12.7109375" style="123" customWidth="1"/>
    <col min="10965" max="10965" width="0.7109375" style="123" customWidth="1"/>
    <col min="10966" max="10966" width="14.42578125" style="123" bestFit="1" customWidth="1"/>
    <col min="10967" max="10967" width="0.7109375" style="123" customWidth="1"/>
    <col min="10968" max="10968" width="15" style="123" customWidth="1"/>
    <col min="10969" max="10969" width="0.7109375" style="123" customWidth="1"/>
    <col min="10970" max="10970" width="19.42578125" style="123" bestFit="1" customWidth="1"/>
    <col min="10971" max="10971" width="0.7109375" style="123" customWidth="1"/>
    <col min="10972" max="10972" width="12.7109375" style="123" customWidth="1"/>
    <col min="10973" max="10973" width="0.7109375" style="123" customWidth="1"/>
    <col min="10974" max="10974" width="14.28515625" style="123" bestFit="1" customWidth="1"/>
    <col min="10975" max="10975" width="0.7109375" style="123" customWidth="1"/>
    <col min="10976" max="10976" width="14.42578125" style="123" customWidth="1"/>
    <col min="10977" max="11015" width="18.5703125" style="123" customWidth="1"/>
    <col min="11016" max="11211" width="18.5703125" style="123"/>
    <col min="11212" max="11212" width="1.7109375" style="123" customWidth="1"/>
    <col min="11213" max="11213" width="32.28515625" style="123" customWidth="1"/>
    <col min="11214" max="11214" width="6.85546875" style="123" customWidth="1"/>
    <col min="11215" max="11215" width="0.7109375" style="123" customWidth="1"/>
    <col min="11216" max="11216" width="12.7109375" style="123" customWidth="1"/>
    <col min="11217" max="11217" width="0.7109375" style="123" customWidth="1"/>
    <col min="11218" max="11218" width="14.28515625" style="123" bestFit="1" customWidth="1"/>
    <col min="11219" max="11219" width="0.7109375" style="123" customWidth="1"/>
    <col min="11220" max="11220" width="12.7109375" style="123" customWidth="1"/>
    <col min="11221" max="11221" width="0.7109375" style="123" customWidth="1"/>
    <col min="11222" max="11222" width="14.42578125" style="123" bestFit="1" customWidth="1"/>
    <col min="11223" max="11223" width="0.7109375" style="123" customWidth="1"/>
    <col min="11224" max="11224" width="15" style="123" customWidth="1"/>
    <col min="11225" max="11225" width="0.7109375" style="123" customWidth="1"/>
    <col min="11226" max="11226" width="19.42578125" style="123" bestFit="1" customWidth="1"/>
    <col min="11227" max="11227" width="0.7109375" style="123" customWidth="1"/>
    <col min="11228" max="11228" width="12.7109375" style="123" customWidth="1"/>
    <col min="11229" max="11229" width="0.7109375" style="123" customWidth="1"/>
    <col min="11230" max="11230" width="14.28515625" style="123" bestFit="1" customWidth="1"/>
    <col min="11231" max="11231" width="0.7109375" style="123" customWidth="1"/>
    <col min="11232" max="11232" width="14.42578125" style="123" customWidth="1"/>
    <col min="11233" max="11271" width="18.5703125" style="123" customWidth="1"/>
    <col min="11272" max="11467" width="18.5703125" style="123"/>
    <col min="11468" max="11468" width="1.7109375" style="123" customWidth="1"/>
    <col min="11469" max="11469" width="32.28515625" style="123" customWidth="1"/>
    <col min="11470" max="11470" width="6.85546875" style="123" customWidth="1"/>
    <col min="11471" max="11471" width="0.7109375" style="123" customWidth="1"/>
    <col min="11472" max="11472" width="12.7109375" style="123" customWidth="1"/>
    <col min="11473" max="11473" width="0.7109375" style="123" customWidth="1"/>
    <col min="11474" max="11474" width="14.28515625" style="123" bestFit="1" customWidth="1"/>
    <col min="11475" max="11475" width="0.7109375" style="123" customWidth="1"/>
    <col min="11476" max="11476" width="12.7109375" style="123" customWidth="1"/>
    <col min="11477" max="11477" width="0.7109375" style="123" customWidth="1"/>
    <col min="11478" max="11478" width="14.42578125" style="123" bestFit="1" customWidth="1"/>
    <col min="11479" max="11479" width="0.7109375" style="123" customWidth="1"/>
    <col min="11480" max="11480" width="15" style="123" customWidth="1"/>
    <col min="11481" max="11481" width="0.7109375" style="123" customWidth="1"/>
    <col min="11482" max="11482" width="19.42578125" style="123" bestFit="1" customWidth="1"/>
    <col min="11483" max="11483" width="0.7109375" style="123" customWidth="1"/>
    <col min="11484" max="11484" width="12.7109375" style="123" customWidth="1"/>
    <col min="11485" max="11485" width="0.7109375" style="123" customWidth="1"/>
    <col min="11486" max="11486" width="14.28515625" style="123" bestFit="1" customWidth="1"/>
    <col min="11487" max="11487" width="0.7109375" style="123" customWidth="1"/>
    <col min="11488" max="11488" width="14.42578125" style="123" customWidth="1"/>
    <col min="11489" max="11527" width="18.5703125" style="123" customWidth="1"/>
    <col min="11528" max="11723" width="18.5703125" style="123"/>
    <col min="11724" max="11724" width="1.7109375" style="123" customWidth="1"/>
    <col min="11725" max="11725" width="32.28515625" style="123" customWidth="1"/>
    <col min="11726" max="11726" width="6.85546875" style="123" customWidth="1"/>
    <col min="11727" max="11727" width="0.7109375" style="123" customWidth="1"/>
    <col min="11728" max="11728" width="12.7109375" style="123" customWidth="1"/>
    <col min="11729" max="11729" width="0.7109375" style="123" customWidth="1"/>
    <col min="11730" max="11730" width="14.28515625" style="123" bestFit="1" customWidth="1"/>
    <col min="11731" max="11731" width="0.7109375" style="123" customWidth="1"/>
    <col min="11732" max="11732" width="12.7109375" style="123" customWidth="1"/>
    <col min="11733" max="11733" width="0.7109375" style="123" customWidth="1"/>
    <col min="11734" max="11734" width="14.42578125" style="123" bestFit="1" customWidth="1"/>
    <col min="11735" max="11735" width="0.7109375" style="123" customWidth="1"/>
    <col min="11736" max="11736" width="15" style="123" customWidth="1"/>
    <col min="11737" max="11737" width="0.7109375" style="123" customWidth="1"/>
    <col min="11738" max="11738" width="19.42578125" style="123" bestFit="1" customWidth="1"/>
    <col min="11739" max="11739" width="0.7109375" style="123" customWidth="1"/>
    <col min="11740" max="11740" width="12.7109375" style="123" customWidth="1"/>
    <col min="11741" max="11741" width="0.7109375" style="123" customWidth="1"/>
    <col min="11742" max="11742" width="14.28515625" style="123" bestFit="1" customWidth="1"/>
    <col min="11743" max="11743" width="0.7109375" style="123" customWidth="1"/>
    <col min="11744" max="11744" width="14.42578125" style="123" customWidth="1"/>
    <col min="11745" max="11783" width="18.5703125" style="123" customWidth="1"/>
    <col min="11784" max="11979" width="18.5703125" style="123"/>
    <col min="11980" max="11980" width="1.7109375" style="123" customWidth="1"/>
    <col min="11981" max="11981" width="32.28515625" style="123" customWidth="1"/>
    <col min="11982" max="11982" width="6.85546875" style="123" customWidth="1"/>
    <col min="11983" max="11983" width="0.7109375" style="123" customWidth="1"/>
    <col min="11984" max="11984" width="12.7109375" style="123" customWidth="1"/>
    <col min="11985" max="11985" width="0.7109375" style="123" customWidth="1"/>
    <col min="11986" max="11986" width="14.28515625" style="123" bestFit="1" customWidth="1"/>
    <col min="11987" max="11987" width="0.7109375" style="123" customWidth="1"/>
    <col min="11988" max="11988" width="12.7109375" style="123" customWidth="1"/>
    <col min="11989" max="11989" width="0.7109375" style="123" customWidth="1"/>
    <col min="11990" max="11990" width="14.42578125" style="123" bestFit="1" customWidth="1"/>
    <col min="11991" max="11991" width="0.7109375" style="123" customWidth="1"/>
    <col min="11992" max="11992" width="15" style="123" customWidth="1"/>
    <col min="11993" max="11993" width="0.7109375" style="123" customWidth="1"/>
    <col min="11994" max="11994" width="19.42578125" style="123" bestFit="1" customWidth="1"/>
    <col min="11995" max="11995" width="0.7109375" style="123" customWidth="1"/>
    <col min="11996" max="11996" width="12.7109375" style="123" customWidth="1"/>
    <col min="11997" max="11997" width="0.7109375" style="123" customWidth="1"/>
    <col min="11998" max="11998" width="14.28515625" style="123" bestFit="1" customWidth="1"/>
    <col min="11999" max="11999" width="0.7109375" style="123" customWidth="1"/>
    <col min="12000" max="12000" width="14.42578125" style="123" customWidth="1"/>
    <col min="12001" max="12039" width="18.5703125" style="123" customWidth="1"/>
    <col min="12040" max="12235" width="18.5703125" style="123"/>
    <col min="12236" max="12236" width="1.7109375" style="123" customWidth="1"/>
    <col min="12237" max="12237" width="32.28515625" style="123" customWidth="1"/>
    <col min="12238" max="12238" width="6.85546875" style="123" customWidth="1"/>
    <col min="12239" max="12239" width="0.7109375" style="123" customWidth="1"/>
    <col min="12240" max="12240" width="12.7109375" style="123" customWidth="1"/>
    <col min="12241" max="12241" width="0.7109375" style="123" customWidth="1"/>
    <col min="12242" max="12242" width="14.28515625" style="123" bestFit="1" customWidth="1"/>
    <col min="12243" max="12243" width="0.7109375" style="123" customWidth="1"/>
    <col min="12244" max="12244" width="12.7109375" style="123" customWidth="1"/>
    <col min="12245" max="12245" width="0.7109375" style="123" customWidth="1"/>
    <col min="12246" max="12246" width="14.42578125" style="123" bestFit="1" customWidth="1"/>
    <col min="12247" max="12247" width="0.7109375" style="123" customWidth="1"/>
    <col min="12248" max="12248" width="15" style="123" customWidth="1"/>
    <col min="12249" max="12249" width="0.7109375" style="123" customWidth="1"/>
    <col min="12250" max="12250" width="19.42578125" style="123" bestFit="1" customWidth="1"/>
    <col min="12251" max="12251" width="0.7109375" style="123" customWidth="1"/>
    <col min="12252" max="12252" width="12.7109375" style="123" customWidth="1"/>
    <col min="12253" max="12253" width="0.7109375" style="123" customWidth="1"/>
    <col min="12254" max="12254" width="14.28515625" style="123" bestFit="1" customWidth="1"/>
    <col min="12255" max="12255" width="0.7109375" style="123" customWidth="1"/>
    <col min="12256" max="12256" width="14.42578125" style="123" customWidth="1"/>
    <col min="12257" max="12295" width="18.5703125" style="123" customWidth="1"/>
    <col min="12296" max="12491" width="18.5703125" style="123"/>
    <col min="12492" max="12492" width="1.7109375" style="123" customWidth="1"/>
    <col min="12493" max="12493" width="32.28515625" style="123" customWidth="1"/>
    <col min="12494" max="12494" width="6.85546875" style="123" customWidth="1"/>
    <col min="12495" max="12495" width="0.7109375" style="123" customWidth="1"/>
    <col min="12496" max="12496" width="12.7109375" style="123" customWidth="1"/>
    <col min="12497" max="12497" width="0.7109375" style="123" customWidth="1"/>
    <col min="12498" max="12498" width="14.28515625" style="123" bestFit="1" customWidth="1"/>
    <col min="12499" max="12499" width="0.7109375" style="123" customWidth="1"/>
    <col min="12500" max="12500" width="12.7109375" style="123" customWidth="1"/>
    <col min="12501" max="12501" width="0.7109375" style="123" customWidth="1"/>
    <col min="12502" max="12502" width="14.42578125" style="123" bestFit="1" customWidth="1"/>
    <col min="12503" max="12503" width="0.7109375" style="123" customWidth="1"/>
    <col min="12504" max="12504" width="15" style="123" customWidth="1"/>
    <col min="12505" max="12505" width="0.7109375" style="123" customWidth="1"/>
    <col min="12506" max="12506" width="19.42578125" style="123" bestFit="1" customWidth="1"/>
    <col min="12507" max="12507" width="0.7109375" style="123" customWidth="1"/>
    <col min="12508" max="12508" width="12.7109375" style="123" customWidth="1"/>
    <col min="12509" max="12509" width="0.7109375" style="123" customWidth="1"/>
    <col min="12510" max="12510" width="14.28515625" style="123" bestFit="1" customWidth="1"/>
    <col min="12511" max="12511" width="0.7109375" style="123" customWidth="1"/>
    <col min="12512" max="12512" width="14.42578125" style="123" customWidth="1"/>
    <col min="12513" max="12551" width="18.5703125" style="123" customWidth="1"/>
    <col min="12552" max="12747" width="18.5703125" style="123"/>
    <col min="12748" max="12748" width="1.7109375" style="123" customWidth="1"/>
    <col min="12749" max="12749" width="32.28515625" style="123" customWidth="1"/>
    <col min="12750" max="12750" width="6.85546875" style="123" customWidth="1"/>
    <col min="12751" max="12751" width="0.7109375" style="123" customWidth="1"/>
    <col min="12752" max="12752" width="12.7109375" style="123" customWidth="1"/>
    <col min="12753" max="12753" width="0.7109375" style="123" customWidth="1"/>
    <col min="12754" max="12754" width="14.28515625" style="123" bestFit="1" customWidth="1"/>
    <col min="12755" max="12755" width="0.7109375" style="123" customWidth="1"/>
    <col min="12756" max="12756" width="12.7109375" style="123" customWidth="1"/>
    <col min="12757" max="12757" width="0.7109375" style="123" customWidth="1"/>
    <col min="12758" max="12758" width="14.42578125" style="123" bestFit="1" customWidth="1"/>
    <col min="12759" max="12759" width="0.7109375" style="123" customWidth="1"/>
    <col min="12760" max="12760" width="15" style="123" customWidth="1"/>
    <col min="12761" max="12761" width="0.7109375" style="123" customWidth="1"/>
    <col min="12762" max="12762" width="19.42578125" style="123" bestFit="1" customWidth="1"/>
    <col min="12763" max="12763" width="0.7109375" style="123" customWidth="1"/>
    <col min="12764" max="12764" width="12.7109375" style="123" customWidth="1"/>
    <col min="12765" max="12765" width="0.7109375" style="123" customWidth="1"/>
    <col min="12766" max="12766" width="14.28515625" style="123" bestFit="1" customWidth="1"/>
    <col min="12767" max="12767" width="0.7109375" style="123" customWidth="1"/>
    <col min="12768" max="12768" width="14.42578125" style="123" customWidth="1"/>
    <col min="12769" max="12807" width="18.5703125" style="123" customWidth="1"/>
    <col min="12808" max="13003" width="18.5703125" style="123"/>
    <col min="13004" max="13004" width="1.7109375" style="123" customWidth="1"/>
    <col min="13005" max="13005" width="32.28515625" style="123" customWidth="1"/>
    <col min="13006" max="13006" width="6.85546875" style="123" customWidth="1"/>
    <col min="13007" max="13007" width="0.7109375" style="123" customWidth="1"/>
    <col min="13008" max="13008" width="12.7109375" style="123" customWidth="1"/>
    <col min="13009" max="13009" width="0.7109375" style="123" customWidth="1"/>
    <col min="13010" max="13010" width="14.28515625" style="123" bestFit="1" customWidth="1"/>
    <col min="13011" max="13011" width="0.7109375" style="123" customWidth="1"/>
    <col min="13012" max="13012" width="12.7109375" style="123" customWidth="1"/>
    <col min="13013" max="13013" width="0.7109375" style="123" customWidth="1"/>
    <col min="13014" max="13014" width="14.42578125" style="123" bestFit="1" customWidth="1"/>
    <col min="13015" max="13015" width="0.7109375" style="123" customWidth="1"/>
    <col min="13016" max="13016" width="15" style="123" customWidth="1"/>
    <col min="13017" max="13017" width="0.7109375" style="123" customWidth="1"/>
    <col min="13018" max="13018" width="19.42578125" style="123" bestFit="1" customWidth="1"/>
    <col min="13019" max="13019" width="0.7109375" style="123" customWidth="1"/>
    <col min="13020" max="13020" width="12.7109375" style="123" customWidth="1"/>
    <col min="13021" max="13021" width="0.7109375" style="123" customWidth="1"/>
    <col min="13022" max="13022" width="14.28515625" style="123" bestFit="1" customWidth="1"/>
    <col min="13023" max="13023" width="0.7109375" style="123" customWidth="1"/>
    <col min="13024" max="13024" width="14.42578125" style="123" customWidth="1"/>
    <col min="13025" max="13063" width="18.5703125" style="123" customWidth="1"/>
    <col min="13064" max="13259" width="18.5703125" style="123"/>
    <col min="13260" max="13260" width="1.7109375" style="123" customWidth="1"/>
    <col min="13261" max="13261" width="32.28515625" style="123" customWidth="1"/>
    <col min="13262" max="13262" width="6.85546875" style="123" customWidth="1"/>
    <col min="13263" max="13263" width="0.7109375" style="123" customWidth="1"/>
    <col min="13264" max="13264" width="12.7109375" style="123" customWidth="1"/>
    <col min="13265" max="13265" width="0.7109375" style="123" customWidth="1"/>
    <col min="13266" max="13266" width="14.28515625" style="123" bestFit="1" customWidth="1"/>
    <col min="13267" max="13267" width="0.7109375" style="123" customWidth="1"/>
    <col min="13268" max="13268" width="12.7109375" style="123" customWidth="1"/>
    <col min="13269" max="13269" width="0.7109375" style="123" customWidth="1"/>
    <col min="13270" max="13270" width="14.42578125" style="123" bestFit="1" customWidth="1"/>
    <col min="13271" max="13271" width="0.7109375" style="123" customWidth="1"/>
    <col min="13272" max="13272" width="15" style="123" customWidth="1"/>
    <col min="13273" max="13273" width="0.7109375" style="123" customWidth="1"/>
    <col min="13274" max="13274" width="19.42578125" style="123" bestFit="1" customWidth="1"/>
    <col min="13275" max="13275" width="0.7109375" style="123" customWidth="1"/>
    <col min="13276" max="13276" width="12.7109375" style="123" customWidth="1"/>
    <col min="13277" max="13277" width="0.7109375" style="123" customWidth="1"/>
    <col min="13278" max="13278" width="14.28515625" style="123" bestFit="1" customWidth="1"/>
    <col min="13279" max="13279" width="0.7109375" style="123" customWidth="1"/>
    <col min="13280" max="13280" width="14.42578125" style="123" customWidth="1"/>
    <col min="13281" max="13319" width="18.5703125" style="123" customWidth="1"/>
    <col min="13320" max="13515" width="18.5703125" style="123"/>
    <col min="13516" max="13516" width="1.7109375" style="123" customWidth="1"/>
    <col min="13517" max="13517" width="32.28515625" style="123" customWidth="1"/>
    <col min="13518" max="13518" width="6.85546875" style="123" customWidth="1"/>
    <col min="13519" max="13519" width="0.7109375" style="123" customWidth="1"/>
    <col min="13520" max="13520" width="12.7109375" style="123" customWidth="1"/>
    <col min="13521" max="13521" width="0.7109375" style="123" customWidth="1"/>
    <col min="13522" max="13522" width="14.28515625" style="123" bestFit="1" customWidth="1"/>
    <col min="13523" max="13523" width="0.7109375" style="123" customWidth="1"/>
    <col min="13524" max="13524" width="12.7109375" style="123" customWidth="1"/>
    <col min="13525" max="13525" width="0.7109375" style="123" customWidth="1"/>
    <col min="13526" max="13526" width="14.42578125" style="123" bestFit="1" customWidth="1"/>
    <col min="13527" max="13527" width="0.7109375" style="123" customWidth="1"/>
    <col min="13528" max="13528" width="15" style="123" customWidth="1"/>
    <col min="13529" max="13529" width="0.7109375" style="123" customWidth="1"/>
    <col min="13530" max="13530" width="19.42578125" style="123" bestFit="1" customWidth="1"/>
    <col min="13531" max="13531" width="0.7109375" style="123" customWidth="1"/>
    <col min="13532" max="13532" width="12.7109375" style="123" customWidth="1"/>
    <col min="13533" max="13533" width="0.7109375" style="123" customWidth="1"/>
    <col min="13534" max="13534" width="14.28515625" style="123" bestFit="1" customWidth="1"/>
    <col min="13535" max="13535" width="0.7109375" style="123" customWidth="1"/>
    <col min="13536" max="13536" width="14.42578125" style="123" customWidth="1"/>
    <col min="13537" max="13575" width="18.5703125" style="123" customWidth="1"/>
    <col min="13576" max="13771" width="18.5703125" style="123"/>
    <col min="13772" max="13772" width="1.7109375" style="123" customWidth="1"/>
    <col min="13773" max="13773" width="32.28515625" style="123" customWidth="1"/>
    <col min="13774" max="13774" width="6.85546875" style="123" customWidth="1"/>
    <col min="13775" max="13775" width="0.7109375" style="123" customWidth="1"/>
    <col min="13776" max="13776" width="12.7109375" style="123" customWidth="1"/>
    <col min="13777" max="13777" width="0.7109375" style="123" customWidth="1"/>
    <col min="13778" max="13778" width="14.28515625" style="123" bestFit="1" customWidth="1"/>
    <col min="13779" max="13779" width="0.7109375" style="123" customWidth="1"/>
    <col min="13780" max="13780" width="12.7109375" style="123" customWidth="1"/>
    <col min="13781" max="13781" width="0.7109375" style="123" customWidth="1"/>
    <col min="13782" max="13782" width="14.42578125" style="123" bestFit="1" customWidth="1"/>
    <col min="13783" max="13783" width="0.7109375" style="123" customWidth="1"/>
    <col min="13784" max="13784" width="15" style="123" customWidth="1"/>
    <col min="13785" max="13785" width="0.7109375" style="123" customWidth="1"/>
    <col min="13786" max="13786" width="19.42578125" style="123" bestFit="1" customWidth="1"/>
    <col min="13787" max="13787" width="0.7109375" style="123" customWidth="1"/>
    <col min="13788" max="13788" width="12.7109375" style="123" customWidth="1"/>
    <col min="13789" max="13789" width="0.7109375" style="123" customWidth="1"/>
    <col min="13790" max="13790" width="14.28515625" style="123" bestFit="1" customWidth="1"/>
    <col min="13791" max="13791" width="0.7109375" style="123" customWidth="1"/>
    <col min="13792" max="13792" width="14.42578125" style="123" customWidth="1"/>
    <col min="13793" max="13831" width="18.5703125" style="123" customWidth="1"/>
    <col min="13832" max="14027" width="18.5703125" style="123"/>
    <col min="14028" max="14028" width="1.7109375" style="123" customWidth="1"/>
    <col min="14029" max="14029" width="32.28515625" style="123" customWidth="1"/>
    <col min="14030" max="14030" width="6.85546875" style="123" customWidth="1"/>
    <col min="14031" max="14031" width="0.7109375" style="123" customWidth="1"/>
    <col min="14032" max="14032" width="12.7109375" style="123" customWidth="1"/>
    <col min="14033" max="14033" width="0.7109375" style="123" customWidth="1"/>
    <col min="14034" max="14034" width="14.28515625" style="123" bestFit="1" customWidth="1"/>
    <col min="14035" max="14035" width="0.7109375" style="123" customWidth="1"/>
    <col min="14036" max="14036" width="12.7109375" style="123" customWidth="1"/>
    <col min="14037" max="14037" width="0.7109375" style="123" customWidth="1"/>
    <col min="14038" max="14038" width="14.42578125" style="123" bestFit="1" customWidth="1"/>
    <col min="14039" max="14039" width="0.7109375" style="123" customWidth="1"/>
    <col min="14040" max="14040" width="15" style="123" customWidth="1"/>
    <col min="14041" max="14041" width="0.7109375" style="123" customWidth="1"/>
    <col min="14042" max="14042" width="19.42578125" style="123" bestFit="1" customWidth="1"/>
    <col min="14043" max="14043" width="0.7109375" style="123" customWidth="1"/>
    <col min="14044" max="14044" width="12.7109375" style="123" customWidth="1"/>
    <col min="14045" max="14045" width="0.7109375" style="123" customWidth="1"/>
    <col min="14046" max="14046" width="14.28515625" style="123" bestFit="1" customWidth="1"/>
    <col min="14047" max="14047" width="0.7109375" style="123" customWidth="1"/>
    <col min="14048" max="14048" width="14.42578125" style="123" customWidth="1"/>
    <col min="14049" max="14087" width="18.5703125" style="123" customWidth="1"/>
    <col min="14088" max="14283" width="18.5703125" style="123"/>
    <col min="14284" max="14284" width="1.7109375" style="123" customWidth="1"/>
    <col min="14285" max="14285" width="32.28515625" style="123" customWidth="1"/>
    <col min="14286" max="14286" width="6.85546875" style="123" customWidth="1"/>
    <col min="14287" max="14287" width="0.7109375" style="123" customWidth="1"/>
    <col min="14288" max="14288" width="12.7109375" style="123" customWidth="1"/>
    <col min="14289" max="14289" width="0.7109375" style="123" customWidth="1"/>
    <col min="14290" max="14290" width="14.28515625" style="123" bestFit="1" customWidth="1"/>
    <col min="14291" max="14291" width="0.7109375" style="123" customWidth="1"/>
    <col min="14292" max="14292" width="12.7109375" style="123" customWidth="1"/>
    <col min="14293" max="14293" width="0.7109375" style="123" customWidth="1"/>
    <col min="14294" max="14294" width="14.42578125" style="123" bestFit="1" customWidth="1"/>
    <col min="14295" max="14295" width="0.7109375" style="123" customWidth="1"/>
    <col min="14296" max="14296" width="15" style="123" customWidth="1"/>
    <col min="14297" max="14297" width="0.7109375" style="123" customWidth="1"/>
    <col min="14298" max="14298" width="19.42578125" style="123" bestFit="1" customWidth="1"/>
    <col min="14299" max="14299" width="0.7109375" style="123" customWidth="1"/>
    <col min="14300" max="14300" width="12.7109375" style="123" customWidth="1"/>
    <col min="14301" max="14301" width="0.7109375" style="123" customWidth="1"/>
    <col min="14302" max="14302" width="14.28515625" style="123" bestFit="1" customWidth="1"/>
    <col min="14303" max="14303" width="0.7109375" style="123" customWidth="1"/>
    <col min="14304" max="14304" width="14.42578125" style="123" customWidth="1"/>
    <col min="14305" max="14343" width="18.5703125" style="123" customWidth="1"/>
    <col min="14344" max="14539" width="18.5703125" style="123"/>
    <col min="14540" max="14540" width="1.7109375" style="123" customWidth="1"/>
    <col min="14541" max="14541" width="32.28515625" style="123" customWidth="1"/>
    <col min="14542" max="14542" width="6.85546875" style="123" customWidth="1"/>
    <col min="14543" max="14543" width="0.7109375" style="123" customWidth="1"/>
    <col min="14544" max="14544" width="12.7109375" style="123" customWidth="1"/>
    <col min="14545" max="14545" width="0.7109375" style="123" customWidth="1"/>
    <col min="14546" max="14546" width="14.28515625" style="123" bestFit="1" customWidth="1"/>
    <col min="14547" max="14547" width="0.7109375" style="123" customWidth="1"/>
    <col min="14548" max="14548" width="12.7109375" style="123" customWidth="1"/>
    <col min="14549" max="14549" width="0.7109375" style="123" customWidth="1"/>
    <col min="14550" max="14550" width="14.42578125" style="123" bestFit="1" customWidth="1"/>
    <col min="14551" max="14551" width="0.7109375" style="123" customWidth="1"/>
    <col min="14552" max="14552" width="15" style="123" customWidth="1"/>
    <col min="14553" max="14553" width="0.7109375" style="123" customWidth="1"/>
    <col min="14554" max="14554" width="19.42578125" style="123" bestFit="1" customWidth="1"/>
    <col min="14555" max="14555" width="0.7109375" style="123" customWidth="1"/>
    <col min="14556" max="14556" width="12.7109375" style="123" customWidth="1"/>
    <col min="14557" max="14557" width="0.7109375" style="123" customWidth="1"/>
    <col min="14558" max="14558" width="14.28515625" style="123" bestFit="1" customWidth="1"/>
    <col min="14559" max="14559" width="0.7109375" style="123" customWidth="1"/>
    <col min="14560" max="14560" width="14.42578125" style="123" customWidth="1"/>
    <col min="14561" max="14599" width="18.5703125" style="123" customWidth="1"/>
    <col min="14600" max="14795" width="18.5703125" style="123"/>
    <col min="14796" max="14796" width="1.7109375" style="123" customWidth="1"/>
    <col min="14797" max="14797" width="32.28515625" style="123" customWidth="1"/>
    <col min="14798" max="14798" width="6.85546875" style="123" customWidth="1"/>
    <col min="14799" max="14799" width="0.7109375" style="123" customWidth="1"/>
    <col min="14800" max="14800" width="12.7109375" style="123" customWidth="1"/>
    <col min="14801" max="14801" width="0.7109375" style="123" customWidth="1"/>
    <col min="14802" max="14802" width="14.28515625" style="123" bestFit="1" customWidth="1"/>
    <col min="14803" max="14803" width="0.7109375" style="123" customWidth="1"/>
    <col min="14804" max="14804" width="12.7109375" style="123" customWidth="1"/>
    <col min="14805" max="14805" width="0.7109375" style="123" customWidth="1"/>
    <col min="14806" max="14806" width="14.42578125" style="123" bestFit="1" customWidth="1"/>
    <col min="14807" max="14807" width="0.7109375" style="123" customWidth="1"/>
    <col min="14808" max="14808" width="15" style="123" customWidth="1"/>
    <col min="14809" max="14809" width="0.7109375" style="123" customWidth="1"/>
    <col min="14810" max="14810" width="19.42578125" style="123" bestFit="1" customWidth="1"/>
    <col min="14811" max="14811" width="0.7109375" style="123" customWidth="1"/>
    <col min="14812" max="14812" width="12.7109375" style="123" customWidth="1"/>
    <col min="14813" max="14813" width="0.7109375" style="123" customWidth="1"/>
    <col min="14814" max="14814" width="14.28515625" style="123" bestFit="1" customWidth="1"/>
    <col min="14815" max="14815" width="0.7109375" style="123" customWidth="1"/>
    <col min="14816" max="14816" width="14.42578125" style="123" customWidth="1"/>
    <col min="14817" max="14855" width="18.5703125" style="123" customWidth="1"/>
    <col min="14856" max="15051" width="18.5703125" style="123"/>
    <col min="15052" max="15052" width="1.7109375" style="123" customWidth="1"/>
    <col min="15053" max="15053" width="32.28515625" style="123" customWidth="1"/>
    <col min="15054" max="15054" width="6.85546875" style="123" customWidth="1"/>
    <col min="15055" max="15055" width="0.7109375" style="123" customWidth="1"/>
    <col min="15056" max="15056" width="12.7109375" style="123" customWidth="1"/>
    <col min="15057" max="15057" width="0.7109375" style="123" customWidth="1"/>
    <col min="15058" max="15058" width="14.28515625" style="123" bestFit="1" customWidth="1"/>
    <col min="15059" max="15059" width="0.7109375" style="123" customWidth="1"/>
    <col min="15060" max="15060" width="12.7109375" style="123" customWidth="1"/>
    <col min="15061" max="15061" width="0.7109375" style="123" customWidth="1"/>
    <col min="15062" max="15062" width="14.42578125" style="123" bestFit="1" customWidth="1"/>
    <col min="15063" max="15063" width="0.7109375" style="123" customWidth="1"/>
    <col min="15064" max="15064" width="15" style="123" customWidth="1"/>
    <col min="15065" max="15065" width="0.7109375" style="123" customWidth="1"/>
    <col min="15066" max="15066" width="19.42578125" style="123" bestFit="1" customWidth="1"/>
    <col min="15067" max="15067" width="0.7109375" style="123" customWidth="1"/>
    <col min="15068" max="15068" width="12.7109375" style="123" customWidth="1"/>
    <col min="15069" max="15069" width="0.7109375" style="123" customWidth="1"/>
    <col min="15070" max="15070" width="14.28515625" style="123" bestFit="1" customWidth="1"/>
    <col min="15071" max="15071" width="0.7109375" style="123" customWidth="1"/>
    <col min="15072" max="15072" width="14.42578125" style="123" customWidth="1"/>
    <col min="15073" max="15111" width="18.5703125" style="123" customWidth="1"/>
    <col min="15112" max="16384" width="18.5703125" style="123"/>
  </cols>
  <sheetData>
    <row r="1" spans="1:21" ht="16.5" customHeight="1" x14ac:dyDescent="0.5">
      <c r="A1" s="120" t="s">
        <v>0</v>
      </c>
    </row>
    <row r="2" spans="1:21" ht="16.5" customHeight="1" x14ac:dyDescent="0.5">
      <c r="A2" s="146" t="str">
        <f>+'8'!A2</f>
        <v xml:space="preserve">Statement of Changes in Equity (Unaudited) </v>
      </c>
      <c r="C2" s="162"/>
      <c r="D2" s="162"/>
      <c r="E2" s="124"/>
      <c r="F2" s="124"/>
      <c r="G2" s="124"/>
      <c r="H2" s="124"/>
      <c r="I2" s="125"/>
      <c r="J2" s="124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</row>
    <row r="3" spans="1:21" ht="16.5" customHeight="1" x14ac:dyDescent="0.5">
      <c r="A3" s="163" t="str">
        <f>+'8'!A3</f>
        <v>For the three-month period ended 31 March 2020</v>
      </c>
      <c r="B3" s="160"/>
      <c r="C3" s="164"/>
      <c r="D3" s="164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1" ht="15.95" customHeight="1" x14ac:dyDescent="0.5">
      <c r="A4" s="128"/>
      <c r="C4" s="165"/>
      <c r="D4" s="165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15.95" customHeight="1" x14ac:dyDescent="0.5">
      <c r="A5" s="128"/>
      <c r="C5" s="139"/>
      <c r="D5" s="13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</row>
    <row r="6" spans="1:21" ht="15.95" customHeight="1" x14ac:dyDescent="0.5">
      <c r="A6" s="128"/>
      <c r="C6" s="139"/>
      <c r="D6" s="139"/>
      <c r="E6" s="385" t="s">
        <v>199</v>
      </c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</row>
    <row r="7" spans="1:21" ht="15.95" customHeight="1" x14ac:dyDescent="0.5">
      <c r="A7" s="128"/>
      <c r="C7" s="139"/>
      <c r="D7" s="139"/>
      <c r="E7" s="130"/>
      <c r="F7" s="130"/>
      <c r="G7" s="130"/>
      <c r="H7" s="130"/>
      <c r="I7" s="130"/>
      <c r="J7" s="130"/>
      <c r="K7" s="166"/>
      <c r="L7" s="166"/>
      <c r="M7" s="386" t="s">
        <v>118</v>
      </c>
      <c r="N7" s="386"/>
      <c r="O7" s="386"/>
      <c r="P7" s="386"/>
      <c r="Q7" s="386"/>
      <c r="R7" s="130"/>
      <c r="S7" s="130"/>
      <c r="T7" s="130"/>
      <c r="U7" s="130"/>
    </row>
    <row r="8" spans="1:21" ht="15.95" customHeight="1" x14ac:dyDescent="0.5">
      <c r="A8" s="128"/>
      <c r="C8" s="139"/>
      <c r="D8" s="139"/>
      <c r="E8" s="130"/>
      <c r="F8" s="130"/>
      <c r="G8" s="130"/>
      <c r="H8" s="130"/>
      <c r="I8" s="130"/>
      <c r="J8" s="130"/>
      <c r="K8" s="201"/>
      <c r="L8" s="131"/>
      <c r="M8" s="167"/>
      <c r="N8" s="130"/>
      <c r="O8" s="168" t="s">
        <v>200</v>
      </c>
      <c r="P8" s="166"/>
      <c r="Q8" s="166"/>
      <c r="R8" s="130"/>
      <c r="S8" s="130"/>
      <c r="T8" s="130"/>
      <c r="U8" s="130"/>
    </row>
    <row r="9" spans="1:21" ht="15.95" customHeight="1" x14ac:dyDescent="0.5">
      <c r="A9" s="128"/>
      <c r="C9" s="139"/>
      <c r="D9" s="139"/>
      <c r="E9" s="130"/>
      <c r="F9" s="130"/>
      <c r="G9" s="130"/>
      <c r="H9" s="130"/>
      <c r="I9" s="130"/>
      <c r="J9" s="130"/>
      <c r="K9" s="201"/>
      <c r="L9" s="131"/>
      <c r="M9" s="167"/>
      <c r="N9" s="130"/>
      <c r="O9" s="144" t="s">
        <v>202</v>
      </c>
      <c r="P9" s="169"/>
      <c r="Q9" s="169"/>
      <c r="R9" s="130"/>
      <c r="S9" s="130"/>
      <c r="T9" s="130"/>
      <c r="U9" s="130"/>
    </row>
    <row r="10" spans="1:21" ht="15.95" customHeight="1" x14ac:dyDescent="0.5">
      <c r="A10" s="128"/>
      <c r="C10" s="139"/>
      <c r="D10" s="139"/>
      <c r="E10" s="130"/>
      <c r="F10" s="130"/>
      <c r="G10" s="130"/>
      <c r="H10" s="130"/>
      <c r="I10" s="130"/>
      <c r="J10" s="130"/>
      <c r="K10" s="201"/>
      <c r="L10" s="131"/>
      <c r="M10" s="167"/>
      <c r="N10" s="130"/>
      <c r="O10" s="131" t="s">
        <v>204</v>
      </c>
      <c r="P10" s="169"/>
      <c r="Q10" s="169"/>
      <c r="R10" s="130"/>
      <c r="S10" s="130"/>
      <c r="T10" s="130"/>
      <c r="U10" s="130"/>
    </row>
    <row r="11" spans="1:21" ht="15.95" customHeight="1" x14ac:dyDescent="0.5">
      <c r="A11" s="128"/>
      <c r="C11" s="139"/>
      <c r="D11" s="139"/>
      <c r="E11" s="130"/>
      <c r="F11" s="130"/>
      <c r="G11" s="130"/>
      <c r="H11" s="130"/>
      <c r="I11" s="130"/>
      <c r="J11" s="130"/>
      <c r="K11" s="130"/>
      <c r="L11" s="130"/>
      <c r="M11" s="132" t="s">
        <v>201</v>
      </c>
      <c r="N11" s="130"/>
      <c r="O11" s="133" t="s">
        <v>259</v>
      </c>
      <c r="P11" s="130"/>
      <c r="Q11" s="133" t="s">
        <v>119</v>
      </c>
      <c r="R11" s="130"/>
      <c r="S11" s="134"/>
      <c r="T11" s="130"/>
      <c r="U11" s="134"/>
    </row>
    <row r="12" spans="1:21" s="135" customFormat="1" ht="15.95" customHeight="1" x14ac:dyDescent="0.5">
      <c r="B12" s="135" t="s">
        <v>213</v>
      </c>
      <c r="C12" s="170"/>
      <c r="D12" s="170"/>
      <c r="E12" s="124" t="s">
        <v>157</v>
      </c>
      <c r="F12" s="136"/>
      <c r="G12" s="137"/>
      <c r="H12" s="136"/>
      <c r="I12" s="132"/>
      <c r="J12" s="124"/>
      <c r="K12" s="132" t="s">
        <v>117</v>
      </c>
      <c r="L12" s="132"/>
      <c r="M12" s="138" t="s">
        <v>203</v>
      </c>
      <c r="N12" s="132"/>
      <c r="O12" s="133" t="s">
        <v>264</v>
      </c>
      <c r="P12" s="132"/>
      <c r="Q12" s="133" t="s">
        <v>162</v>
      </c>
      <c r="R12" s="132"/>
      <c r="S12" s="133"/>
      <c r="T12" s="132"/>
      <c r="U12" s="133"/>
    </row>
    <row r="13" spans="1:21" s="135" customFormat="1" ht="15.95" customHeight="1" x14ac:dyDescent="0.5">
      <c r="C13" s="170"/>
      <c r="D13" s="170"/>
      <c r="E13" s="124" t="s">
        <v>165</v>
      </c>
      <c r="F13" s="136"/>
      <c r="G13" s="133" t="s">
        <v>166</v>
      </c>
      <c r="H13" s="136"/>
      <c r="I13" s="132" t="s">
        <v>168</v>
      </c>
      <c r="J13" s="124"/>
      <c r="K13" s="131" t="s">
        <v>191</v>
      </c>
      <c r="L13" s="132"/>
      <c r="M13" s="138" t="s">
        <v>205</v>
      </c>
      <c r="N13" s="132"/>
      <c r="O13" s="133" t="s">
        <v>261</v>
      </c>
      <c r="P13" s="132"/>
      <c r="Q13" s="133" t="s">
        <v>192</v>
      </c>
      <c r="R13" s="132"/>
      <c r="S13" s="133" t="s">
        <v>193</v>
      </c>
      <c r="T13" s="132"/>
      <c r="U13" s="133" t="s">
        <v>119</v>
      </c>
    </row>
    <row r="14" spans="1:21" s="135" customFormat="1" ht="15.95" customHeight="1" x14ac:dyDescent="0.5">
      <c r="C14" s="171" t="s">
        <v>6</v>
      </c>
      <c r="D14" s="170"/>
      <c r="E14" s="126" t="s">
        <v>175</v>
      </c>
      <c r="F14" s="136"/>
      <c r="G14" s="140" t="s">
        <v>176</v>
      </c>
      <c r="H14" s="136"/>
      <c r="I14" s="141" t="s">
        <v>178</v>
      </c>
      <c r="J14" s="124"/>
      <c r="K14" s="142" t="s">
        <v>179</v>
      </c>
      <c r="L14" s="132"/>
      <c r="M14" s="143" t="s">
        <v>206</v>
      </c>
      <c r="N14" s="132"/>
      <c r="O14" s="140" t="s">
        <v>296</v>
      </c>
      <c r="P14" s="132"/>
      <c r="Q14" s="144" t="s">
        <v>184</v>
      </c>
      <c r="R14" s="132"/>
      <c r="S14" s="144" t="s">
        <v>194</v>
      </c>
      <c r="T14" s="132"/>
      <c r="U14" s="144" t="s">
        <v>187</v>
      </c>
    </row>
    <row r="15" spans="1:21" s="135" customFormat="1" ht="15.95" customHeight="1" x14ac:dyDescent="0.5">
      <c r="C15" s="139"/>
      <c r="D15" s="170"/>
      <c r="E15" s="124"/>
      <c r="F15" s="136"/>
      <c r="G15" s="124"/>
      <c r="H15" s="136"/>
      <c r="I15" s="145"/>
      <c r="J15" s="136"/>
      <c r="K15" s="145"/>
      <c r="L15" s="124"/>
      <c r="M15" s="145"/>
      <c r="N15" s="132"/>
      <c r="O15" s="145"/>
      <c r="P15" s="132"/>
      <c r="Q15" s="145"/>
      <c r="R15" s="132"/>
      <c r="S15" s="145"/>
      <c r="T15" s="132"/>
      <c r="U15" s="145"/>
    </row>
    <row r="16" spans="1:21" s="135" customFormat="1" ht="15.95" customHeight="1" x14ac:dyDescent="0.5">
      <c r="A16" s="146" t="s">
        <v>243</v>
      </c>
      <c r="B16" s="148"/>
      <c r="C16" s="139"/>
      <c r="D16" s="170"/>
      <c r="E16" s="124"/>
      <c r="F16" s="136"/>
      <c r="G16" s="124"/>
      <c r="H16" s="136"/>
      <c r="I16" s="145"/>
      <c r="J16" s="136"/>
      <c r="K16" s="145"/>
      <c r="L16" s="124"/>
      <c r="M16" s="145"/>
      <c r="N16" s="132"/>
      <c r="O16" s="145"/>
      <c r="P16" s="132"/>
      <c r="Q16" s="145"/>
      <c r="R16" s="132"/>
      <c r="S16" s="145"/>
      <c r="T16" s="132"/>
      <c r="U16" s="145"/>
    </row>
    <row r="17" spans="1:21" s="148" customFormat="1" ht="15.95" customHeight="1" x14ac:dyDescent="0.5">
      <c r="B17" s="146" t="s">
        <v>238</v>
      </c>
      <c r="C17" s="172"/>
      <c r="D17" s="172"/>
      <c r="E17" s="147">
        <v>4619005</v>
      </c>
      <c r="F17" s="147"/>
      <c r="G17" s="147">
        <v>14992748</v>
      </c>
      <c r="H17" s="147"/>
      <c r="I17" s="147">
        <v>484986</v>
      </c>
      <c r="J17" s="147"/>
      <c r="K17" s="147">
        <v>5916610</v>
      </c>
      <c r="L17" s="147"/>
      <c r="M17" s="147">
        <v>-587398</v>
      </c>
      <c r="N17" s="155"/>
      <c r="O17" s="147">
        <v>2835</v>
      </c>
      <c r="P17" s="147"/>
      <c r="Q17" s="147">
        <f>SUM(M17:O17)</f>
        <v>-584563</v>
      </c>
      <c r="R17" s="147"/>
      <c r="S17" s="147">
        <v>23787658</v>
      </c>
      <c r="T17" s="147"/>
      <c r="U17" s="147">
        <f>SUM(E17:O17,S17)</f>
        <v>49216444</v>
      </c>
    </row>
    <row r="18" spans="1:21" s="148" customFormat="1" ht="15.95" customHeight="1" x14ac:dyDescent="0.5">
      <c r="A18" s="235" t="s">
        <v>239</v>
      </c>
      <c r="B18" s="146"/>
      <c r="C18" s="172"/>
      <c r="D18" s="172"/>
      <c r="E18" s="147"/>
      <c r="F18" s="147"/>
      <c r="G18" s="147"/>
      <c r="H18" s="147"/>
      <c r="I18" s="147"/>
      <c r="J18" s="147"/>
      <c r="K18" s="147"/>
      <c r="L18" s="147"/>
      <c r="M18" s="147"/>
      <c r="N18" s="155"/>
      <c r="O18" s="147"/>
      <c r="P18" s="147"/>
      <c r="Q18" s="147"/>
      <c r="R18" s="147"/>
      <c r="S18" s="147"/>
      <c r="T18" s="147"/>
      <c r="U18" s="147"/>
    </row>
    <row r="19" spans="1:21" s="148" customFormat="1" ht="15.95" customHeight="1" x14ac:dyDescent="0.5">
      <c r="B19" s="235" t="s">
        <v>196</v>
      </c>
      <c r="C19" s="172">
        <v>5</v>
      </c>
      <c r="D19" s="172"/>
      <c r="E19" s="151">
        <v>0</v>
      </c>
      <c r="F19" s="147"/>
      <c r="G19" s="151">
        <v>0</v>
      </c>
      <c r="H19" s="147"/>
      <c r="I19" s="151">
        <v>0</v>
      </c>
      <c r="J19" s="147"/>
      <c r="K19" s="151">
        <v>857611</v>
      </c>
      <c r="L19" s="147"/>
      <c r="M19" s="151">
        <v>0</v>
      </c>
      <c r="N19" s="155"/>
      <c r="O19" s="72">
        <v>0</v>
      </c>
      <c r="P19" s="147"/>
      <c r="Q19" s="151">
        <f>SUM(M19:O19)</f>
        <v>0</v>
      </c>
      <c r="R19" s="147"/>
      <c r="S19" s="151">
        <v>0</v>
      </c>
      <c r="T19" s="147"/>
      <c r="U19" s="151">
        <f>SUM(E19:O19,S19)</f>
        <v>857611</v>
      </c>
    </row>
    <row r="20" spans="1:21" ht="15.95" customHeight="1" x14ac:dyDescent="0.5">
      <c r="A20" s="149"/>
      <c r="C20" s="172"/>
      <c r="D20" s="173"/>
      <c r="E20" s="71"/>
      <c r="F20" s="71"/>
      <c r="G20" s="71"/>
      <c r="H20" s="71"/>
      <c r="I20" s="69"/>
      <c r="J20" s="71"/>
      <c r="K20" s="69"/>
      <c r="L20" s="69"/>
      <c r="M20" s="71"/>
      <c r="N20" s="71"/>
      <c r="O20" s="71"/>
      <c r="P20" s="71"/>
      <c r="Q20" s="71"/>
      <c r="R20" s="71"/>
      <c r="S20" s="71"/>
      <c r="T20" s="71"/>
      <c r="U20" s="71"/>
    </row>
    <row r="21" spans="1:21" s="148" customFormat="1" ht="15.95" customHeight="1" x14ac:dyDescent="0.5">
      <c r="A21" s="146" t="s">
        <v>282</v>
      </c>
      <c r="B21" s="146"/>
      <c r="C21" s="241"/>
      <c r="D21" s="172"/>
      <c r="E21" s="147">
        <f>SUM(E17:E19)</f>
        <v>4619005</v>
      </c>
      <c r="F21" s="147"/>
      <c r="G21" s="147">
        <f>SUM(G17:G19)</f>
        <v>14992748</v>
      </c>
      <c r="H21" s="147"/>
      <c r="I21" s="147">
        <f>SUM(I17:I19)</f>
        <v>484986</v>
      </c>
      <c r="J21" s="147"/>
      <c r="K21" s="147">
        <f>SUM(K17:K19)</f>
        <v>6774221</v>
      </c>
      <c r="L21" s="147"/>
      <c r="M21" s="147">
        <f>SUM(M17:M19)</f>
        <v>-587398</v>
      </c>
      <c r="N21" s="155"/>
      <c r="O21" s="147">
        <f>SUM(O17:O19)</f>
        <v>2835</v>
      </c>
      <c r="P21" s="147"/>
      <c r="Q21" s="147">
        <f>SUM(M21:O21)</f>
        <v>-584563</v>
      </c>
      <c r="R21" s="147"/>
      <c r="S21" s="147">
        <f>SUM(S17:S19)</f>
        <v>23787658</v>
      </c>
      <c r="T21" s="147"/>
      <c r="U21" s="147">
        <f>SUM(E21:O21,S21)</f>
        <v>50074055</v>
      </c>
    </row>
    <row r="22" spans="1:21" ht="8.1" customHeight="1" x14ac:dyDescent="0.5">
      <c r="A22" s="149"/>
      <c r="C22" s="172"/>
      <c r="D22" s="173"/>
      <c r="E22" s="71"/>
      <c r="F22" s="71"/>
      <c r="G22" s="71"/>
      <c r="H22" s="71"/>
      <c r="I22" s="69"/>
      <c r="J22" s="71"/>
      <c r="K22" s="69"/>
      <c r="L22" s="69"/>
      <c r="M22" s="71"/>
      <c r="N22" s="71"/>
      <c r="O22" s="71"/>
      <c r="P22" s="71"/>
      <c r="Q22" s="71"/>
      <c r="R22" s="71"/>
      <c r="S22" s="71"/>
      <c r="T22" s="71"/>
      <c r="U22" s="71"/>
    </row>
    <row r="23" spans="1:21" ht="15.95" customHeight="1" x14ac:dyDescent="0.5">
      <c r="A23" s="146" t="s">
        <v>188</v>
      </c>
      <c r="C23" s="172"/>
      <c r="D23" s="173"/>
      <c r="E23" s="71"/>
      <c r="F23" s="71"/>
      <c r="G23" s="71"/>
      <c r="H23" s="71"/>
      <c r="I23" s="71"/>
      <c r="J23" s="71"/>
      <c r="K23" s="71"/>
      <c r="L23" s="69"/>
      <c r="M23" s="71"/>
      <c r="N23" s="71"/>
      <c r="O23" s="71"/>
      <c r="P23" s="71"/>
      <c r="Q23" s="71"/>
      <c r="R23" s="71"/>
      <c r="S23" s="71"/>
      <c r="T23" s="71"/>
      <c r="U23" s="71"/>
    </row>
    <row r="24" spans="1:21" ht="15.95" customHeight="1" x14ac:dyDescent="0.5">
      <c r="A24" s="234" t="s">
        <v>240</v>
      </c>
      <c r="C24" s="240">
        <v>17</v>
      </c>
      <c r="D24" s="173"/>
      <c r="E24" s="71">
        <v>0</v>
      </c>
      <c r="F24" s="71"/>
      <c r="G24" s="71">
        <v>13</v>
      </c>
      <c r="H24" s="71"/>
      <c r="I24" s="71">
        <v>0</v>
      </c>
      <c r="J24" s="71"/>
      <c r="K24" s="71">
        <v>0</v>
      </c>
      <c r="L24" s="69"/>
      <c r="M24" s="71">
        <v>0</v>
      </c>
      <c r="N24" s="71"/>
      <c r="O24" s="71">
        <v>0</v>
      </c>
      <c r="P24" s="71"/>
      <c r="Q24" s="71">
        <v>0</v>
      </c>
      <c r="R24" s="71"/>
      <c r="S24" s="71">
        <v>0</v>
      </c>
      <c r="T24" s="71"/>
      <c r="U24" s="183">
        <f>SUM(E24:O24,S24)</f>
        <v>13</v>
      </c>
    </row>
    <row r="25" spans="1:21" s="148" customFormat="1" ht="15.95" customHeight="1" x14ac:dyDescent="0.5">
      <c r="A25" s="149" t="s">
        <v>215</v>
      </c>
      <c r="B25" s="149"/>
      <c r="C25" s="240">
        <v>22</v>
      </c>
      <c r="D25" s="173"/>
      <c r="E25" s="71" t="s">
        <v>12</v>
      </c>
      <c r="F25" s="71"/>
      <c r="G25" s="71" t="s">
        <v>12</v>
      </c>
      <c r="H25" s="71"/>
      <c r="I25" s="71" t="s">
        <v>12</v>
      </c>
      <c r="J25" s="71"/>
      <c r="K25" s="71">
        <v>-437548</v>
      </c>
      <c r="L25" s="70"/>
      <c r="M25" s="71" t="s">
        <v>12</v>
      </c>
      <c r="N25" s="71"/>
      <c r="O25" s="71" t="s">
        <v>12</v>
      </c>
      <c r="P25" s="71"/>
      <c r="Q25" s="147">
        <f>SUM(M25:O25)</f>
        <v>0</v>
      </c>
      <c r="R25" s="71"/>
      <c r="S25" s="178">
        <v>0</v>
      </c>
      <c r="T25" s="71"/>
      <c r="U25" s="147">
        <f>SUM(E25:O25,S25)</f>
        <v>-437548</v>
      </c>
    </row>
    <row r="26" spans="1:21" s="148" customFormat="1" ht="15.95" customHeight="1" x14ac:dyDescent="0.5">
      <c r="A26" s="150" t="s">
        <v>225</v>
      </c>
      <c r="B26" s="149"/>
      <c r="C26" s="172"/>
      <c r="D26" s="173"/>
      <c r="E26" s="71"/>
      <c r="F26" s="71"/>
      <c r="G26" s="71"/>
      <c r="H26" s="71"/>
      <c r="I26" s="71"/>
      <c r="J26" s="71"/>
      <c r="K26" s="71"/>
      <c r="L26" s="70"/>
      <c r="M26" s="71"/>
      <c r="N26" s="71"/>
      <c r="O26" s="71"/>
      <c r="P26" s="71"/>
      <c r="Q26" s="147"/>
      <c r="R26" s="71"/>
      <c r="S26" s="178"/>
      <c r="T26" s="71"/>
      <c r="U26" s="147"/>
    </row>
    <row r="27" spans="1:21" ht="15.95" customHeight="1" x14ac:dyDescent="0.5">
      <c r="A27" s="150"/>
      <c r="B27" s="123" t="s">
        <v>227</v>
      </c>
      <c r="C27" s="172"/>
      <c r="D27" s="173"/>
      <c r="E27" s="72" t="s">
        <v>12</v>
      </c>
      <c r="F27" s="71"/>
      <c r="G27" s="72" t="s">
        <v>12</v>
      </c>
      <c r="H27" s="71"/>
      <c r="I27" s="72" t="s">
        <v>12</v>
      </c>
      <c r="J27" s="71"/>
      <c r="K27" s="72">
        <v>1799701</v>
      </c>
      <c r="L27" s="70"/>
      <c r="M27" s="72" t="s">
        <v>12</v>
      </c>
      <c r="N27" s="71"/>
      <c r="O27" s="72">
        <v>-6661</v>
      </c>
      <c r="P27" s="71"/>
      <c r="Q27" s="151">
        <f>SUM(M27:O27)</f>
        <v>-6661</v>
      </c>
      <c r="R27" s="71"/>
      <c r="S27" s="72">
        <v>0</v>
      </c>
      <c r="T27" s="71"/>
      <c r="U27" s="151">
        <f>SUM(E27:O27,S27)</f>
        <v>1793040</v>
      </c>
    </row>
    <row r="28" spans="1:21" ht="15.95" customHeight="1" x14ac:dyDescent="0.5">
      <c r="A28" s="149"/>
      <c r="C28" s="172"/>
      <c r="D28" s="173"/>
      <c r="E28" s="152"/>
      <c r="F28" s="152"/>
      <c r="G28" s="152"/>
      <c r="H28" s="152"/>
      <c r="I28" s="152"/>
      <c r="J28" s="152"/>
      <c r="K28" s="152"/>
      <c r="L28" s="152"/>
      <c r="M28" s="153"/>
      <c r="N28" s="154"/>
      <c r="O28" s="152"/>
      <c r="P28" s="154"/>
      <c r="Q28" s="152"/>
      <c r="R28" s="154"/>
      <c r="S28" s="71"/>
      <c r="T28" s="154"/>
      <c r="U28" s="71"/>
    </row>
    <row r="29" spans="1:21" ht="15.95" customHeight="1" thickBot="1" x14ac:dyDescent="0.55000000000000004">
      <c r="A29" s="146" t="s">
        <v>242</v>
      </c>
      <c r="C29" s="172"/>
      <c r="D29" s="173"/>
      <c r="E29" s="73">
        <f>SUM(E21:E27)</f>
        <v>4619005</v>
      </c>
      <c r="F29" s="71"/>
      <c r="G29" s="73">
        <f>SUM(G21:G27)</f>
        <v>14992761</v>
      </c>
      <c r="H29" s="71"/>
      <c r="I29" s="73">
        <f>SUM(I21:I27)</f>
        <v>484986</v>
      </c>
      <c r="J29" s="71"/>
      <c r="K29" s="73">
        <f>SUM(K21:K27)</f>
        <v>8136374</v>
      </c>
      <c r="L29" s="71"/>
      <c r="M29" s="73">
        <f>SUM(M21:M27)</f>
        <v>-587398</v>
      </c>
      <c r="N29" s="152"/>
      <c r="O29" s="73">
        <f>SUM(O21:O27)</f>
        <v>-3826</v>
      </c>
      <c r="P29" s="71"/>
      <c r="Q29" s="73">
        <f>SUM(Q21:Q27)</f>
        <v>-591224</v>
      </c>
      <c r="R29" s="71"/>
      <c r="S29" s="73">
        <f>SUM(S21:S27)</f>
        <v>23787658</v>
      </c>
      <c r="T29" s="71"/>
      <c r="U29" s="73">
        <f>SUM(U21:U27)</f>
        <v>51429560</v>
      </c>
    </row>
    <row r="30" spans="1:21" ht="15.95" customHeight="1" thickTop="1" x14ac:dyDescent="0.5">
      <c r="A30" s="146"/>
      <c r="C30" s="172"/>
      <c r="D30" s="172"/>
      <c r="E30" s="147"/>
      <c r="F30" s="147"/>
      <c r="G30" s="147"/>
      <c r="H30" s="147"/>
      <c r="I30" s="147"/>
      <c r="J30" s="147"/>
      <c r="K30" s="147"/>
      <c r="L30" s="147"/>
      <c r="M30" s="147"/>
      <c r="N30" s="155"/>
      <c r="O30" s="147"/>
      <c r="P30" s="147"/>
      <c r="Q30" s="147"/>
      <c r="R30" s="147"/>
      <c r="S30" s="147"/>
      <c r="T30" s="147"/>
      <c r="U30" s="147"/>
    </row>
    <row r="31" spans="1:21" s="159" customFormat="1" ht="15.95" customHeight="1" x14ac:dyDescent="0.5">
      <c r="A31" s="156"/>
      <c r="C31" s="174"/>
      <c r="D31" s="174"/>
      <c r="E31" s="157"/>
      <c r="F31" s="157"/>
      <c r="G31" s="157"/>
      <c r="H31" s="157"/>
      <c r="I31" s="157"/>
      <c r="J31" s="157"/>
      <c r="K31" s="157"/>
      <c r="L31" s="157"/>
      <c r="M31" s="157"/>
      <c r="N31" s="158"/>
      <c r="O31" s="157"/>
      <c r="P31" s="157"/>
      <c r="Q31" s="157"/>
      <c r="R31" s="157"/>
      <c r="S31" s="157"/>
      <c r="T31" s="157"/>
      <c r="U31" s="157"/>
    </row>
    <row r="32" spans="1:21" s="159" customFormat="1" ht="18" customHeight="1" x14ac:dyDescent="0.5">
      <c r="C32" s="174"/>
      <c r="D32" s="174"/>
      <c r="E32" s="157"/>
      <c r="F32" s="157"/>
      <c r="G32" s="157"/>
      <c r="H32" s="157"/>
      <c r="I32" s="157"/>
      <c r="J32" s="157"/>
      <c r="K32" s="157"/>
      <c r="L32" s="157"/>
      <c r="M32" s="157" t="s">
        <v>213</v>
      </c>
      <c r="N32" s="158"/>
      <c r="O32" s="157"/>
      <c r="P32" s="157"/>
      <c r="Q32" s="157"/>
      <c r="R32" s="157"/>
      <c r="S32" s="157"/>
      <c r="T32" s="157"/>
      <c r="U32" s="157"/>
    </row>
    <row r="33" spans="1:21" ht="21.75" customHeight="1" x14ac:dyDescent="0.5">
      <c r="A33" s="146"/>
      <c r="C33" s="172"/>
      <c r="D33" s="172"/>
      <c r="E33" s="147"/>
      <c r="F33" s="147"/>
      <c r="G33" s="147"/>
      <c r="H33" s="147"/>
      <c r="I33" s="147"/>
      <c r="J33" s="147"/>
      <c r="K33" s="147"/>
      <c r="L33" s="147"/>
      <c r="M33" s="147"/>
      <c r="N33" s="155"/>
      <c r="O33" s="147"/>
      <c r="P33" s="147"/>
      <c r="Q33" s="147"/>
      <c r="R33" s="147"/>
      <c r="S33" s="147"/>
      <c r="T33" s="147"/>
      <c r="U33" s="147"/>
    </row>
    <row r="34" spans="1:21" s="122" customFormat="1" ht="21.95" customHeight="1" x14ac:dyDescent="0.5">
      <c r="A34" s="160" t="str">
        <f>+'5-6'!A57:J57</f>
        <v>The accompanying notes are an integral part of these interim financial information.</v>
      </c>
      <c r="B34" s="160"/>
      <c r="C34" s="160"/>
      <c r="D34" s="160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</row>
  </sheetData>
  <mergeCells count="2">
    <mergeCell ref="E6:U6"/>
    <mergeCell ref="M7:Q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BC7BD-195A-429C-86DF-328B1E3028DB}">
  <dimension ref="A1:J157"/>
  <sheetViews>
    <sheetView showZeros="0" tabSelected="1" zoomScale="110" zoomScaleNormal="110" zoomScaleSheetLayoutView="120" workbookViewId="0">
      <selection activeCell="E10" sqref="E10"/>
    </sheetView>
  </sheetViews>
  <sheetFormatPr defaultRowHeight="16.5" customHeight="1" x14ac:dyDescent="0.5"/>
  <cols>
    <col min="1" max="1" width="45.5703125" style="314" customWidth="1"/>
    <col min="2" max="2" width="4.42578125" style="313" customWidth="1"/>
    <col min="3" max="3" width="0.7109375" style="314" customWidth="1"/>
    <col min="4" max="4" width="11.28515625" style="23" customWidth="1"/>
    <col min="5" max="5" width="0.7109375" style="319" customWidth="1"/>
    <col min="6" max="6" width="11.28515625" style="319" customWidth="1"/>
    <col min="7" max="7" width="0.7109375" style="319" customWidth="1"/>
    <col min="8" max="8" width="11.28515625" style="319" customWidth="1"/>
    <col min="9" max="9" width="0.7109375" style="319" customWidth="1"/>
    <col min="10" max="10" width="11.28515625" style="319" customWidth="1"/>
    <col min="11" max="57" width="9.140625" style="314"/>
    <col min="58" max="58" width="53" style="314" customWidth="1"/>
    <col min="59" max="59" width="5.7109375" style="314" customWidth="1"/>
    <col min="60" max="60" width="0.85546875" style="314" customWidth="1"/>
    <col min="61" max="61" width="11.7109375" style="314" customWidth="1"/>
    <col min="62" max="62" width="0.85546875" style="314" customWidth="1"/>
    <col min="63" max="63" width="11.7109375" style="314" customWidth="1"/>
    <col min="64" max="64" width="0.85546875" style="314" customWidth="1"/>
    <col min="65" max="65" width="11.7109375" style="314" customWidth="1"/>
    <col min="66" max="66" width="0.85546875" style="314" customWidth="1"/>
    <col min="67" max="67" width="11.7109375" style="314" customWidth="1"/>
    <col min="68" max="313" width="9.140625" style="314"/>
    <col min="314" max="314" width="53" style="314" customWidth="1"/>
    <col min="315" max="315" width="5.7109375" style="314" customWidth="1"/>
    <col min="316" max="316" width="0.85546875" style="314" customWidth="1"/>
    <col min="317" max="317" width="11.7109375" style="314" customWidth="1"/>
    <col min="318" max="318" width="0.85546875" style="314" customWidth="1"/>
    <col min="319" max="319" width="11.7109375" style="314" customWidth="1"/>
    <col min="320" max="320" width="0.85546875" style="314" customWidth="1"/>
    <col min="321" max="321" width="11.7109375" style="314" customWidth="1"/>
    <col min="322" max="322" width="0.85546875" style="314" customWidth="1"/>
    <col min="323" max="323" width="11.7109375" style="314" customWidth="1"/>
    <col min="324" max="569" width="9.140625" style="314"/>
    <col min="570" max="570" width="53" style="314" customWidth="1"/>
    <col min="571" max="571" width="5.7109375" style="314" customWidth="1"/>
    <col min="572" max="572" width="0.85546875" style="314" customWidth="1"/>
    <col min="573" max="573" width="11.7109375" style="314" customWidth="1"/>
    <col min="574" max="574" width="0.85546875" style="314" customWidth="1"/>
    <col min="575" max="575" width="11.7109375" style="314" customWidth="1"/>
    <col min="576" max="576" width="0.85546875" style="314" customWidth="1"/>
    <col min="577" max="577" width="11.7109375" style="314" customWidth="1"/>
    <col min="578" max="578" width="0.85546875" style="314" customWidth="1"/>
    <col min="579" max="579" width="11.7109375" style="314" customWidth="1"/>
    <col min="580" max="825" width="9.140625" style="314"/>
    <col min="826" max="826" width="53" style="314" customWidth="1"/>
    <col min="827" max="827" width="5.7109375" style="314" customWidth="1"/>
    <col min="828" max="828" width="0.85546875" style="314" customWidth="1"/>
    <col min="829" max="829" width="11.7109375" style="314" customWidth="1"/>
    <col min="830" max="830" width="0.85546875" style="314" customWidth="1"/>
    <col min="831" max="831" width="11.7109375" style="314" customWidth="1"/>
    <col min="832" max="832" width="0.85546875" style="314" customWidth="1"/>
    <col min="833" max="833" width="11.7109375" style="314" customWidth="1"/>
    <col min="834" max="834" width="0.85546875" style="314" customWidth="1"/>
    <col min="835" max="835" width="11.7109375" style="314" customWidth="1"/>
    <col min="836" max="1081" width="9.140625" style="314"/>
    <col min="1082" max="1082" width="53" style="314" customWidth="1"/>
    <col min="1083" max="1083" width="5.7109375" style="314" customWidth="1"/>
    <col min="1084" max="1084" width="0.85546875" style="314" customWidth="1"/>
    <col min="1085" max="1085" width="11.7109375" style="314" customWidth="1"/>
    <col min="1086" max="1086" width="0.85546875" style="314" customWidth="1"/>
    <col min="1087" max="1087" width="11.7109375" style="314" customWidth="1"/>
    <col min="1088" max="1088" width="0.85546875" style="314" customWidth="1"/>
    <col min="1089" max="1089" width="11.7109375" style="314" customWidth="1"/>
    <col min="1090" max="1090" width="0.85546875" style="314" customWidth="1"/>
    <col min="1091" max="1091" width="11.7109375" style="314" customWidth="1"/>
    <col min="1092" max="1337" width="9.140625" style="314"/>
    <col min="1338" max="1338" width="53" style="314" customWidth="1"/>
    <col min="1339" max="1339" width="5.7109375" style="314" customWidth="1"/>
    <col min="1340" max="1340" width="0.85546875" style="314" customWidth="1"/>
    <col min="1341" max="1341" width="11.7109375" style="314" customWidth="1"/>
    <col min="1342" max="1342" width="0.85546875" style="314" customWidth="1"/>
    <col min="1343" max="1343" width="11.7109375" style="314" customWidth="1"/>
    <col min="1344" max="1344" width="0.85546875" style="314" customWidth="1"/>
    <col min="1345" max="1345" width="11.7109375" style="314" customWidth="1"/>
    <col min="1346" max="1346" width="0.85546875" style="314" customWidth="1"/>
    <col min="1347" max="1347" width="11.7109375" style="314" customWidth="1"/>
    <col min="1348" max="1593" width="9.140625" style="314"/>
    <col min="1594" max="1594" width="53" style="314" customWidth="1"/>
    <col min="1595" max="1595" width="5.7109375" style="314" customWidth="1"/>
    <col min="1596" max="1596" width="0.85546875" style="314" customWidth="1"/>
    <col min="1597" max="1597" width="11.7109375" style="314" customWidth="1"/>
    <col min="1598" max="1598" width="0.85546875" style="314" customWidth="1"/>
    <col min="1599" max="1599" width="11.7109375" style="314" customWidth="1"/>
    <col min="1600" max="1600" width="0.85546875" style="314" customWidth="1"/>
    <col min="1601" max="1601" width="11.7109375" style="314" customWidth="1"/>
    <col min="1602" max="1602" width="0.85546875" style="314" customWidth="1"/>
    <col min="1603" max="1603" width="11.7109375" style="314" customWidth="1"/>
    <col min="1604" max="1849" width="9.140625" style="314"/>
    <col min="1850" max="1850" width="53" style="314" customWidth="1"/>
    <col min="1851" max="1851" width="5.7109375" style="314" customWidth="1"/>
    <col min="1852" max="1852" width="0.85546875" style="314" customWidth="1"/>
    <col min="1853" max="1853" width="11.7109375" style="314" customWidth="1"/>
    <col min="1854" max="1854" width="0.85546875" style="314" customWidth="1"/>
    <col min="1855" max="1855" width="11.7109375" style="314" customWidth="1"/>
    <col min="1856" max="1856" width="0.85546875" style="314" customWidth="1"/>
    <col min="1857" max="1857" width="11.7109375" style="314" customWidth="1"/>
    <col min="1858" max="1858" width="0.85546875" style="314" customWidth="1"/>
    <col min="1859" max="1859" width="11.7109375" style="314" customWidth="1"/>
    <col min="1860" max="2105" width="9.140625" style="314"/>
    <col min="2106" max="2106" width="53" style="314" customWidth="1"/>
    <col min="2107" max="2107" width="5.7109375" style="314" customWidth="1"/>
    <col min="2108" max="2108" width="0.85546875" style="314" customWidth="1"/>
    <col min="2109" max="2109" width="11.7109375" style="314" customWidth="1"/>
    <col min="2110" max="2110" width="0.85546875" style="314" customWidth="1"/>
    <col min="2111" max="2111" width="11.7109375" style="314" customWidth="1"/>
    <col min="2112" max="2112" width="0.85546875" style="314" customWidth="1"/>
    <col min="2113" max="2113" width="11.7109375" style="314" customWidth="1"/>
    <col min="2114" max="2114" width="0.85546875" style="314" customWidth="1"/>
    <col min="2115" max="2115" width="11.7109375" style="314" customWidth="1"/>
    <col min="2116" max="2361" width="9.140625" style="314"/>
    <col min="2362" max="2362" width="53" style="314" customWidth="1"/>
    <col min="2363" max="2363" width="5.7109375" style="314" customWidth="1"/>
    <col min="2364" max="2364" width="0.85546875" style="314" customWidth="1"/>
    <col min="2365" max="2365" width="11.7109375" style="314" customWidth="1"/>
    <col min="2366" max="2366" width="0.85546875" style="314" customWidth="1"/>
    <col min="2367" max="2367" width="11.7109375" style="314" customWidth="1"/>
    <col min="2368" max="2368" width="0.85546875" style="314" customWidth="1"/>
    <col min="2369" max="2369" width="11.7109375" style="314" customWidth="1"/>
    <col min="2370" max="2370" width="0.85546875" style="314" customWidth="1"/>
    <col min="2371" max="2371" width="11.7109375" style="314" customWidth="1"/>
    <col min="2372" max="2617" width="9.140625" style="314"/>
    <col min="2618" max="2618" width="53" style="314" customWidth="1"/>
    <col min="2619" max="2619" width="5.7109375" style="314" customWidth="1"/>
    <col min="2620" max="2620" width="0.85546875" style="314" customWidth="1"/>
    <col min="2621" max="2621" width="11.7109375" style="314" customWidth="1"/>
    <col min="2622" max="2622" width="0.85546875" style="314" customWidth="1"/>
    <col min="2623" max="2623" width="11.7109375" style="314" customWidth="1"/>
    <col min="2624" max="2624" width="0.85546875" style="314" customWidth="1"/>
    <col min="2625" max="2625" width="11.7109375" style="314" customWidth="1"/>
    <col min="2626" max="2626" width="0.85546875" style="314" customWidth="1"/>
    <col min="2627" max="2627" width="11.7109375" style="314" customWidth="1"/>
    <col min="2628" max="2873" width="9.140625" style="314"/>
    <col min="2874" max="2874" width="53" style="314" customWidth="1"/>
    <col min="2875" max="2875" width="5.7109375" style="314" customWidth="1"/>
    <col min="2876" max="2876" width="0.85546875" style="314" customWidth="1"/>
    <col min="2877" max="2877" width="11.7109375" style="314" customWidth="1"/>
    <col min="2878" max="2878" width="0.85546875" style="314" customWidth="1"/>
    <col min="2879" max="2879" width="11.7109375" style="314" customWidth="1"/>
    <col min="2880" max="2880" width="0.85546875" style="314" customWidth="1"/>
    <col min="2881" max="2881" width="11.7109375" style="314" customWidth="1"/>
    <col min="2882" max="2882" width="0.85546875" style="314" customWidth="1"/>
    <col min="2883" max="2883" width="11.7109375" style="314" customWidth="1"/>
    <col min="2884" max="3129" width="9.140625" style="314"/>
    <col min="3130" max="3130" width="53" style="314" customWidth="1"/>
    <col min="3131" max="3131" width="5.7109375" style="314" customWidth="1"/>
    <col min="3132" max="3132" width="0.85546875" style="314" customWidth="1"/>
    <col min="3133" max="3133" width="11.7109375" style="314" customWidth="1"/>
    <col min="3134" max="3134" width="0.85546875" style="314" customWidth="1"/>
    <col min="3135" max="3135" width="11.7109375" style="314" customWidth="1"/>
    <col min="3136" max="3136" width="0.85546875" style="314" customWidth="1"/>
    <col min="3137" max="3137" width="11.7109375" style="314" customWidth="1"/>
    <col min="3138" max="3138" width="0.85546875" style="314" customWidth="1"/>
    <col min="3139" max="3139" width="11.7109375" style="314" customWidth="1"/>
    <col min="3140" max="3385" width="9.140625" style="314"/>
    <col min="3386" max="3386" width="53" style="314" customWidth="1"/>
    <col min="3387" max="3387" width="5.7109375" style="314" customWidth="1"/>
    <col min="3388" max="3388" width="0.85546875" style="314" customWidth="1"/>
    <col min="3389" max="3389" width="11.7109375" style="314" customWidth="1"/>
    <col min="3390" max="3390" width="0.85546875" style="314" customWidth="1"/>
    <col min="3391" max="3391" width="11.7109375" style="314" customWidth="1"/>
    <col min="3392" max="3392" width="0.85546875" style="314" customWidth="1"/>
    <col min="3393" max="3393" width="11.7109375" style="314" customWidth="1"/>
    <col min="3394" max="3394" width="0.85546875" style="314" customWidth="1"/>
    <col min="3395" max="3395" width="11.7109375" style="314" customWidth="1"/>
    <col min="3396" max="3641" width="9.140625" style="314"/>
    <col min="3642" max="3642" width="53" style="314" customWidth="1"/>
    <col min="3643" max="3643" width="5.7109375" style="314" customWidth="1"/>
    <col min="3644" max="3644" width="0.85546875" style="314" customWidth="1"/>
    <col min="3645" max="3645" width="11.7109375" style="314" customWidth="1"/>
    <col min="3646" max="3646" width="0.85546875" style="314" customWidth="1"/>
    <col min="3647" max="3647" width="11.7109375" style="314" customWidth="1"/>
    <col min="3648" max="3648" width="0.85546875" style="314" customWidth="1"/>
    <col min="3649" max="3649" width="11.7109375" style="314" customWidth="1"/>
    <col min="3650" max="3650" width="0.85546875" style="314" customWidth="1"/>
    <col min="3651" max="3651" width="11.7109375" style="314" customWidth="1"/>
    <col min="3652" max="3897" width="9.140625" style="314"/>
    <col min="3898" max="3898" width="53" style="314" customWidth="1"/>
    <col min="3899" max="3899" width="5.7109375" style="314" customWidth="1"/>
    <col min="3900" max="3900" width="0.85546875" style="314" customWidth="1"/>
    <col min="3901" max="3901" width="11.7109375" style="314" customWidth="1"/>
    <col min="3902" max="3902" width="0.85546875" style="314" customWidth="1"/>
    <col min="3903" max="3903" width="11.7109375" style="314" customWidth="1"/>
    <col min="3904" max="3904" width="0.85546875" style="314" customWidth="1"/>
    <col min="3905" max="3905" width="11.7109375" style="314" customWidth="1"/>
    <col min="3906" max="3906" width="0.85546875" style="314" customWidth="1"/>
    <col min="3907" max="3907" width="11.7109375" style="314" customWidth="1"/>
    <col min="3908" max="4153" width="9.140625" style="314"/>
    <col min="4154" max="4154" width="53" style="314" customWidth="1"/>
    <col min="4155" max="4155" width="5.7109375" style="314" customWidth="1"/>
    <col min="4156" max="4156" width="0.85546875" style="314" customWidth="1"/>
    <col min="4157" max="4157" width="11.7109375" style="314" customWidth="1"/>
    <col min="4158" max="4158" width="0.85546875" style="314" customWidth="1"/>
    <col min="4159" max="4159" width="11.7109375" style="314" customWidth="1"/>
    <col min="4160" max="4160" width="0.85546875" style="314" customWidth="1"/>
    <col min="4161" max="4161" width="11.7109375" style="314" customWidth="1"/>
    <col min="4162" max="4162" width="0.85546875" style="314" customWidth="1"/>
    <col min="4163" max="4163" width="11.7109375" style="314" customWidth="1"/>
    <col min="4164" max="4409" width="9.140625" style="314"/>
    <col min="4410" max="4410" width="53" style="314" customWidth="1"/>
    <col min="4411" max="4411" width="5.7109375" style="314" customWidth="1"/>
    <col min="4412" max="4412" width="0.85546875" style="314" customWidth="1"/>
    <col min="4413" max="4413" width="11.7109375" style="314" customWidth="1"/>
    <col min="4414" max="4414" width="0.85546875" style="314" customWidth="1"/>
    <col min="4415" max="4415" width="11.7109375" style="314" customWidth="1"/>
    <col min="4416" max="4416" width="0.85546875" style="314" customWidth="1"/>
    <col min="4417" max="4417" width="11.7109375" style="314" customWidth="1"/>
    <col min="4418" max="4418" width="0.85546875" style="314" customWidth="1"/>
    <col min="4419" max="4419" width="11.7109375" style="314" customWidth="1"/>
    <col min="4420" max="4665" width="9.140625" style="314"/>
    <col min="4666" max="4666" width="53" style="314" customWidth="1"/>
    <col min="4667" max="4667" width="5.7109375" style="314" customWidth="1"/>
    <col min="4668" max="4668" width="0.85546875" style="314" customWidth="1"/>
    <col min="4669" max="4669" width="11.7109375" style="314" customWidth="1"/>
    <col min="4670" max="4670" width="0.85546875" style="314" customWidth="1"/>
    <col min="4671" max="4671" width="11.7109375" style="314" customWidth="1"/>
    <col min="4672" max="4672" width="0.85546875" style="314" customWidth="1"/>
    <col min="4673" max="4673" width="11.7109375" style="314" customWidth="1"/>
    <col min="4674" max="4674" width="0.85546875" style="314" customWidth="1"/>
    <col min="4675" max="4675" width="11.7109375" style="314" customWidth="1"/>
    <col min="4676" max="4921" width="9.140625" style="314"/>
    <col min="4922" max="4922" width="53" style="314" customWidth="1"/>
    <col min="4923" max="4923" width="5.7109375" style="314" customWidth="1"/>
    <col min="4924" max="4924" width="0.85546875" style="314" customWidth="1"/>
    <col min="4925" max="4925" width="11.7109375" style="314" customWidth="1"/>
    <col min="4926" max="4926" width="0.85546875" style="314" customWidth="1"/>
    <col min="4927" max="4927" width="11.7109375" style="314" customWidth="1"/>
    <col min="4928" max="4928" width="0.85546875" style="314" customWidth="1"/>
    <col min="4929" max="4929" width="11.7109375" style="314" customWidth="1"/>
    <col min="4930" max="4930" width="0.85546875" style="314" customWidth="1"/>
    <col min="4931" max="4931" width="11.7109375" style="314" customWidth="1"/>
    <col min="4932" max="5177" width="9.140625" style="314"/>
    <col min="5178" max="5178" width="53" style="314" customWidth="1"/>
    <col min="5179" max="5179" width="5.7109375" style="314" customWidth="1"/>
    <col min="5180" max="5180" width="0.85546875" style="314" customWidth="1"/>
    <col min="5181" max="5181" width="11.7109375" style="314" customWidth="1"/>
    <col min="5182" max="5182" width="0.85546875" style="314" customWidth="1"/>
    <col min="5183" max="5183" width="11.7109375" style="314" customWidth="1"/>
    <col min="5184" max="5184" width="0.85546875" style="314" customWidth="1"/>
    <col min="5185" max="5185" width="11.7109375" style="314" customWidth="1"/>
    <col min="5186" max="5186" width="0.85546875" style="314" customWidth="1"/>
    <col min="5187" max="5187" width="11.7109375" style="314" customWidth="1"/>
    <col min="5188" max="5433" width="9.140625" style="314"/>
    <col min="5434" max="5434" width="53" style="314" customWidth="1"/>
    <col min="5435" max="5435" width="5.7109375" style="314" customWidth="1"/>
    <col min="5436" max="5436" width="0.85546875" style="314" customWidth="1"/>
    <col min="5437" max="5437" width="11.7109375" style="314" customWidth="1"/>
    <col min="5438" max="5438" width="0.85546875" style="314" customWidth="1"/>
    <col min="5439" max="5439" width="11.7109375" style="314" customWidth="1"/>
    <col min="5440" max="5440" width="0.85546875" style="314" customWidth="1"/>
    <col min="5441" max="5441" width="11.7109375" style="314" customWidth="1"/>
    <col min="5442" max="5442" width="0.85546875" style="314" customWidth="1"/>
    <col min="5443" max="5443" width="11.7109375" style="314" customWidth="1"/>
    <col min="5444" max="5689" width="9.140625" style="314"/>
    <col min="5690" max="5690" width="53" style="314" customWidth="1"/>
    <col min="5691" max="5691" width="5.7109375" style="314" customWidth="1"/>
    <col min="5692" max="5692" width="0.85546875" style="314" customWidth="1"/>
    <col min="5693" max="5693" width="11.7109375" style="314" customWidth="1"/>
    <col min="5694" max="5694" width="0.85546875" style="314" customWidth="1"/>
    <col min="5695" max="5695" width="11.7109375" style="314" customWidth="1"/>
    <col min="5696" max="5696" width="0.85546875" style="314" customWidth="1"/>
    <col min="5697" max="5697" width="11.7109375" style="314" customWidth="1"/>
    <col min="5698" max="5698" width="0.85546875" style="314" customWidth="1"/>
    <col min="5699" max="5699" width="11.7109375" style="314" customWidth="1"/>
    <col min="5700" max="5945" width="9.140625" style="314"/>
    <col min="5946" max="5946" width="53" style="314" customWidth="1"/>
    <col min="5947" max="5947" width="5.7109375" style="314" customWidth="1"/>
    <col min="5948" max="5948" width="0.85546875" style="314" customWidth="1"/>
    <col min="5949" max="5949" width="11.7109375" style="314" customWidth="1"/>
    <col min="5950" max="5950" width="0.85546875" style="314" customWidth="1"/>
    <col min="5951" max="5951" width="11.7109375" style="314" customWidth="1"/>
    <col min="5952" max="5952" width="0.85546875" style="314" customWidth="1"/>
    <col min="5953" max="5953" width="11.7109375" style="314" customWidth="1"/>
    <col min="5954" max="5954" width="0.85546875" style="314" customWidth="1"/>
    <col min="5955" max="5955" width="11.7109375" style="314" customWidth="1"/>
    <col min="5956" max="6201" width="9.140625" style="314"/>
    <col min="6202" max="6202" width="53" style="314" customWidth="1"/>
    <col min="6203" max="6203" width="5.7109375" style="314" customWidth="1"/>
    <col min="6204" max="6204" width="0.85546875" style="314" customWidth="1"/>
    <col min="6205" max="6205" width="11.7109375" style="314" customWidth="1"/>
    <col min="6206" max="6206" width="0.85546875" style="314" customWidth="1"/>
    <col min="6207" max="6207" width="11.7109375" style="314" customWidth="1"/>
    <col min="6208" max="6208" width="0.85546875" style="314" customWidth="1"/>
    <col min="6209" max="6209" width="11.7109375" style="314" customWidth="1"/>
    <col min="6210" max="6210" width="0.85546875" style="314" customWidth="1"/>
    <col min="6211" max="6211" width="11.7109375" style="314" customWidth="1"/>
    <col min="6212" max="6457" width="9.140625" style="314"/>
    <col min="6458" max="6458" width="53" style="314" customWidth="1"/>
    <col min="6459" max="6459" width="5.7109375" style="314" customWidth="1"/>
    <col min="6460" max="6460" width="0.85546875" style="314" customWidth="1"/>
    <col min="6461" max="6461" width="11.7109375" style="314" customWidth="1"/>
    <col min="6462" max="6462" width="0.85546875" style="314" customWidth="1"/>
    <col min="6463" max="6463" width="11.7109375" style="314" customWidth="1"/>
    <col min="6464" max="6464" width="0.85546875" style="314" customWidth="1"/>
    <col min="6465" max="6465" width="11.7109375" style="314" customWidth="1"/>
    <col min="6466" max="6466" width="0.85546875" style="314" customWidth="1"/>
    <col min="6467" max="6467" width="11.7109375" style="314" customWidth="1"/>
    <col min="6468" max="6713" width="9.140625" style="314"/>
    <col min="6714" max="6714" width="53" style="314" customWidth="1"/>
    <col min="6715" max="6715" width="5.7109375" style="314" customWidth="1"/>
    <col min="6716" max="6716" width="0.85546875" style="314" customWidth="1"/>
    <col min="6717" max="6717" width="11.7109375" style="314" customWidth="1"/>
    <col min="6718" max="6718" width="0.85546875" style="314" customWidth="1"/>
    <col min="6719" max="6719" width="11.7109375" style="314" customWidth="1"/>
    <col min="6720" max="6720" width="0.85546875" style="314" customWidth="1"/>
    <col min="6721" max="6721" width="11.7109375" style="314" customWidth="1"/>
    <col min="6722" max="6722" width="0.85546875" style="314" customWidth="1"/>
    <col min="6723" max="6723" width="11.7109375" style="314" customWidth="1"/>
    <col min="6724" max="6969" width="9.140625" style="314"/>
    <col min="6970" max="6970" width="53" style="314" customWidth="1"/>
    <col min="6971" max="6971" width="5.7109375" style="314" customWidth="1"/>
    <col min="6972" max="6972" width="0.85546875" style="314" customWidth="1"/>
    <col min="6973" max="6973" width="11.7109375" style="314" customWidth="1"/>
    <col min="6974" max="6974" width="0.85546875" style="314" customWidth="1"/>
    <col min="6975" max="6975" width="11.7109375" style="314" customWidth="1"/>
    <col min="6976" max="6976" width="0.85546875" style="314" customWidth="1"/>
    <col min="6977" max="6977" width="11.7109375" style="314" customWidth="1"/>
    <col min="6978" max="6978" width="0.85546875" style="314" customWidth="1"/>
    <col min="6979" max="6979" width="11.7109375" style="314" customWidth="1"/>
    <col min="6980" max="7225" width="9.140625" style="314"/>
    <col min="7226" max="7226" width="53" style="314" customWidth="1"/>
    <col min="7227" max="7227" width="5.7109375" style="314" customWidth="1"/>
    <col min="7228" max="7228" width="0.85546875" style="314" customWidth="1"/>
    <col min="7229" max="7229" width="11.7109375" style="314" customWidth="1"/>
    <col min="7230" max="7230" width="0.85546875" style="314" customWidth="1"/>
    <col min="7231" max="7231" width="11.7109375" style="314" customWidth="1"/>
    <col min="7232" max="7232" width="0.85546875" style="314" customWidth="1"/>
    <col min="7233" max="7233" width="11.7109375" style="314" customWidth="1"/>
    <col min="7234" max="7234" width="0.85546875" style="314" customWidth="1"/>
    <col min="7235" max="7235" width="11.7109375" style="314" customWidth="1"/>
    <col min="7236" max="7481" width="9.140625" style="314"/>
    <col min="7482" max="7482" width="53" style="314" customWidth="1"/>
    <col min="7483" max="7483" width="5.7109375" style="314" customWidth="1"/>
    <col min="7484" max="7484" width="0.85546875" style="314" customWidth="1"/>
    <col min="7485" max="7485" width="11.7109375" style="314" customWidth="1"/>
    <col min="7486" max="7486" width="0.85546875" style="314" customWidth="1"/>
    <col min="7487" max="7487" width="11.7109375" style="314" customWidth="1"/>
    <col min="7488" max="7488" width="0.85546875" style="314" customWidth="1"/>
    <col min="7489" max="7489" width="11.7109375" style="314" customWidth="1"/>
    <col min="7490" max="7490" width="0.85546875" style="314" customWidth="1"/>
    <col min="7491" max="7491" width="11.7109375" style="314" customWidth="1"/>
    <col min="7492" max="7737" width="9.140625" style="314"/>
    <col min="7738" max="7738" width="53" style="314" customWidth="1"/>
    <col min="7739" max="7739" width="5.7109375" style="314" customWidth="1"/>
    <col min="7740" max="7740" width="0.85546875" style="314" customWidth="1"/>
    <col min="7741" max="7741" width="11.7109375" style="314" customWidth="1"/>
    <col min="7742" max="7742" width="0.85546875" style="314" customWidth="1"/>
    <col min="7743" max="7743" width="11.7109375" style="314" customWidth="1"/>
    <col min="7744" max="7744" width="0.85546875" style="314" customWidth="1"/>
    <col min="7745" max="7745" width="11.7109375" style="314" customWidth="1"/>
    <col min="7746" max="7746" width="0.85546875" style="314" customWidth="1"/>
    <col min="7747" max="7747" width="11.7109375" style="314" customWidth="1"/>
    <col min="7748" max="7993" width="9.140625" style="314"/>
    <col min="7994" max="7994" width="53" style="314" customWidth="1"/>
    <col min="7995" max="7995" width="5.7109375" style="314" customWidth="1"/>
    <col min="7996" max="7996" width="0.85546875" style="314" customWidth="1"/>
    <col min="7997" max="7997" width="11.7109375" style="314" customWidth="1"/>
    <col min="7998" max="7998" width="0.85546875" style="314" customWidth="1"/>
    <col min="7999" max="7999" width="11.7109375" style="314" customWidth="1"/>
    <col min="8000" max="8000" width="0.85546875" style="314" customWidth="1"/>
    <col min="8001" max="8001" width="11.7109375" style="314" customWidth="1"/>
    <col min="8002" max="8002" width="0.85546875" style="314" customWidth="1"/>
    <col min="8003" max="8003" width="11.7109375" style="314" customWidth="1"/>
    <col min="8004" max="8249" width="9.140625" style="314"/>
    <col min="8250" max="8250" width="53" style="314" customWidth="1"/>
    <col min="8251" max="8251" width="5.7109375" style="314" customWidth="1"/>
    <col min="8252" max="8252" width="0.85546875" style="314" customWidth="1"/>
    <col min="8253" max="8253" width="11.7109375" style="314" customWidth="1"/>
    <col min="8254" max="8254" width="0.85546875" style="314" customWidth="1"/>
    <col min="8255" max="8255" width="11.7109375" style="314" customWidth="1"/>
    <col min="8256" max="8256" width="0.85546875" style="314" customWidth="1"/>
    <col min="8257" max="8257" width="11.7109375" style="314" customWidth="1"/>
    <col min="8258" max="8258" width="0.85546875" style="314" customWidth="1"/>
    <col min="8259" max="8259" width="11.7109375" style="314" customWidth="1"/>
    <col min="8260" max="8505" width="9.140625" style="314"/>
    <col min="8506" max="8506" width="53" style="314" customWidth="1"/>
    <col min="8507" max="8507" width="5.7109375" style="314" customWidth="1"/>
    <col min="8508" max="8508" width="0.85546875" style="314" customWidth="1"/>
    <col min="8509" max="8509" width="11.7109375" style="314" customWidth="1"/>
    <col min="8510" max="8510" width="0.85546875" style="314" customWidth="1"/>
    <col min="8511" max="8511" width="11.7109375" style="314" customWidth="1"/>
    <col min="8512" max="8512" width="0.85546875" style="314" customWidth="1"/>
    <col min="8513" max="8513" width="11.7109375" style="314" customWidth="1"/>
    <col min="8514" max="8514" width="0.85546875" style="314" customWidth="1"/>
    <col min="8515" max="8515" width="11.7109375" style="314" customWidth="1"/>
    <col min="8516" max="8761" width="9.140625" style="314"/>
    <col min="8762" max="8762" width="53" style="314" customWidth="1"/>
    <col min="8763" max="8763" width="5.7109375" style="314" customWidth="1"/>
    <col min="8764" max="8764" width="0.85546875" style="314" customWidth="1"/>
    <col min="8765" max="8765" width="11.7109375" style="314" customWidth="1"/>
    <col min="8766" max="8766" width="0.85546875" style="314" customWidth="1"/>
    <col min="8767" max="8767" width="11.7109375" style="314" customWidth="1"/>
    <col min="8768" max="8768" width="0.85546875" style="314" customWidth="1"/>
    <col min="8769" max="8769" width="11.7109375" style="314" customWidth="1"/>
    <col min="8770" max="8770" width="0.85546875" style="314" customWidth="1"/>
    <col min="8771" max="8771" width="11.7109375" style="314" customWidth="1"/>
    <col min="8772" max="9017" width="9.140625" style="314"/>
    <col min="9018" max="9018" width="53" style="314" customWidth="1"/>
    <col min="9019" max="9019" width="5.7109375" style="314" customWidth="1"/>
    <col min="9020" max="9020" width="0.85546875" style="314" customWidth="1"/>
    <col min="9021" max="9021" width="11.7109375" style="314" customWidth="1"/>
    <col min="9022" max="9022" width="0.85546875" style="314" customWidth="1"/>
    <col min="9023" max="9023" width="11.7109375" style="314" customWidth="1"/>
    <col min="9024" max="9024" width="0.85546875" style="314" customWidth="1"/>
    <col min="9025" max="9025" width="11.7109375" style="314" customWidth="1"/>
    <col min="9026" max="9026" width="0.85546875" style="314" customWidth="1"/>
    <col min="9027" max="9027" width="11.7109375" style="314" customWidth="1"/>
    <col min="9028" max="9273" width="9.140625" style="314"/>
    <col min="9274" max="9274" width="53" style="314" customWidth="1"/>
    <col min="9275" max="9275" width="5.7109375" style="314" customWidth="1"/>
    <col min="9276" max="9276" width="0.85546875" style="314" customWidth="1"/>
    <col min="9277" max="9277" width="11.7109375" style="314" customWidth="1"/>
    <col min="9278" max="9278" width="0.85546875" style="314" customWidth="1"/>
    <col min="9279" max="9279" width="11.7109375" style="314" customWidth="1"/>
    <col min="9280" max="9280" width="0.85546875" style="314" customWidth="1"/>
    <col min="9281" max="9281" width="11.7109375" style="314" customWidth="1"/>
    <col min="9282" max="9282" width="0.85546875" style="314" customWidth="1"/>
    <col min="9283" max="9283" width="11.7109375" style="314" customWidth="1"/>
    <col min="9284" max="9529" width="9.140625" style="314"/>
    <col min="9530" max="9530" width="53" style="314" customWidth="1"/>
    <col min="9531" max="9531" width="5.7109375" style="314" customWidth="1"/>
    <col min="9532" max="9532" width="0.85546875" style="314" customWidth="1"/>
    <col min="9533" max="9533" width="11.7109375" style="314" customWidth="1"/>
    <col min="9534" max="9534" width="0.85546875" style="314" customWidth="1"/>
    <col min="9535" max="9535" width="11.7109375" style="314" customWidth="1"/>
    <col min="9536" max="9536" width="0.85546875" style="314" customWidth="1"/>
    <col min="9537" max="9537" width="11.7109375" style="314" customWidth="1"/>
    <col min="9538" max="9538" width="0.85546875" style="314" customWidth="1"/>
    <col min="9539" max="9539" width="11.7109375" style="314" customWidth="1"/>
    <col min="9540" max="9785" width="9.140625" style="314"/>
    <col min="9786" max="9786" width="53" style="314" customWidth="1"/>
    <col min="9787" max="9787" width="5.7109375" style="314" customWidth="1"/>
    <col min="9788" max="9788" width="0.85546875" style="314" customWidth="1"/>
    <col min="9789" max="9789" width="11.7109375" style="314" customWidth="1"/>
    <col min="9790" max="9790" width="0.85546875" style="314" customWidth="1"/>
    <col min="9791" max="9791" width="11.7109375" style="314" customWidth="1"/>
    <col min="9792" max="9792" width="0.85546875" style="314" customWidth="1"/>
    <col min="9793" max="9793" width="11.7109375" style="314" customWidth="1"/>
    <col min="9794" max="9794" width="0.85546875" style="314" customWidth="1"/>
    <col min="9795" max="9795" width="11.7109375" style="314" customWidth="1"/>
    <col min="9796" max="10041" width="9.140625" style="314"/>
    <col min="10042" max="10042" width="53" style="314" customWidth="1"/>
    <col min="10043" max="10043" width="5.7109375" style="314" customWidth="1"/>
    <col min="10044" max="10044" width="0.85546875" style="314" customWidth="1"/>
    <col min="10045" max="10045" width="11.7109375" style="314" customWidth="1"/>
    <col min="10046" max="10046" width="0.85546875" style="314" customWidth="1"/>
    <col min="10047" max="10047" width="11.7109375" style="314" customWidth="1"/>
    <col min="10048" max="10048" width="0.85546875" style="314" customWidth="1"/>
    <col min="10049" max="10049" width="11.7109375" style="314" customWidth="1"/>
    <col min="10050" max="10050" width="0.85546875" style="314" customWidth="1"/>
    <col min="10051" max="10051" width="11.7109375" style="314" customWidth="1"/>
    <col min="10052" max="10297" width="9.140625" style="314"/>
    <col min="10298" max="10298" width="53" style="314" customWidth="1"/>
    <col min="10299" max="10299" width="5.7109375" style="314" customWidth="1"/>
    <col min="10300" max="10300" width="0.85546875" style="314" customWidth="1"/>
    <col min="10301" max="10301" width="11.7109375" style="314" customWidth="1"/>
    <col min="10302" max="10302" width="0.85546875" style="314" customWidth="1"/>
    <col min="10303" max="10303" width="11.7109375" style="314" customWidth="1"/>
    <col min="10304" max="10304" width="0.85546875" style="314" customWidth="1"/>
    <col min="10305" max="10305" width="11.7109375" style="314" customWidth="1"/>
    <col min="10306" max="10306" width="0.85546875" style="314" customWidth="1"/>
    <col min="10307" max="10307" width="11.7109375" style="314" customWidth="1"/>
    <col min="10308" max="10553" width="9.140625" style="314"/>
    <col min="10554" max="10554" width="53" style="314" customWidth="1"/>
    <col min="10555" max="10555" width="5.7109375" style="314" customWidth="1"/>
    <col min="10556" max="10556" width="0.85546875" style="314" customWidth="1"/>
    <col min="10557" max="10557" width="11.7109375" style="314" customWidth="1"/>
    <col min="10558" max="10558" width="0.85546875" style="314" customWidth="1"/>
    <col min="10559" max="10559" width="11.7109375" style="314" customWidth="1"/>
    <col min="10560" max="10560" width="0.85546875" style="314" customWidth="1"/>
    <col min="10561" max="10561" width="11.7109375" style="314" customWidth="1"/>
    <col min="10562" max="10562" width="0.85546875" style="314" customWidth="1"/>
    <col min="10563" max="10563" width="11.7109375" style="314" customWidth="1"/>
    <col min="10564" max="10809" width="9.140625" style="314"/>
    <col min="10810" max="10810" width="53" style="314" customWidth="1"/>
    <col min="10811" max="10811" width="5.7109375" style="314" customWidth="1"/>
    <col min="10812" max="10812" width="0.85546875" style="314" customWidth="1"/>
    <col min="10813" max="10813" width="11.7109375" style="314" customWidth="1"/>
    <col min="10814" max="10814" width="0.85546875" style="314" customWidth="1"/>
    <col min="10815" max="10815" width="11.7109375" style="314" customWidth="1"/>
    <col min="10816" max="10816" width="0.85546875" style="314" customWidth="1"/>
    <col min="10817" max="10817" width="11.7109375" style="314" customWidth="1"/>
    <col min="10818" max="10818" width="0.85546875" style="314" customWidth="1"/>
    <col min="10819" max="10819" width="11.7109375" style="314" customWidth="1"/>
    <col min="10820" max="11065" width="9.140625" style="314"/>
    <col min="11066" max="11066" width="53" style="314" customWidth="1"/>
    <col min="11067" max="11067" width="5.7109375" style="314" customWidth="1"/>
    <col min="11068" max="11068" width="0.85546875" style="314" customWidth="1"/>
    <col min="11069" max="11069" width="11.7109375" style="314" customWidth="1"/>
    <col min="11070" max="11070" width="0.85546875" style="314" customWidth="1"/>
    <col min="11071" max="11071" width="11.7109375" style="314" customWidth="1"/>
    <col min="11072" max="11072" width="0.85546875" style="314" customWidth="1"/>
    <col min="11073" max="11073" width="11.7109375" style="314" customWidth="1"/>
    <col min="11074" max="11074" width="0.85546875" style="314" customWidth="1"/>
    <col min="11075" max="11075" width="11.7109375" style="314" customWidth="1"/>
    <col min="11076" max="11321" width="9.140625" style="314"/>
    <col min="11322" max="11322" width="53" style="314" customWidth="1"/>
    <col min="11323" max="11323" width="5.7109375" style="314" customWidth="1"/>
    <col min="11324" max="11324" width="0.85546875" style="314" customWidth="1"/>
    <col min="11325" max="11325" width="11.7109375" style="314" customWidth="1"/>
    <col min="11326" max="11326" width="0.85546875" style="314" customWidth="1"/>
    <col min="11327" max="11327" width="11.7109375" style="314" customWidth="1"/>
    <col min="11328" max="11328" width="0.85546875" style="314" customWidth="1"/>
    <col min="11329" max="11329" width="11.7109375" style="314" customWidth="1"/>
    <col min="11330" max="11330" width="0.85546875" style="314" customWidth="1"/>
    <col min="11331" max="11331" width="11.7109375" style="314" customWidth="1"/>
    <col min="11332" max="11577" width="9.140625" style="314"/>
    <col min="11578" max="11578" width="53" style="314" customWidth="1"/>
    <col min="11579" max="11579" width="5.7109375" style="314" customWidth="1"/>
    <col min="11580" max="11580" width="0.85546875" style="314" customWidth="1"/>
    <col min="11581" max="11581" width="11.7109375" style="314" customWidth="1"/>
    <col min="11582" max="11582" width="0.85546875" style="314" customWidth="1"/>
    <col min="11583" max="11583" width="11.7109375" style="314" customWidth="1"/>
    <col min="11584" max="11584" width="0.85546875" style="314" customWidth="1"/>
    <col min="11585" max="11585" width="11.7109375" style="314" customWidth="1"/>
    <col min="11586" max="11586" width="0.85546875" style="314" customWidth="1"/>
    <col min="11587" max="11587" width="11.7109375" style="314" customWidth="1"/>
    <col min="11588" max="11833" width="9.140625" style="314"/>
    <col min="11834" max="11834" width="53" style="314" customWidth="1"/>
    <col min="11835" max="11835" width="5.7109375" style="314" customWidth="1"/>
    <col min="11836" max="11836" width="0.85546875" style="314" customWidth="1"/>
    <col min="11837" max="11837" width="11.7109375" style="314" customWidth="1"/>
    <col min="11838" max="11838" width="0.85546875" style="314" customWidth="1"/>
    <col min="11839" max="11839" width="11.7109375" style="314" customWidth="1"/>
    <col min="11840" max="11840" width="0.85546875" style="314" customWidth="1"/>
    <col min="11841" max="11841" width="11.7109375" style="314" customWidth="1"/>
    <col min="11842" max="11842" width="0.85546875" style="314" customWidth="1"/>
    <col min="11843" max="11843" width="11.7109375" style="314" customWidth="1"/>
    <col min="11844" max="12089" width="9.140625" style="314"/>
    <col min="12090" max="12090" width="53" style="314" customWidth="1"/>
    <col min="12091" max="12091" width="5.7109375" style="314" customWidth="1"/>
    <col min="12092" max="12092" width="0.85546875" style="314" customWidth="1"/>
    <col min="12093" max="12093" width="11.7109375" style="314" customWidth="1"/>
    <col min="12094" max="12094" width="0.85546875" style="314" customWidth="1"/>
    <col min="12095" max="12095" width="11.7109375" style="314" customWidth="1"/>
    <col min="12096" max="12096" width="0.85546875" style="314" customWidth="1"/>
    <col min="12097" max="12097" width="11.7109375" style="314" customWidth="1"/>
    <col min="12098" max="12098" width="0.85546875" style="314" customWidth="1"/>
    <col min="12099" max="12099" width="11.7109375" style="314" customWidth="1"/>
    <col min="12100" max="12345" width="9.140625" style="314"/>
    <col min="12346" max="12346" width="53" style="314" customWidth="1"/>
    <col min="12347" max="12347" width="5.7109375" style="314" customWidth="1"/>
    <col min="12348" max="12348" width="0.85546875" style="314" customWidth="1"/>
    <col min="12349" max="12349" width="11.7109375" style="314" customWidth="1"/>
    <col min="12350" max="12350" width="0.85546875" style="314" customWidth="1"/>
    <col min="12351" max="12351" width="11.7109375" style="314" customWidth="1"/>
    <col min="12352" max="12352" width="0.85546875" style="314" customWidth="1"/>
    <col min="12353" max="12353" width="11.7109375" style="314" customWidth="1"/>
    <col min="12354" max="12354" width="0.85546875" style="314" customWidth="1"/>
    <col min="12355" max="12355" width="11.7109375" style="314" customWidth="1"/>
    <col min="12356" max="12601" width="9.140625" style="314"/>
    <col min="12602" max="12602" width="53" style="314" customWidth="1"/>
    <col min="12603" max="12603" width="5.7109375" style="314" customWidth="1"/>
    <col min="12604" max="12604" width="0.85546875" style="314" customWidth="1"/>
    <col min="12605" max="12605" width="11.7109375" style="314" customWidth="1"/>
    <col min="12606" max="12606" width="0.85546875" style="314" customWidth="1"/>
    <col min="12607" max="12607" width="11.7109375" style="314" customWidth="1"/>
    <col min="12608" max="12608" width="0.85546875" style="314" customWidth="1"/>
    <col min="12609" max="12609" width="11.7109375" style="314" customWidth="1"/>
    <col min="12610" max="12610" width="0.85546875" style="314" customWidth="1"/>
    <col min="12611" max="12611" width="11.7109375" style="314" customWidth="1"/>
    <col min="12612" max="12857" width="9.140625" style="314"/>
    <col min="12858" max="12858" width="53" style="314" customWidth="1"/>
    <col min="12859" max="12859" width="5.7109375" style="314" customWidth="1"/>
    <col min="12860" max="12860" width="0.85546875" style="314" customWidth="1"/>
    <col min="12861" max="12861" width="11.7109375" style="314" customWidth="1"/>
    <col min="12862" max="12862" width="0.85546875" style="314" customWidth="1"/>
    <col min="12863" max="12863" width="11.7109375" style="314" customWidth="1"/>
    <col min="12864" max="12864" width="0.85546875" style="314" customWidth="1"/>
    <col min="12865" max="12865" width="11.7109375" style="314" customWidth="1"/>
    <col min="12866" max="12866" width="0.85546875" style="314" customWidth="1"/>
    <col min="12867" max="12867" width="11.7109375" style="314" customWidth="1"/>
    <col min="12868" max="13113" width="9.140625" style="314"/>
    <col min="13114" max="13114" width="53" style="314" customWidth="1"/>
    <col min="13115" max="13115" width="5.7109375" style="314" customWidth="1"/>
    <col min="13116" max="13116" width="0.85546875" style="314" customWidth="1"/>
    <col min="13117" max="13117" width="11.7109375" style="314" customWidth="1"/>
    <col min="13118" max="13118" width="0.85546875" style="314" customWidth="1"/>
    <col min="13119" max="13119" width="11.7109375" style="314" customWidth="1"/>
    <col min="13120" max="13120" width="0.85546875" style="314" customWidth="1"/>
    <col min="13121" max="13121" width="11.7109375" style="314" customWidth="1"/>
    <col min="13122" max="13122" width="0.85546875" style="314" customWidth="1"/>
    <col min="13123" max="13123" width="11.7109375" style="314" customWidth="1"/>
    <col min="13124" max="13369" width="9.140625" style="314"/>
    <col min="13370" max="13370" width="53" style="314" customWidth="1"/>
    <col min="13371" max="13371" width="5.7109375" style="314" customWidth="1"/>
    <col min="13372" max="13372" width="0.85546875" style="314" customWidth="1"/>
    <col min="13373" max="13373" width="11.7109375" style="314" customWidth="1"/>
    <col min="13374" max="13374" width="0.85546875" style="314" customWidth="1"/>
    <col min="13375" max="13375" width="11.7109375" style="314" customWidth="1"/>
    <col min="13376" max="13376" width="0.85546875" style="314" customWidth="1"/>
    <col min="13377" max="13377" width="11.7109375" style="314" customWidth="1"/>
    <col min="13378" max="13378" width="0.85546875" style="314" customWidth="1"/>
    <col min="13379" max="13379" width="11.7109375" style="314" customWidth="1"/>
    <col min="13380" max="13625" width="9.140625" style="314"/>
    <col min="13626" max="13626" width="53" style="314" customWidth="1"/>
    <col min="13627" max="13627" width="5.7109375" style="314" customWidth="1"/>
    <col min="13628" max="13628" width="0.85546875" style="314" customWidth="1"/>
    <col min="13629" max="13629" width="11.7109375" style="314" customWidth="1"/>
    <col min="13630" max="13630" width="0.85546875" style="314" customWidth="1"/>
    <col min="13631" max="13631" width="11.7109375" style="314" customWidth="1"/>
    <col min="13632" max="13632" width="0.85546875" style="314" customWidth="1"/>
    <col min="13633" max="13633" width="11.7109375" style="314" customWidth="1"/>
    <col min="13634" max="13634" width="0.85546875" style="314" customWidth="1"/>
    <col min="13635" max="13635" width="11.7109375" style="314" customWidth="1"/>
    <col min="13636" max="13881" width="9.140625" style="314"/>
    <col min="13882" max="13882" width="53" style="314" customWidth="1"/>
    <col min="13883" max="13883" width="5.7109375" style="314" customWidth="1"/>
    <col min="13884" max="13884" width="0.85546875" style="314" customWidth="1"/>
    <col min="13885" max="13885" width="11.7109375" style="314" customWidth="1"/>
    <col min="13886" max="13886" width="0.85546875" style="314" customWidth="1"/>
    <col min="13887" max="13887" width="11.7109375" style="314" customWidth="1"/>
    <col min="13888" max="13888" width="0.85546875" style="314" customWidth="1"/>
    <col min="13889" max="13889" width="11.7109375" style="314" customWidth="1"/>
    <col min="13890" max="13890" width="0.85546875" style="314" customWidth="1"/>
    <col min="13891" max="13891" width="11.7109375" style="314" customWidth="1"/>
    <col min="13892" max="14137" width="9.140625" style="314"/>
    <col min="14138" max="14138" width="53" style="314" customWidth="1"/>
    <col min="14139" max="14139" width="5.7109375" style="314" customWidth="1"/>
    <col min="14140" max="14140" width="0.85546875" style="314" customWidth="1"/>
    <col min="14141" max="14141" width="11.7109375" style="314" customWidth="1"/>
    <col min="14142" max="14142" width="0.85546875" style="314" customWidth="1"/>
    <col min="14143" max="14143" width="11.7109375" style="314" customWidth="1"/>
    <col min="14144" max="14144" width="0.85546875" style="314" customWidth="1"/>
    <col min="14145" max="14145" width="11.7109375" style="314" customWidth="1"/>
    <col min="14146" max="14146" width="0.85546875" style="314" customWidth="1"/>
    <col min="14147" max="14147" width="11.7109375" style="314" customWidth="1"/>
    <col min="14148" max="14393" width="9.140625" style="314"/>
    <col min="14394" max="14394" width="53" style="314" customWidth="1"/>
    <col min="14395" max="14395" width="5.7109375" style="314" customWidth="1"/>
    <col min="14396" max="14396" width="0.85546875" style="314" customWidth="1"/>
    <col min="14397" max="14397" width="11.7109375" style="314" customWidth="1"/>
    <col min="14398" max="14398" width="0.85546875" style="314" customWidth="1"/>
    <col min="14399" max="14399" width="11.7109375" style="314" customWidth="1"/>
    <col min="14400" max="14400" width="0.85546875" style="314" customWidth="1"/>
    <col min="14401" max="14401" width="11.7109375" style="314" customWidth="1"/>
    <col min="14402" max="14402" width="0.85546875" style="314" customWidth="1"/>
    <col min="14403" max="14403" width="11.7109375" style="314" customWidth="1"/>
    <col min="14404" max="14649" width="9.140625" style="314"/>
    <col min="14650" max="14650" width="53" style="314" customWidth="1"/>
    <col min="14651" max="14651" width="5.7109375" style="314" customWidth="1"/>
    <col min="14652" max="14652" width="0.85546875" style="314" customWidth="1"/>
    <col min="14653" max="14653" width="11.7109375" style="314" customWidth="1"/>
    <col min="14654" max="14654" width="0.85546875" style="314" customWidth="1"/>
    <col min="14655" max="14655" width="11.7109375" style="314" customWidth="1"/>
    <col min="14656" max="14656" width="0.85546875" style="314" customWidth="1"/>
    <col min="14657" max="14657" width="11.7109375" style="314" customWidth="1"/>
    <col min="14658" max="14658" width="0.85546875" style="314" customWidth="1"/>
    <col min="14659" max="14659" width="11.7109375" style="314" customWidth="1"/>
    <col min="14660" max="14905" width="9.140625" style="314"/>
    <col min="14906" max="14906" width="53" style="314" customWidth="1"/>
    <col min="14907" max="14907" width="5.7109375" style="314" customWidth="1"/>
    <col min="14908" max="14908" width="0.85546875" style="314" customWidth="1"/>
    <col min="14909" max="14909" width="11.7109375" style="314" customWidth="1"/>
    <col min="14910" max="14910" width="0.85546875" style="314" customWidth="1"/>
    <col min="14911" max="14911" width="11.7109375" style="314" customWidth="1"/>
    <col min="14912" max="14912" width="0.85546875" style="314" customWidth="1"/>
    <col min="14913" max="14913" width="11.7109375" style="314" customWidth="1"/>
    <col min="14914" max="14914" width="0.85546875" style="314" customWidth="1"/>
    <col min="14915" max="14915" width="11.7109375" style="314" customWidth="1"/>
    <col min="14916" max="15161" width="9.140625" style="314"/>
    <col min="15162" max="15162" width="53" style="314" customWidth="1"/>
    <col min="15163" max="15163" width="5.7109375" style="314" customWidth="1"/>
    <col min="15164" max="15164" width="0.85546875" style="314" customWidth="1"/>
    <col min="15165" max="15165" width="11.7109375" style="314" customWidth="1"/>
    <col min="15166" max="15166" width="0.85546875" style="314" customWidth="1"/>
    <col min="15167" max="15167" width="11.7109375" style="314" customWidth="1"/>
    <col min="15168" max="15168" width="0.85546875" style="314" customWidth="1"/>
    <col min="15169" max="15169" width="11.7109375" style="314" customWidth="1"/>
    <col min="15170" max="15170" width="0.85546875" style="314" customWidth="1"/>
    <col min="15171" max="15171" width="11.7109375" style="314" customWidth="1"/>
    <col min="15172" max="16384" width="9.140625" style="314"/>
  </cols>
  <sheetData>
    <row r="1" spans="1:10" s="307" customFormat="1" ht="16.5" customHeight="1" x14ac:dyDescent="0.5">
      <c r="A1" s="302" t="s">
        <v>0</v>
      </c>
      <c r="B1" s="303"/>
      <c r="C1" s="304"/>
      <c r="D1" s="6"/>
      <c r="E1" s="305"/>
      <c r="F1" s="305"/>
      <c r="G1" s="305"/>
      <c r="H1" s="306"/>
      <c r="I1" s="305"/>
      <c r="J1" s="306"/>
    </row>
    <row r="2" spans="1:10" s="307" customFormat="1" ht="16.5" customHeight="1" x14ac:dyDescent="0.5">
      <c r="A2" s="302" t="s">
        <v>1</v>
      </c>
      <c r="B2" s="303"/>
      <c r="C2" s="304"/>
      <c r="D2" s="6"/>
      <c r="E2" s="305"/>
      <c r="F2" s="305"/>
      <c r="G2" s="305"/>
      <c r="H2" s="305"/>
      <c r="I2" s="305"/>
      <c r="J2" s="305"/>
    </row>
    <row r="3" spans="1:10" s="307" customFormat="1" ht="16.5" customHeight="1" x14ac:dyDescent="0.5">
      <c r="A3" s="308" t="s">
        <v>244</v>
      </c>
      <c r="B3" s="309"/>
      <c r="C3" s="310"/>
      <c r="D3" s="11"/>
      <c r="E3" s="311"/>
      <c r="F3" s="311"/>
      <c r="G3" s="311"/>
      <c r="H3" s="311"/>
      <c r="I3" s="311"/>
      <c r="J3" s="311"/>
    </row>
    <row r="4" spans="1:10" s="307" customFormat="1" ht="15" customHeight="1" x14ac:dyDescent="0.5">
      <c r="A4" s="302"/>
      <c r="B4" s="303"/>
      <c r="C4" s="304"/>
      <c r="D4" s="15"/>
      <c r="E4" s="312"/>
      <c r="F4" s="312"/>
      <c r="G4" s="312"/>
      <c r="H4" s="312"/>
      <c r="I4" s="312"/>
      <c r="J4" s="312"/>
    </row>
    <row r="5" spans="1:10" s="307" customFormat="1" ht="15" customHeight="1" x14ac:dyDescent="0.5">
      <c r="A5" s="302"/>
      <c r="B5" s="303"/>
      <c r="C5" s="304"/>
      <c r="D5" s="6"/>
      <c r="E5" s="305"/>
      <c r="F5" s="305"/>
      <c r="G5" s="305"/>
      <c r="H5" s="305"/>
      <c r="I5" s="305"/>
      <c r="J5" s="305"/>
    </row>
    <row r="6" spans="1:10" s="307" customFormat="1" ht="15" customHeight="1" x14ac:dyDescent="0.5">
      <c r="B6" s="313"/>
      <c r="C6" s="313"/>
      <c r="D6" s="387" t="s">
        <v>2</v>
      </c>
      <c r="E6" s="387"/>
      <c r="F6" s="387"/>
      <c r="G6" s="362"/>
      <c r="H6" s="387" t="s">
        <v>3</v>
      </c>
      <c r="I6" s="387"/>
      <c r="J6" s="387"/>
    </row>
    <row r="7" spans="1:10" s="307" customFormat="1" ht="15" customHeight="1" x14ac:dyDescent="0.5">
      <c r="B7" s="313"/>
      <c r="C7" s="313"/>
      <c r="D7" s="388" t="s">
        <v>4</v>
      </c>
      <c r="E7" s="388"/>
      <c r="F7" s="388"/>
      <c r="G7" s="362"/>
      <c r="H7" s="388" t="s">
        <v>4</v>
      </c>
      <c r="I7" s="388"/>
      <c r="J7" s="388"/>
    </row>
    <row r="8" spans="1:10" s="307" customFormat="1" ht="15" customHeight="1" x14ac:dyDescent="0.5">
      <c r="A8" s="314"/>
      <c r="B8" s="315"/>
      <c r="C8" s="315"/>
      <c r="D8" s="363" t="s">
        <v>233</v>
      </c>
      <c r="E8" s="316"/>
      <c r="F8" s="316" t="s">
        <v>5</v>
      </c>
      <c r="G8" s="316"/>
      <c r="H8" s="316" t="s">
        <v>233</v>
      </c>
      <c r="I8" s="316"/>
      <c r="J8" s="316" t="s">
        <v>5</v>
      </c>
    </row>
    <row r="9" spans="1:10" s="307" customFormat="1" ht="15" customHeight="1" x14ac:dyDescent="0.5">
      <c r="B9" s="317" t="s">
        <v>6</v>
      </c>
      <c r="C9" s="303"/>
      <c r="D9" s="11" t="s">
        <v>7</v>
      </c>
      <c r="E9" s="305"/>
      <c r="F9" s="311" t="s">
        <v>7</v>
      </c>
      <c r="G9" s="305"/>
      <c r="H9" s="311" t="s">
        <v>7</v>
      </c>
      <c r="I9" s="305"/>
      <c r="J9" s="311" t="s">
        <v>7</v>
      </c>
    </row>
    <row r="10" spans="1:10" s="307" customFormat="1" ht="15" customHeight="1" x14ac:dyDescent="0.5">
      <c r="A10" s="302" t="s">
        <v>8</v>
      </c>
      <c r="B10" s="313"/>
      <c r="C10" s="313"/>
      <c r="D10" s="60"/>
      <c r="E10" s="319"/>
      <c r="F10" s="318"/>
      <c r="G10" s="319"/>
      <c r="H10" s="319"/>
      <c r="I10" s="319"/>
      <c r="J10" s="319"/>
    </row>
    <row r="11" spans="1:10" ht="15" customHeight="1" x14ac:dyDescent="0.5">
      <c r="A11" s="320" t="s">
        <v>270</v>
      </c>
      <c r="C11" s="313"/>
      <c r="D11" s="23">
        <v>-2293283</v>
      </c>
      <c r="F11" s="319">
        <v>963401</v>
      </c>
      <c r="H11" s="319">
        <v>1811432</v>
      </c>
      <c r="J11" s="319">
        <v>300185</v>
      </c>
    </row>
    <row r="12" spans="1:10" s="307" customFormat="1" ht="15" customHeight="1" x14ac:dyDescent="0.5">
      <c r="A12" s="320" t="s">
        <v>9</v>
      </c>
      <c r="B12" s="321"/>
      <c r="C12" s="313"/>
      <c r="D12" s="60"/>
      <c r="E12" s="319"/>
      <c r="F12" s="318"/>
      <c r="G12" s="319"/>
      <c r="H12" s="319"/>
      <c r="I12" s="319"/>
      <c r="J12" s="319"/>
    </row>
    <row r="13" spans="1:10" ht="15" customHeight="1" x14ac:dyDescent="0.5">
      <c r="A13" s="320" t="s">
        <v>10</v>
      </c>
      <c r="C13" s="313"/>
      <c r="D13" s="60">
        <v>4886920</v>
      </c>
      <c r="F13" s="318">
        <v>2267496</v>
      </c>
      <c r="H13" s="319">
        <v>29785</v>
      </c>
      <c r="J13" s="319">
        <v>8172</v>
      </c>
    </row>
    <row r="14" spans="1:10" ht="15" customHeight="1" x14ac:dyDescent="0.5">
      <c r="A14" s="320" t="s">
        <v>11</v>
      </c>
      <c r="B14" s="313">
        <v>15</v>
      </c>
      <c r="C14" s="313"/>
      <c r="D14" s="60">
        <v>60568</v>
      </c>
      <c r="F14" s="318">
        <v>70351</v>
      </c>
      <c r="H14" s="319">
        <v>22064</v>
      </c>
      <c r="J14" s="319">
        <v>66107</v>
      </c>
    </row>
    <row r="15" spans="1:10" ht="15" customHeight="1" x14ac:dyDescent="0.5">
      <c r="A15" s="314" t="s">
        <v>292</v>
      </c>
      <c r="C15" s="313"/>
      <c r="D15" s="23">
        <v>94294</v>
      </c>
      <c r="F15" s="319">
        <v>15829</v>
      </c>
      <c r="H15" s="319">
        <v>-14</v>
      </c>
      <c r="J15" s="319">
        <v>22</v>
      </c>
    </row>
    <row r="16" spans="1:10" ht="15" customHeight="1" x14ac:dyDescent="0.5">
      <c r="A16" s="320" t="s">
        <v>273</v>
      </c>
      <c r="C16" s="313"/>
      <c r="D16" s="60">
        <v>39749</v>
      </c>
      <c r="F16" s="318">
        <v>-3146</v>
      </c>
      <c r="H16" s="319">
        <v>0</v>
      </c>
      <c r="J16" s="319" t="s">
        <v>12</v>
      </c>
    </row>
    <row r="17" spans="1:10" ht="15" customHeight="1" x14ac:dyDescent="0.5">
      <c r="A17" s="320" t="s">
        <v>274</v>
      </c>
      <c r="C17" s="313"/>
      <c r="D17" s="52">
        <v>0</v>
      </c>
      <c r="E17" s="314"/>
      <c r="F17" s="314"/>
      <c r="G17" s="314"/>
      <c r="H17" s="314"/>
      <c r="I17" s="314"/>
      <c r="J17" s="314"/>
    </row>
    <row r="18" spans="1:10" ht="15" customHeight="1" x14ac:dyDescent="0.5">
      <c r="A18" s="320" t="s">
        <v>13</v>
      </c>
      <c r="B18" s="313">
        <v>11</v>
      </c>
      <c r="C18" s="313"/>
      <c r="D18" s="60">
        <v>43175</v>
      </c>
      <c r="F18" s="318">
        <v>-201873</v>
      </c>
      <c r="H18" s="319">
        <v>0</v>
      </c>
      <c r="J18" s="319" t="s">
        <v>12</v>
      </c>
    </row>
    <row r="19" spans="1:10" ht="15" customHeight="1" x14ac:dyDescent="0.5">
      <c r="A19" s="320" t="s">
        <v>275</v>
      </c>
      <c r="C19" s="313"/>
      <c r="D19" s="60">
        <v>1808047</v>
      </c>
      <c r="F19" s="318">
        <v>1031599</v>
      </c>
      <c r="H19" s="319">
        <v>451567</v>
      </c>
      <c r="J19" s="319">
        <v>555165</v>
      </c>
    </row>
    <row r="20" spans="1:10" ht="15" customHeight="1" x14ac:dyDescent="0.5">
      <c r="A20" s="320" t="s">
        <v>14</v>
      </c>
      <c r="C20" s="313"/>
      <c r="D20" s="60">
        <v>-164429</v>
      </c>
      <c r="F20" s="318">
        <v>-128058</v>
      </c>
      <c r="H20" s="319">
        <v>-952832</v>
      </c>
      <c r="J20" s="319">
        <v>-1149970</v>
      </c>
    </row>
    <row r="21" spans="1:10" ht="15" customHeight="1" x14ac:dyDescent="0.5">
      <c r="A21" s="320" t="s">
        <v>248</v>
      </c>
      <c r="C21" s="313"/>
      <c r="D21" s="60">
        <v>-702</v>
      </c>
      <c r="F21" s="318">
        <v>0</v>
      </c>
      <c r="H21" s="319">
        <v>-702</v>
      </c>
      <c r="J21" s="319">
        <v>0</v>
      </c>
    </row>
    <row r="22" spans="1:10" ht="15" customHeight="1" x14ac:dyDescent="0.5">
      <c r="A22" s="320" t="s">
        <v>15</v>
      </c>
      <c r="C22" s="313"/>
      <c r="D22" s="23">
        <v>-4925389</v>
      </c>
      <c r="F22" s="319">
        <v>3643550</v>
      </c>
      <c r="H22" s="319">
        <v>0</v>
      </c>
      <c r="J22" s="319" t="s">
        <v>12</v>
      </c>
    </row>
    <row r="23" spans="1:10" ht="15" customHeight="1" x14ac:dyDescent="0.5">
      <c r="A23" s="320" t="s">
        <v>16</v>
      </c>
      <c r="C23" s="313"/>
      <c r="D23" s="23">
        <v>1514930</v>
      </c>
      <c r="F23" s="319">
        <v>-2551515</v>
      </c>
      <c r="H23" s="319">
        <v>-3293290</v>
      </c>
      <c r="J23" s="319">
        <v>253980</v>
      </c>
    </row>
    <row r="24" spans="1:10" ht="15" customHeight="1" x14ac:dyDescent="0.5">
      <c r="A24" s="320" t="s">
        <v>268</v>
      </c>
      <c r="C24" s="313"/>
    </row>
    <row r="25" spans="1:10" ht="15" customHeight="1" x14ac:dyDescent="0.5">
      <c r="A25" s="320" t="s">
        <v>290</v>
      </c>
      <c r="C25" s="313"/>
      <c r="D25" s="60"/>
      <c r="F25" s="318"/>
    </row>
    <row r="26" spans="1:10" ht="15" customHeight="1" x14ac:dyDescent="0.5">
      <c r="A26" s="320" t="s">
        <v>299</v>
      </c>
      <c r="D26" s="60">
        <v>72734</v>
      </c>
      <c r="F26" s="318">
        <v>99707</v>
      </c>
      <c r="H26" s="319">
        <v>0</v>
      </c>
      <c r="J26" s="319">
        <v>-6205</v>
      </c>
    </row>
    <row r="27" spans="1:10" ht="15" customHeight="1" x14ac:dyDescent="0.5">
      <c r="A27" s="320" t="s">
        <v>297</v>
      </c>
      <c r="C27" s="313"/>
    </row>
    <row r="28" spans="1:10" ht="15" customHeight="1" x14ac:dyDescent="0.5">
      <c r="A28" s="320" t="s">
        <v>295</v>
      </c>
      <c r="C28" s="313"/>
      <c r="D28" s="60">
        <v>2234267</v>
      </c>
      <c r="F28" s="318">
        <v>0</v>
      </c>
      <c r="H28" s="319">
        <v>2234267</v>
      </c>
      <c r="J28" s="319">
        <v>0</v>
      </c>
    </row>
    <row r="29" spans="1:10" ht="15" customHeight="1" x14ac:dyDescent="0.5">
      <c r="D29" s="60"/>
      <c r="F29" s="318"/>
    </row>
    <row r="30" spans="1:10" ht="15" customHeight="1" x14ac:dyDescent="0.5">
      <c r="A30" s="302" t="s">
        <v>17</v>
      </c>
      <c r="C30" s="313"/>
      <c r="D30" s="52">
        <v>0</v>
      </c>
      <c r="F30" s="314"/>
      <c r="H30" s="314"/>
      <c r="J30" s="314"/>
    </row>
    <row r="31" spans="1:10" ht="15" customHeight="1" x14ac:dyDescent="0.5">
      <c r="A31" s="320" t="s">
        <v>18</v>
      </c>
      <c r="C31" s="313"/>
      <c r="D31" s="60">
        <v>2040863</v>
      </c>
      <c r="F31" s="318">
        <v>-719575</v>
      </c>
      <c r="H31" s="319">
        <v>-899696</v>
      </c>
      <c r="J31" s="319">
        <v>-442028</v>
      </c>
    </row>
    <row r="32" spans="1:10" ht="15" customHeight="1" x14ac:dyDescent="0.5">
      <c r="A32" s="320" t="s">
        <v>19</v>
      </c>
      <c r="C32" s="313"/>
      <c r="D32" s="60">
        <v>-65163</v>
      </c>
      <c r="F32" s="318">
        <v>-91461</v>
      </c>
      <c r="H32" s="319">
        <v>1453</v>
      </c>
      <c r="J32" s="319">
        <v>3427</v>
      </c>
    </row>
    <row r="33" spans="1:10" ht="15" customHeight="1" x14ac:dyDescent="0.5">
      <c r="A33" s="320" t="s">
        <v>20</v>
      </c>
      <c r="C33" s="313"/>
      <c r="D33" s="60">
        <v>30786</v>
      </c>
      <c r="F33" s="318">
        <v>159166</v>
      </c>
      <c r="H33" s="319">
        <v>0</v>
      </c>
      <c r="J33" s="319">
        <v>0</v>
      </c>
    </row>
    <row r="34" spans="1:10" ht="15" customHeight="1" x14ac:dyDescent="0.5">
      <c r="A34" s="320" t="s">
        <v>21</v>
      </c>
      <c r="C34" s="313"/>
      <c r="D34" s="60">
        <v>-139101</v>
      </c>
      <c r="F34" s="318">
        <v>-448097</v>
      </c>
      <c r="H34" s="319">
        <v>-667</v>
      </c>
      <c r="J34" s="319">
        <v>-1900</v>
      </c>
    </row>
    <row r="35" spans="1:10" ht="15" customHeight="1" x14ac:dyDescent="0.5">
      <c r="A35" s="320" t="s">
        <v>212</v>
      </c>
      <c r="C35" s="313"/>
      <c r="D35" s="60">
        <v>-23697</v>
      </c>
      <c r="F35" s="318">
        <v>609946</v>
      </c>
      <c r="H35" s="319">
        <v>0</v>
      </c>
      <c r="J35" s="319">
        <v>0</v>
      </c>
    </row>
    <row r="36" spans="1:10" ht="15" customHeight="1" x14ac:dyDescent="0.5">
      <c r="A36" s="320" t="s">
        <v>22</v>
      </c>
      <c r="C36" s="313"/>
      <c r="D36" s="60">
        <v>239825</v>
      </c>
      <c r="F36" s="318">
        <v>-892439</v>
      </c>
      <c r="H36" s="319">
        <v>-4275</v>
      </c>
      <c r="J36" s="319">
        <v>-1611</v>
      </c>
    </row>
    <row r="37" spans="1:10" ht="15" customHeight="1" x14ac:dyDescent="0.5">
      <c r="A37" s="320" t="s">
        <v>23</v>
      </c>
      <c r="C37" s="313"/>
      <c r="D37" s="60">
        <v>-2006452</v>
      </c>
      <c r="F37" s="318">
        <v>814940</v>
      </c>
      <c r="H37" s="319">
        <v>-63965</v>
      </c>
      <c r="J37" s="319">
        <v>1511</v>
      </c>
    </row>
    <row r="38" spans="1:10" ht="15" customHeight="1" x14ac:dyDescent="0.5">
      <c r="A38" s="320" t="s">
        <v>24</v>
      </c>
      <c r="C38" s="313"/>
      <c r="D38" s="60">
        <v>322338</v>
      </c>
      <c r="F38" s="318">
        <v>-165348</v>
      </c>
      <c r="H38" s="319">
        <v>4793</v>
      </c>
      <c r="J38" s="319">
        <v>-1029</v>
      </c>
    </row>
    <row r="39" spans="1:10" ht="15" customHeight="1" x14ac:dyDescent="0.5">
      <c r="A39" s="320" t="s">
        <v>293</v>
      </c>
      <c r="C39" s="313"/>
      <c r="D39" s="60">
        <v>47016</v>
      </c>
      <c r="F39" s="318">
        <v>-21431</v>
      </c>
      <c r="H39" s="319">
        <v>-1036</v>
      </c>
      <c r="J39" s="319">
        <v>712</v>
      </c>
    </row>
    <row r="40" spans="1:10" ht="15" customHeight="1" x14ac:dyDescent="0.5">
      <c r="A40" s="320" t="s">
        <v>25</v>
      </c>
      <c r="C40" s="313"/>
      <c r="D40" s="27">
        <v>-607379</v>
      </c>
      <c r="F40" s="322">
        <v>-146707</v>
      </c>
      <c r="H40" s="323">
        <v>252</v>
      </c>
      <c r="J40" s="323">
        <v>357</v>
      </c>
    </row>
    <row r="41" spans="1:10" ht="15" customHeight="1" x14ac:dyDescent="0.5">
      <c r="A41" s="320"/>
      <c r="C41" s="313"/>
    </row>
    <row r="42" spans="1:10" ht="15" customHeight="1" x14ac:dyDescent="0.5">
      <c r="A42" s="302" t="s">
        <v>278</v>
      </c>
      <c r="C42" s="313"/>
      <c r="D42" s="23">
        <f>SUM(D11:D40)</f>
        <v>3209917</v>
      </c>
      <c r="F42" s="319">
        <f>SUM(F11:F40)</f>
        <v>4306335</v>
      </c>
      <c r="H42" s="319">
        <f>SUM(H11:H40)</f>
        <v>-660864</v>
      </c>
      <c r="J42" s="319">
        <f>SUM(J11:J40)</f>
        <v>-413105</v>
      </c>
    </row>
    <row r="43" spans="1:10" ht="15" customHeight="1" x14ac:dyDescent="0.5">
      <c r="A43" s="320" t="s">
        <v>26</v>
      </c>
      <c r="C43" s="313"/>
      <c r="D43" s="60">
        <v>-1259281</v>
      </c>
      <c r="F43" s="318">
        <v>-1056572</v>
      </c>
      <c r="H43" s="319">
        <v>-761478</v>
      </c>
      <c r="J43" s="319">
        <v>-591776</v>
      </c>
    </row>
    <row r="44" spans="1:10" ht="15" customHeight="1" x14ac:dyDescent="0.5">
      <c r="A44" s="320" t="s">
        <v>27</v>
      </c>
      <c r="C44" s="313"/>
      <c r="D44" s="27">
        <v>-52912</v>
      </c>
      <c r="F44" s="322">
        <v>-101990</v>
      </c>
      <c r="H44" s="323">
        <v>-6548</v>
      </c>
      <c r="J44" s="323">
        <v>-5382</v>
      </c>
    </row>
    <row r="45" spans="1:10" ht="15" customHeight="1" x14ac:dyDescent="0.5">
      <c r="A45" s="320"/>
      <c r="C45" s="313"/>
    </row>
    <row r="46" spans="1:10" ht="15" customHeight="1" x14ac:dyDescent="0.5">
      <c r="A46" s="302" t="s">
        <v>28</v>
      </c>
      <c r="C46" s="313"/>
      <c r="D46" s="28">
        <f>SUM(D42:D44)</f>
        <v>1897724</v>
      </c>
      <c r="F46" s="323">
        <f>SUM(F42:F44)</f>
        <v>3147773</v>
      </c>
      <c r="H46" s="323">
        <f>SUM(H42:H44)</f>
        <v>-1428890</v>
      </c>
      <c r="J46" s="323">
        <f>SUM(J42:J44)</f>
        <v>-1010263</v>
      </c>
    </row>
    <row r="47" spans="1:10" ht="15" customHeight="1" x14ac:dyDescent="0.5">
      <c r="A47" s="302"/>
      <c r="C47" s="313"/>
    </row>
    <row r="48" spans="1:10" ht="15" customHeight="1" x14ac:dyDescent="0.5">
      <c r="A48" s="302"/>
      <c r="C48" s="313"/>
    </row>
    <row r="49" spans="1:10" ht="15" customHeight="1" x14ac:dyDescent="0.5">
      <c r="A49" s="302"/>
      <c r="C49" s="313"/>
    </row>
    <row r="50" spans="1:10" ht="15" customHeight="1" x14ac:dyDescent="0.5">
      <c r="A50" s="302"/>
      <c r="C50" s="313"/>
    </row>
    <row r="51" spans="1:10" ht="15" customHeight="1" x14ac:dyDescent="0.5">
      <c r="A51" s="302"/>
      <c r="C51" s="313"/>
    </row>
    <row r="52" spans="1:10" ht="15" customHeight="1" x14ac:dyDescent="0.5">
      <c r="A52" s="302"/>
      <c r="C52" s="313"/>
    </row>
    <row r="53" spans="1:10" ht="4.5" customHeight="1" x14ac:dyDescent="0.5">
      <c r="A53" s="320"/>
      <c r="C53" s="313"/>
      <c r="D53" s="60"/>
      <c r="F53" s="318"/>
    </row>
    <row r="54" spans="1:10" ht="21.95" customHeight="1" x14ac:dyDescent="0.5">
      <c r="A54" s="353" t="s">
        <v>284</v>
      </c>
      <c r="B54" s="324"/>
      <c r="C54" s="324"/>
      <c r="D54" s="28"/>
      <c r="E54" s="323"/>
      <c r="F54" s="323"/>
      <c r="G54" s="323"/>
      <c r="H54" s="323"/>
      <c r="I54" s="323"/>
      <c r="J54" s="323"/>
    </row>
    <row r="55" spans="1:10" s="330" customFormat="1" ht="16.5" customHeight="1" x14ac:dyDescent="0.5">
      <c r="A55" s="325" t="s">
        <v>0</v>
      </c>
      <c r="B55" s="326"/>
      <c r="C55" s="327"/>
      <c r="D55" s="364"/>
      <c r="E55" s="328"/>
      <c r="F55" s="328"/>
      <c r="G55" s="328"/>
      <c r="H55" s="329"/>
      <c r="I55" s="328"/>
      <c r="J55" s="329"/>
    </row>
    <row r="56" spans="1:10" s="330" customFormat="1" ht="16.5" customHeight="1" x14ac:dyDescent="0.5">
      <c r="A56" s="325" t="s">
        <v>1</v>
      </c>
      <c r="B56" s="326"/>
      <c r="C56" s="327"/>
      <c r="D56" s="364"/>
      <c r="E56" s="328"/>
      <c r="F56" s="328"/>
      <c r="G56" s="328"/>
      <c r="H56" s="328"/>
      <c r="I56" s="328"/>
      <c r="J56" s="328"/>
    </row>
    <row r="57" spans="1:10" s="330" customFormat="1" ht="16.5" customHeight="1" x14ac:dyDescent="0.5">
      <c r="A57" s="331" t="str">
        <f>+A3</f>
        <v>For the three-month period ended 31 March 2020</v>
      </c>
      <c r="B57" s="332"/>
      <c r="C57" s="333"/>
      <c r="D57" s="365"/>
      <c r="E57" s="334"/>
      <c r="F57" s="334"/>
      <c r="G57" s="334"/>
      <c r="H57" s="334"/>
      <c r="I57" s="334"/>
      <c r="J57" s="334"/>
    </row>
    <row r="58" spans="1:10" s="335" customFormat="1" ht="16.5" customHeight="1" x14ac:dyDescent="0.5">
      <c r="A58" s="325"/>
      <c r="B58" s="326"/>
      <c r="C58" s="327"/>
      <c r="D58" s="364"/>
      <c r="E58" s="328"/>
      <c r="F58" s="328"/>
      <c r="G58" s="328"/>
      <c r="H58" s="329"/>
      <c r="I58" s="328"/>
      <c r="J58" s="329"/>
    </row>
    <row r="59" spans="1:10" s="335" customFormat="1" ht="16.5" customHeight="1" x14ac:dyDescent="0.5">
      <c r="A59" s="325"/>
      <c r="B59" s="326"/>
      <c r="C59" s="327"/>
      <c r="D59" s="364"/>
      <c r="E59" s="328"/>
      <c r="F59" s="328"/>
      <c r="G59" s="328"/>
      <c r="H59" s="329"/>
      <c r="I59" s="328"/>
      <c r="J59" s="329"/>
    </row>
    <row r="60" spans="1:10" s="330" customFormat="1" ht="15" customHeight="1" x14ac:dyDescent="0.5">
      <c r="A60" s="336"/>
      <c r="B60" s="337"/>
      <c r="C60" s="337"/>
      <c r="D60" s="387" t="s">
        <v>2</v>
      </c>
      <c r="E60" s="387"/>
      <c r="F60" s="387"/>
      <c r="G60" s="362"/>
      <c r="H60" s="387" t="s">
        <v>3</v>
      </c>
      <c r="I60" s="387"/>
      <c r="J60" s="387"/>
    </row>
    <row r="61" spans="1:10" s="330" customFormat="1" ht="15" customHeight="1" x14ac:dyDescent="0.5">
      <c r="A61" s="336"/>
      <c r="B61" s="337"/>
      <c r="C61" s="337"/>
      <c r="D61" s="388" t="s">
        <v>4</v>
      </c>
      <c r="E61" s="388"/>
      <c r="F61" s="388"/>
      <c r="G61" s="362"/>
      <c r="H61" s="388" t="s">
        <v>4</v>
      </c>
      <c r="I61" s="388"/>
      <c r="J61" s="388"/>
    </row>
    <row r="62" spans="1:10" s="330" customFormat="1" ht="15" customHeight="1" x14ac:dyDescent="0.5">
      <c r="A62" s="338"/>
      <c r="B62" s="339"/>
      <c r="C62" s="339"/>
      <c r="D62" s="366">
        <v>2020</v>
      </c>
      <c r="E62" s="316"/>
      <c r="F62" s="316" t="s">
        <v>5</v>
      </c>
      <c r="G62" s="316"/>
      <c r="H62" s="340">
        <v>2020</v>
      </c>
      <c r="I62" s="316"/>
      <c r="J62" s="316" t="s">
        <v>5</v>
      </c>
    </row>
    <row r="63" spans="1:10" s="330" customFormat="1" ht="15" customHeight="1" x14ac:dyDescent="0.5">
      <c r="A63" s="336"/>
      <c r="B63" s="341" t="s">
        <v>6</v>
      </c>
      <c r="C63" s="326"/>
      <c r="D63" s="11" t="s">
        <v>7</v>
      </c>
      <c r="E63" s="305"/>
      <c r="F63" s="311" t="s">
        <v>7</v>
      </c>
      <c r="G63" s="305"/>
      <c r="H63" s="311" t="s">
        <v>7</v>
      </c>
      <c r="I63" s="305"/>
      <c r="J63" s="311" t="s">
        <v>7</v>
      </c>
    </row>
    <row r="64" spans="1:10" s="330" customFormat="1" ht="15" customHeight="1" x14ac:dyDescent="0.5">
      <c r="A64" s="325" t="s">
        <v>29</v>
      </c>
      <c r="B64" s="337"/>
      <c r="C64" s="337"/>
      <c r="D64" s="367"/>
      <c r="E64" s="343"/>
      <c r="F64" s="342"/>
      <c r="G64" s="343"/>
      <c r="H64" s="343"/>
      <c r="I64" s="343"/>
      <c r="J64" s="343"/>
    </row>
    <row r="65" spans="1:10" s="335" customFormat="1" ht="15" customHeight="1" x14ac:dyDescent="0.5">
      <c r="A65" s="344" t="s">
        <v>276</v>
      </c>
      <c r="B65" s="337">
        <v>9</v>
      </c>
      <c r="C65" s="337"/>
      <c r="D65" s="368">
        <v>-81520</v>
      </c>
      <c r="E65" s="343"/>
      <c r="F65" s="343">
        <v>-118271</v>
      </c>
      <c r="G65" s="343"/>
      <c r="H65" s="343">
        <v>-4832091</v>
      </c>
      <c r="I65" s="343"/>
      <c r="J65" s="343">
        <v>-1662181</v>
      </c>
    </row>
    <row r="66" spans="1:10" s="330" customFormat="1" ht="15" customHeight="1" x14ac:dyDescent="0.5">
      <c r="A66" s="344" t="s">
        <v>30</v>
      </c>
      <c r="B66" s="337">
        <v>9</v>
      </c>
      <c r="C66" s="337"/>
      <c r="D66" s="368">
        <v>84849</v>
      </c>
      <c r="E66" s="343"/>
      <c r="F66" s="343">
        <v>56153</v>
      </c>
      <c r="G66" s="343"/>
      <c r="H66" s="343">
        <v>1924820</v>
      </c>
      <c r="I66" s="343"/>
      <c r="J66" s="343">
        <v>791126</v>
      </c>
    </row>
    <row r="67" spans="1:10" s="335" customFormat="1" ht="15" customHeight="1" x14ac:dyDescent="0.5">
      <c r="A67" s="344" t="s">
        <v>31</v>
      </c>
      <c r="B67" s="337"/>
      <c r="C67" s="337"/>
      <c r="D67" s="368">
        <v>-10982</v>
      </c>
      <c r="E67" s="343"/>
      <c r="F67" s="343">
        <v>104232</v>
      </c>
      <c r="G67" s="343"/>
      <c r="H67" s="343">
        <v>0</v>
      </c>
      <c r="I67" s="345"/>
      <c r="J67" s="343">
        <v>0</v>
      </c>
    </row>
    <row r="68" spans="1:10" s="335" customFormat="1" ht="15" customHeight="1" x14ac:dyDescent="0.5">
      <c r="A68" s="344" t="s">
        <v>32</v>
      </c>
      <c r="B68" s="337">
        <v>24</v>
      </c>
      <c r="C68" s="337"/>
      <c r="D68" s="367">
        <v>-2500366</v>
      </c>
      <c r="E68" s="343"/>
      <c r="F68" s="342">
        <v>0</v>
      </c>
      <c r="G68" s="343"/>
      <c r="H68" s="343">
        <v>0</v>
      </c>
      <c r="I68" s="345"/>
      <c r="J68" s="343">
        <v>0</v>
      </c>
    </row>
    <row r="69" spans="1:10" s="335" customFormat="1" ht="15" customHeight="1" x14ac:dyDescent="0.5">
      <c r="A69" s="338" t="s">
        <v>33</v>
      </c>
      <c r="B69" s="337"/>
      <c r="C69" s="337"/>
      <c r="D69" s="367">
        <v>0</v>
      </c>
      <c r="E69" s="343"/>
      <c r="F69" s="342">
        <v>0</v>
      </c>
      <c r="G69" s="343"/>
      <c r="H69" s="343">
        <v>0</v>
      </c>
      <c r="I69" s="346"/>
      <c r="J69" s="343">
        <v>-22000</v>
      </c>
    </row>
    <row r="70" spans="1:10" s="335" customFormat="1" ht="15" customHeight="1" x14ac:dyDescent="0.5">
      <c r="A70" s="338" t="s">
        <v>34</v>
      </c>
      <c r="B70" s="337">
        <v>11</v>
      </c>
      <c r="C70" s="337"/>
      <c r="D70" s="367">
        <v>-3693</v>
      </c>
      <c r="E70" s="343"/>
      <c r="F70" s="342">
        <v>0</v>
      </c>
      <c r="G70" s="343"/>
      <c r="H70" s="343">
        <v>-3693</v>
      </c>
      <c r="I70" s="346"/>
      <c r="J70" s="343">
        <v>0</v>
      </c>
    </row>
    <row r="71" spans="1:10" s="335" customFormat="1" ht="15" customHeight="1" x14ac:dyDescent="0.5">
      <c r="A71" s="338" t="s">
        <v>228</v>
      </c>
      <c r="B71" s="337">
        <v>11</v>
      </c>
      <c r="C71" s="337"/>
      <c r="D71" s="367">
        <v>-2500</v>
      </c>
      <c r="E71" s="343"/>
      <c r="F71" s="342">
        <v>-19575</v>
      </c>
      <c r="G71" s="343"/>
      <c r="H71" s="343">
        <v>0</v>
      </c>
      <c r="I71" s="343"/>
      <c r="J71" s="343">
        <v>0</v>
      </c>
    </row>
    <row r="72" spans="1:10" s="335" customFormat="1" ht="15" customHeight="1" x14ac:dyDescent="0.5">
      <c r="A72" s="338" t="s">
        <v>217</v>
      </c>
      <c r="B72" s="337"/>
      <c r="C72" s="337"/>
      <c r="D72" s="367">
        <v>0</v>
      </c>
      <c r="E72" s="343"/>
      <c r="F72" s="342">
        <v>75476</v>
      </c>
      <c r="G72" s="343"/>
      <c r="H72" s="343">
        <v>0</v>
      </c>
      <c r="I72" s="343"/>
      <c r="J72" s="343">
        <v>0</v>
      </c>
    </row>
    <row r="73" spans="1:10" s="335" customFormat="1" ht="15" customHeight="1" x14ac:dyDescent="0.5">
      <c r="A73" s="338" t="s">
        <v>35</v>
      </c>
      <c r="B73" s="337"/>
      <c r="C73" s="337"/>
      <c r="D73" s="367">
        <v>164429</v>
      </c>
      <c r="E73" s="343"/>
      <c r="F73" s="342">
        <v>128058</v>
      </c>
      <c r="G73" s="343"/>
      <c r="H73" s="343">
        <v>952832</v>
      </c>
      <c r="I73" s="343"/>
      <c r="J73" s="343">
        <v>1149970</v>
      </c>
    </row>
    <row r="74" spans="1:10" s="335" customFormat="1" ht="15" customHeight="1" x14ac:dyDescent="0.5">
      <c r="A74" s="338" t="s">
        <v>36</v>
      </c>
      <c r="B74" s="337"/>
      <c r="C74" s="337"/>
      <c r="D74" s="367">
        <v>41501</v>
      </c>
      <c r="E74" s="343"/>
      <c r="F74" s="342">
        <v>55390</v>
      </c>
      <c r="G74" s="343"/>
      <c r="H74" s="343">
        <v>702</v>
      </c>
      <c r="I74" s="343"/>
      <c r="J74" s="343">
        <v>0</v>
      </c>
    </row>
    <row r="75" spans="1:10" s="335" customFormat="1" ht="15" customHeight="1" x14ac:dyDescent="0.5">
      <c r="A75" s="338" t="s">
        <v>37</v>
      </c>
      <c r="B75" s="337"/>
      <c r="C75" s="337"/>
      <c r="D75" s="367">
        <v>-3631</v>
      </c>
      <c r="E75" s="343"/>
      <c r="F75" s="342">
        <v>-10910</v>
      </c>
      <c r="G75" s="343"/>
      <c r="H75" s="343">
        <v>0</v>
      </c>
      <c r="I75" s="346"/>
      <c r="J75" s="343">
        <v>0</v>
      </c>
    </row>
    <row r="76" spans="1:10" s="335" customFormat="1" ht="15" customHeight="1" x14ac:dyDescent="0.5">
      <c r="A76" s="338" t="s">
        <v>38</v>
      </c>
      <c r="B76" s="337"/>
      <c r="C76" s="337"/>
      <c r="D76" s="367">
        <v>-2636326</v>
      </c>
      <c r="E76" s="343"/>
      <c r="F76" s="342">
        <v>-3557677</v>
      </c>
      <c r="G76" s="343"/>
      <c r="H76" s="343">
        <v>-162</v>
      </c>
      <c r="I76" s="343"/>
      <c r="J76" s="343">
        <v>-2122</v>
      </c>
    </row>
    <row r="77" spans="1:10" s="335" customFormat="1" ht="15" customHeight="1" x14ac:dyDescent="0.5">
      <c r="A77" s="344" t="s">
        <v>251</v>
      </c>
      <c r="B77" s="337">
        <v>13</v>
      </c>
      <c r="C77" s="337"/>
      <c r="D77" s="367">
        <v>-256851</v>
      </c>
      <c r="E77" s="343"/>
      <c r="F77" s="342">
        <v>-220773</v>
      </c>
      <c r="G77" s="343"/>
      <c r="H77" s="343">
        <v>-24</v>
      </c>
      <c r="I77" s="343"/>
      <c r="J77" s="343">
        <v>-12940</v>
      </c>
    </row>
    <row r="78" spans="1:10" s="335" customFormat="1" ht="15" customHeight="1" x14ac:dyDescent="0.5">
      <c r="A78" s="344" t="s">
        <v>291</v>
      </c>
      <c r="B78" s="337"/>
      <c r="C78" s="337"/>
      <c r="D78" s="367"/>
      <c r="E78" s="343"/>
      <c r="F78" s="342"/>
      <c r="G78" s="343"/>
      <c r="H78" s="343"/>
      <c r="I78" s="343"/>
    </row>
    <row r="79" spans="1:10" s="335" customFormat="1" ht="15" customHeight="1" x14ac:dyDescent="0.5">
      <c r="A79" s="344" t="s">
        <v>298</v>
      </c>
      <c r="B79" s="337"/>
      <c r="C79" s="337"/>
      <c r="D79" s="369">
        <v>178035</v>
      </c>
      <c r="E79" s="343"/>
      <c r="F79" s="347">
        <v>82713</v>
      </c>
      <c r="G79" s="343"/>
      <c r="H79" s="347">
        <v>0</v>
      </c>
      <c r="I79" s="343"/>
      <c r="J79" s="347">
        <v>22426</v>
      </c>
    </row>
    <row r="80" spans="1:10" s="335" customFormat="1" ht="15" customHeight="1" x14ac:dyDescent="0.5">
      <c r="A80" s="344"/>
      <c r="B80" s="337"/>
      <c r="C80" s="337"/>
      <c r="D80" s="368"/>
      <c r="E80" s="343"/>
      <c r="F80" s="343"/>
      <c r="G80" s="343"/>
      <c r="H80" s="343"/>
      <c r="I80" s="343"/>
      <c r="J80" s="343"/>
    </row>
    <row r="81" spans="1:10" s="335" customFormat="1" ht="15" customHeight="1" x14ac:dyDescent="0.5">
      <c r="A81" s="325" t="s">
        <v>281</v>
      </c>
      <c r="B81" s="337"/>
      <c r="C81" s="337"/>
      <c r="D81" s="369">
        <f>SUM(D65:D80)</f>
        <v>-5027055</v>
      </c>
      <c r="E81" s="343"/>
      <c r="F81" s="347">
        <f>SUM(F65:F80)</f>
        <v>-3425184</v>
      </c>
      <c r="G81" s="343"/>
      <c r="H81" s="347">
        <f>SUM(H65:H80)</f>
        <v>-1957616</v>
      </c>
      <c r="I81" s="343"/>
      <c r="J81" s="347">
        <f>SUM(J65:J80)</f>
        <v>264279</v>
      </c>
    </row>
    <row r="82" spans="1:10" s="335" customFormat="1" ht="15" customHeight="1" x14ac:dyDescent="0.5">
      <c r="A82" s="325"/>
      <c r="B82" s="337"/>
      <c r="C82" s="337"/>
      <c r="D82" s="368"/>
      <c r="E82" s="343"/>
      <c r="F82" s="343"/>
      <c r="G82" s="343"/>
      <c r="H82" s="343"/>
      <c r="I82" s="343"/>
      <c r="J82" s="343"/>
    </row>
    <row r="83" spans="1:10" s="335" customFormat="1" ht="15" customHeight="1" x14ac:dyDescent="0.5">
      <c r="A83" s="325" t="s">
        <v>39</v>
      </c>
      <c r="B83" s="337"/>
      <c r="C83" s="337"/>
      <c r="D83" s="368"/>
      <c r="E83" s="343"/>
      <c r="F83" s="343"/>
      <c r="G83" s="343"/>
      <c r="H83" s="343"/>
      <c r="I83" s="343"/>
      <c r="J83" s="343"/>
    </row>
    <row r="84" spans="1:10" s="335" customFormat="1" ht="15" customHeight="1" x14ac:dyDescent="0.5">
      <c r="A84" s="338" t="s">
        <v>271</v>
      </c>
      <c r="B84" s="337"/>
      <c r="C84" s="337"/>
      <c r="D84" s="367">
        <v>0</v>
      </c>
      <c r="E84" s="343"/>
      <c r="F84" s="342">
        <v>0</v>
      </c>
      <c r="G84" s="343"/>
      <c r="H84" s="343">
        <v>-2937</v>
      </c>
      <c r="I84" s="348"/>
      <c r="J84" s="343">
        <v>431935</v>
      </c>
    </row>
    <row r="85" spans="1:10" s="335" customFormat="1" ht="15" customHeight="1" x14ac:dyDescent="0.5">
      <c r="A85" s="338" t="s">
        <v>249</v>
      </c>
      <c r="B85" s="337"/>
      <c r="C85" s="337"/>
      <c r="D85" s="367">
        <v>13981076</v>
      </c>
      <c r="E85" s="343"/>
      <c r="F85" s="342">
        <v>0</v>
      </c>
      <c r="G85" s="343"/>
      <c r="H85" s="343">
        <v>13906949</v>
      </c>
      <c r="I85" s="348"/>
      <c r="J85" s="343">
        <v>0</v>
      </c>
    </row>
    <row r="86" spans="1:10" s="335" customFormat="1" ht="15" customHeight="1" x14ac:dyDescent="0.5">
      <c r="A86" s="338" t="s">
        <v>40</v>
      </c>
      <c r="B86" s="337"/>
      <c r="C86" s="337"/>
      <c r="D86" s="367">
        <v>-10295000</v>
      </c>
      <c r="E86" s="343"/>
      <c r="F86" s="342">
        <v>-2738176</v>
      </c>
      <c r="G86" s="343"/>
      <c r="H86" s="343">
        <v>-10295000</v>
      </c>
      <c r="I86" s="348"/>
      <c r="J86" s="343">
        <v>-2738176</v>
      </c>
    </row>
    <row r="87" spans="1:10" s="335" customFormat="1" ht="15" customHeight="1" x14ac:dyDescent="0.5">
      <c r="A87" s="344" t="s">
        <v>41</v>
      </c>
      <c r="B87" s="337">
        <v>15</v>
      </c>
      <c r="C87" s="337"/>
      <c r="D87" s="367">
        <v>10134318</v>
      </c>
      <c r="E87" s="343"/>
      <c r="F87" s="342">
        <v>670300</v>
      </c>
      <c r="G87" s="343"/>
      <c r="H87" s="343">
        <v>178296</v>
      </c>
      <c r="I87" s="343"/>
      <c r="J87" s="343">
        <v>0</v>
      </c>
    </row>
    <row r="88" spans="1:10" s="335" customFormat="1" ht="15" customHeight="1" x14ac:dyDescent="0.5">
      <c r="A88" s="344" t="s">
        <v>42</v>
      </c>
      <c r="B88" s="337">
        <v>15</v>
      </c>
      <c r="C88" s="337"/>
      <c r="D88" s="367">
        <v>-351878</v>
      </c>
      <c r="E88" s="343"/>
      <c r="F88" s="342">
        <v>-24237287</v>
      </c>
      <c r="G88" s="343"/>
      <c r="H88" s="343">
        <v>-57283</v>
      </c>
      <c r="I88" s="343"/>
      <c r="J88" s="343">
        <v>-24110335</v>
      </c>
    </row>
    <row r="89" spans="1:10" s="335" customFormat="1" ht="15" customHeight="1" x14ac:dyDescent="0.5">
      <c r="A89" s="344" t="s">
        <v>279</v>
      </c>
      <c r="B89" s="337"/>
      <c r="C89" s="337"/>
      <c r="D89" s="367">
        <v>-3250856</v>
      </c>
      <c r="E89" s="343"/>
      <c r="F89" s="342">
        <v>-22474</v>
      </c>
      <c r="G89" s="343"/>
      <c r="H89" s="343">
        <v>-80291</v>
      </c>
      <c r="I89" s="343"/>
      <c r="J89" s="343">
        <v>0</v>
      </c>
    </row>
    <row r="90" spans="1:10" s="335" customFormat="1" ht="15" customHeight="1" x14ac:dyDescent="0.5">
      <c r="A90" s="344" t="s">
        <v>44</v>
      </c>
      <c r="B90" s="337"/>
      <c r="C90" s="337"/>
      <c r="D90" s="367">
        <v>0</v>
      </c>
      <c r="E90" s="343"/>
      <c r="F90" s="342">
        <v>32894070</v>
      </c>
      <c r="G90" s="343"/>
      <c r="H90" s="343">
        <v>0</v>
      </c>
      <c r="I90" s="343"/>
      <c r="J90" s="343">
        <v>32894070</v>
      </c>
    </row>
    <row r="91" spans="1:10" s="335" customFormat="1" ht="15" customHeight="1" x14ac:dyDescent="0.5">
      <c r="A91" s="344" t="s">
        <v>43</v>
      </c>
      <c r="B91" s="337"/>
      <c r="C91" s="337"/>
      <c r="D91" s="367">
        <v>0</v>
      </c>
      <c r="E91" s="343"/>
      <c r="F91" s="342">
        <v>-4500000</v>
      </c>
      <c r="G91" s="343"/>
      <c r="H91" s="343">
        <v>0</v>
      </c>
      <c r="I91" s="343"/>
      <c r="J91" s="343">
        <v>-4500000</v>
      </c>
    </row>
    <row r="92" spans="1:10" s="335" customFormat="1" ht="15" customHeight="1" x14ac:dyDescent="0.5">
      <c r="A92" s="344" t="s">
        <v>250</v>
      </c>
      <c r="B92" s="337">
        <v>17</v>
      </c>
      <c r="C92" s="337"/>
      <c r="D92" s="367">
        <v>13</v>
      </c>
      <c r="E92" s="343"/>
      <c r="F92" s="342">
        <v>0</v>
      </c>
      <c r="G92" s="343"/>
      <c r="H92" s="343">
        <v>13</v>
      </c>
      <c r="I92" s="343"/>
      <c r="J92" s="343">
        <v>0</v>
      </c>
    </row>
    <row r="93" spans="1:10" s="335" customFormat="1" ht="15" customHeight="1" x14ac:dyDescent="0.5">
      <c r="A93" s="344" t="s">
        <v>215</v>
      </c>
      <c r="B93" s="337">
        <v>22</v>
      </c>
      <c r="C93" s="337"/>
      <c r="D93" s="367">
        <v>-437548</v>
      </c>
      <c r="E93" s="343"/>
      <c r="F93" s="342">
        <v>-435144</v>
      </c>
      <c r="G93" s="343"/>
      <c r="H93" s="342">
        <v>-437548</v>
      </c>
      <c r="I93" s="343"/>
      <c r="J93" s="342">
        <v>-435144</v>
      </c>
    </row>
    <row r="94" spans="1:10" s="335" customFormat="1" ht="15" customHeight="1" x14ac:dyDescent="0.5">
      <c r="A94" s="338" t="s">
        <v>45</v>
      </c>
      <c r="B94" s="337"/>
      <c r="C94" s="338"/>
      <c r="D94" s="198">
        <v>-3685</v>
      </c>
      <c r="E94" s="343"/>
      <c r="F94" s="349">
        <v>-2882</v>
      </c>
      <c r="G94" s="343"/>
      <c r="H94" s="347">
        <v>0</v>
      </c>
      <c r="I94" s="343"/>
      <c r="J94" s="347">
        <v>0</v>
      </c>
    </row>
    <row r="95" spans="1:10" s="335" customFormat="1" ht="15" customHeight="1" x14ac:dyDescent="0.5">
      <c r="A95" s="325"/>
      <c r="B95" s="337"/>
      <c r="C95" s="337"/>
      <c r="D95" s="367"/>
      <c r="E95" s="343"/>
      <c r="F95" s="342"/>
      <c r="G95" s="343"/>
      <c r="H95" s="343"/>
      <c r="I95" s="343"/>
      <c r="J95" s="343"/>
    </row>
    <row r="96" spans="1:10" s="335" customFormat="1" ht="15" customHeight="1" x14ac:dyDescent="0.5">
      <c r="A96" s="325" t="s">
        <v>211</v>
      </c>
      <c r="B96" s="337"/>
      <c r="C96" s="337"/>
      <c r="D96" s="198">
        <f>SUM(D84:D94)</f>
        <v>9776440</v>
      </c>
      <c r="E96" s="343"/>
      <c r="F96" s="349">
        <f>SUM(F84:F94)</f>
        <v>1628407</v>
      </c>
      <c r="G96" s="343"/>
      <c r="H96" s="349">
        <f>SUM(H84:H94)</f>
        <v>3212199</v>
      </c>
      <c r="I96" s="343"/>
      <c r="J96" s="349">
        <f>SUM(J84:J94)</f>
        <v>1542350</v>
      </c>
    </row>
    <row r="97" spans="1:10" s="335" customFormat="1" ht="15" customHeight="1" x14ac:dyDescent="0.5">
      <c r="A97" s="325"/>
      <c r="B97" s="337"/>
      <c r="C97" s="337"/>
      <c r="D97" s="367"/>
      <c r="E97" s="343"/>
      <c r="F97" s="342"/>
      <c r="G97" s="343"/>
      <c r="H97" s="343"/>
      <c r="I97" s="343"/>
      <c r="J97" s="343"/>
    </row>
    <row r="98" spans="1:10" s="335" customFormat="1" ht="15" customHeight="1" x14ac:dyDescent="0.5">
      <c r="A98" s="325" t="s">
        <v>216</v>
      </c>
      <c r="B98" s="337"/>
      <c r="C98" s="337"/>
      <c r="D98" s="368">
        <f>D96+D81+D46</f>
        <v>6647109</v>
      </c>
      <c r="E98" s="343"/>
      <c r="F98" s="343">
        <f>F96+F81+F46</f>
        <v>1350996</v>
      </c>
      <c r="G98" s="343"/>
      <c r="H98" s="343">
        <f>H96+H81+H46</f>
        <v>-174307</v>
      </c>
      <c r="I98" s="343"/>
      <c r="J98" s="343">
        <f>J96+J81+J46</f>
        <v>796366</v>
      </c>
    </row>
    <row r="99" spans="1:10" s="335" customFormat="1" ht="15" customHeight="1" x14ac:dyDescent="0.5">
      <c r="A99" s="350" t="s">
        <v>48</v>
      </c>
      <c r="B99" s="337"/>
      <c r="C99" s="337"/>
      <c r="D99" s="367">
        <v>13330821</v>
      </c>
      <c r="E99" s="343"/>
      <c r="F99" s="342">
        <v>12712988</v>
      </c>
      <c r="G99" s="343"/>
      <c r="H99" s="343">
        <v>302184</v>
      </c>
      <c r="I99" s="343"/>
      <c r="J99" s="343">
        <v>111546</v>
      </c>
    </row>
    <row r="100" spans="1:10" s="335" customFormat="1" ht="15" customHeight="1" x14ac:dyDescent="0.5">
      <c r="A100" s="338" t="s">
        <v>280</v>
      </c>
      <c r="B100" s="337"/>
      <c r="C100" s="338"/>
      <c r="D100" s="198">
        <v>652910</v>
      </c>
      <c r="E100" s="343"/>
      <c r="F100" s="349">
        <v>-430671</v>
      </c>
      <c r="G100" s="343"/>
      <c r="H100" s="347">
        <v>0</v>
      </c>
      <c r="I100" s="343"/>
      <c r="J100" s="347">
        <v>0</v>
      </c>
    </row>
    <row r="101" spans="1:10" s="335" customFormat="1" ht="15" customHeight="1" x14ac:dyDescent="0.5">
      <c r="A101" s="350"/>
      <c r="B101" s="337"/>
      <c r="C101" s="337"/>
      <c r="D101" s="368"/>
      <c r="E101" s="343"/>
      <c r="F101" s="343"/>
      <c r="G101" s="343"/>
      <c r="H101" s="343"/>
      <c r="I101" s="343"/>
      <c r="J101" s="343"/>
    </row>
    <row r="102" spans="1:10" s="335" customFormat="1" ht="15" customHeight="1" thickBot="1" x14ac:dyDescent="0.55000000000000004">
      <c r="A102" s="351" t="s">
        <v>49</v>
      </c>
      <c r="B102" s="337"/>
      <c r="C102" s="337"/>
      <c r="D102" s="370">
        <f>SUM(D98:D100)</f>
        <v>20630840</v>
      </c>
      <c r="E102" s="343"/>
      <c r="F102" s="352">
        <f>SUM(F98:F100)</f>
        <v>13633313</v>
      </c>
      <c r="G102" s="343"/>
      <c r="H102" s="352">
        <f>SUM(H98:H100)</f>
        <v>127877</v>
      </c>
      <c r="I102" s="343"/>
      <c r="J102" s="352">
        <f>SUM(J98:J100)</f>
        <v>907912</v>
      </c>
    </row>
    <row r="103" spans="1:10" s="335" customFormat="1" ht="15" customHeight="1" thickTop="1" x14ac:dyDescent="0.5">
      <c r="A103" s="351"/>
      <c r="B103" s="337"/>
      <c r="C103" s="337"/>
      <c r="D103" s="368"/>
      <c r="E103" s="343"/>
      <c r="F103" s="343"/>
      <c r="G103" s="343"/>
      <c r="H103" s="343"/>
      <c r="I103" s="343"/>
      <c r="J103" s="343"/>
    </row>
    <row r="104" spans="1:10" s="335" customFormat="1" ht="15" customHeight="1" x14ac:dyDescent="0.5">
      <c r="A104" s="351"/>
      <c r="B104" s="337"/>
      <c r="C104" s="337"/>
      <c r="D104" s="368"/>
      <c r="E104" s="343"/>
      <c r="F104" s="343"/>
      <c r="G104" s="343"/>
      <c r="H104" s="343"/>
      <c r="I104" s="343"/>
      <c r="J104" s="343"/>
    </row>
    <row r="105" spans="1:10" s="335" customFormat="1" ht="15" customHeight="1" x14ac:dyDescent="0.5">
      <c r="A105" s="351"/>
      <c r="B105" s="337"/>
      <c r="C105" s="337"/>
      <c r="D105" s="368"/>
      <c r="E105" s="343"/>
      <c r="F105" s="343"/>
      <c r="G105" s="343"/>
      <c r="H105" s="343"/>
      <c r="I105" s="343"/>
      <c r="J105" s="343"/>
    </row>
    <row r="106" spans="1:10" s="335" customFormat="1" ht="15" customHeight="1" x14ac:dyDescent="0.5">
      <c r="A106" s="351"/>
      <c r="B106" s="337"/>
      <c r="C106" s="337"/>
      <c r="D106" s="368"/>
      <c r="E106" s="343"/>
      <c r="F106" s="343"/>
      <c r="G106" s="343"/>
      <c r="H106" s="343"/>
      <c r="I106" s="343"/>
      <c r="J106" s="343"/>
    </row>
    <row r="107" spans="1:10" s="335" customFormat="1" ht="3" customHeight="1" x14ac:dyDescent="0.5">
      <c r="A107" s="351"/>
      <c r="B107" s="337"/>
      <c r="C107" s="337"/>
      <c r="D107" s="368"/>
      <c r="E107" s="343"/>
      <c r="F107" s="343"/>
      <c r="G107" s="343"/>
      <c r="H107" s="343"/>
      <c r="I107" s="343"/>
      <c r="J107" s="343"/>
    </row>
    <row r="108" spans="1:10" s="335" customFormat="1" ht="21.95" customHeight="1" x14ac:dyDescent="0.5">
      <c r="A108" s="353" t="str">
        <f>A54</f>
        <v>The accompanying notes are an integral part of these interim financial information.</v>
      </c>
      <c r="B108" s="354"/>
      <c r="C108" s="354"/>
      <c r="D108" s="371"/>
      <c r="E108" s="355"/>
      <c r="F108" s="355"/>
      <c r="G108" s="355"/>
      <c r="H108" s="355"/>
      <c r="I108" s="355"/>
      <c r="J108" s="355"/>
    </row>
    <row r="109" spans="1:10" s="307" customFormat="1" ht="16.5" customHeight="1" x14ac:dyDescent="0.5">
      <c r="A109" s="302" t="s">
        <v>0</v>
      </c>
      <c r="B109" s="303"/>
      <c r="C109" s="304"/>
      <c r="D109" s="6"/>
      <c r="E109" s="305"/>
      <c r="F109" s="305"/>
      <c r="G109" s="305"/>
      <c r="H109" s="306"/>
      <c r="I109" s="305"/>
      <c r="J109" s="306"/>
    </row>
    <row r="110" spans="1:10" s="307" customFormat="1" ht="16.5" customHeight="1" x14ac:dyDescent="0.5">
      <c r="A110" s="302" t="s">
        <v>46</v>
      </c>
      <c r="B110" s="303"/>
      <c r="C110" s="304"/>
      <c r="D110" s="6"/>
      <c r="E110" s="305"/>
      <c r="F110" s="305"/>
      <c r="G110" s="305"/>
      <c r="H110" s="305"/>
      <c r="I110" s="305"/>
      <c r="J110" s="305"/>
    </row>
    <row r="111" spans="1:10" s="307" customFormat="1" ht="16.5" customHeight="1" x14ac:dyDescent="0.5">
      <c r="A111" s="308" t="str">
        <f>+A3</f>
        <v>For the three-month period ended 31 March 2020</v>
      </c>
      <c r="B111" s="309"/>
      <c r="C111" s="310"/>
      <c r="D111" s="11"/>
      <c r="E111" s="311"/>
      <c r="F111" s="311"/>
      <c r="G111" s="311"/>
      <c r="H111" s="311"/>
      <c r="I111" s="311"/>
      <c r="J111" s="311"/>
    </row>
    <row r="112" spans="1:10" ht="16.5" customHeight="1" x14ac:dyDescent="0.5">
      <c r="A112" s="302"/>
      <c r="B112" s="303"/>
      <c r="C112" s="304"/>
      <c r="D112" s="6"/>
      <c r="E112" s="305"/>
      <c r="F112" s="305"/>
      <c r="G112" s="305"/>
      <c r="H112" s="306"/>
      <c r="I112" s="305"/>
      <c r="J112" s="306"/>
    </row>
    <row r="113" spans="1:10" s="307" customFormat="1" ht="16.5" customHeight="1" x14ac:dyDescent="0.5">
      <c r="B113" s="313"/>
      <c r="C113" s="313"/>
      <c r="D113" s="387" t="s">
        <v>2</v>
      </c>
      <c r="E113" s="387"/>
      <c r="F113" s="387"/>
      <c r="G113" s="362"/>
      <c r="H113" s="387" t="s">
        <v>3</v>
      </c>
      <c r="I113" s="387"/>
      <c r="J113" s="387"/>
    </row>
    <row r="114" spans="1:10" s="307" customFormat="1" ht="16.5" customHeight="1" x14ac:dyDescent="0.5">
      <c r="B114" s="313"/>
      <c r="C114" s="313"/>
      <c r="D114" s="388" t="s">
        <v>4</v>
      </c>
      <c r="E114" s="388"/>
      <c r="F114" s="388"/>
      <c r="G114" s="362"/>
      <c r="H114" s="388" t="s">
        <v>4</v>
      </c>
      <c r="I114" s="388"/>
      <c r="J114" s="388"/>
    </row>
    <row r="115" spans="1:10" s="307" customFormat="1" ht="16.5" customHeight="1" x14ac:dyDescent="0.5">
      <c r="A115" s="314"/>
      <c r="B115" s="315"/>
      <c r="C115" s="315"/>
      <c r="D115" s="366">
        <v>2020</v>
      </c>
      <c r="E115" s="316"/>
      <c r="F115" s="316" t="s">
        <v>5</v>
      </c>
      <c r="G115" s="316"/>
      <c r="H115" s="340">
        <v>2020</v>
      </c>
      <c r="I115" s="316"/>
      <c r="J115" s="316" t="s">
        <v>5</v>
      </c>
    </row>
    <row r="116" spans="1:10" s="307" customFormat="1" ht="16.5" customHeight="1" x14ac:dyDescent="0.5">
      <c r="B116" s="317" t="s">
        <v>47</v>
      </c>
      <c r="C116" s="303"/>
      <c r="D116" s="11" t="s">
        <v>7</v>
      </c>
      <c r="E116" s="305"/>
      <c r="F116" s="311" t="s">
        <v>7</v>
      </c>
      <c r="G116" s="305"/>
      <c r="H116" s="311" t="s">
        <v>7</v>
      </c>
      <c r="I116" s="305"/>
      <c r="J116" s="311" t="s">
        <v>7</v>
      </c>
    </row>
    <row r="117" spans="1:10" ht="16.5" customHeight="1" x14ac:dyDescent="0.5">
      <c r="C117" s="313"/>
      <c r="D117" s="52"/>
      <c r="E117" s="314"/>
      <c r="F117" s="314"/>
      <c r="G117" s="314"/>
      <c r="H117" s="314"/>
      <c r="I117" s="314"/>
      <c r="J117" s="314"/>
    </row>
    <row r="118" spans="1:10" ht="16.5" customHeight="1" x14ac:dyDescent="0.5">
      <c r="A118" s="302" t="s">
        <v>50</v>
      </c>
      <c r="B118" s="303"/>
      <c r="C118" s="304"/>
      <c r="D118" s="6"/>
      <c r="E118" s="305"/>
      <c r="F118" s="305"/>
      <c r="G118" s="305"/>
      <c r="H118" s="305"/>
      <c r="I118" s="305"/>
      <c r="J118" s="305"/>
    </row>
    <row r="119" spans="1:10" ht="16.5" customHeight="1" x14ac:dyDescent="0.5">
      <c r="A119" s="320" t="s">
        <v>51</v>
      </c>
      <c r="B119" s="303"/>
      <c r="C119" s="304"/>
      <c r="D119" s="60">
        <v>20711671</v>
      </c>
      <c r="F119" s="318">
        <v>13723703</v>
      </c>
      <c r="H119" s="319">
        <v>127877</v>
      </c>
      <c r="J119" s="319">
        <v>907912</v>
      </c>
    </row>
    <row r="120" spans="1:10" ht="16.5" customHeight="1" x14ac:dyDescent="0.5">
      <c r="A120" s="314" t="s">
        <v>52</v>
      </c>
      <c r="B120" s="313">
        <v>15</v>
      </c>
      <c r="C120" s="313"/>
      <c r="D120" s="27">
        <v>-80831</v>
      </c>
      <c r="F120" s="322">
        <v>-90390</v>
      </c>
      <c r="H120" s="323">
        <v>0</v>
      </c>
      <c r="J120" s="323">
        <v>0</v>
      </c>
    </row>
    <row r="121" spans="1:10" ht="16.5" customHeight="1" x14ac:dyDescent="0.5">
      <c r="C121" s="313"/>
    </row>
    <row r="122" spans="1:10" ht="16.5" customHeight="1" thickBot="1" x14ac:dyDescent="0.55000000000000004">
      <c r="A122" s="302"/>
      <c r="B122" s="303"/>
      <c r="C122" s="304"/>
      <c r="D122" s="29">
        <f>SUM(D119:D121)</f>
        <v>20630840</v>
      </c>
      <c r="E122" s="305"/>
      <c r="F122" s="356">
        <f>SUM(F119:F121)</f>
        <v>13633313</v>
      </c>
      <c r="G122" s="305"/>
      <c r="H122" s="356">
        <f>SUM(H119:H121)</f>
        <v>127877</v>
      </c>
      <c r="I122" s="305"/>
      <c r="J122" s="356">
        <f>SUM(J119:J121)</f>
        <v>907912</v>
      </c>
    </row>
    <row r="123" spans="1:10" ht="16.5" customHeight="1" thickTop="1" x14ac:dyDescent="0.5">
      <c r="A123" s="302"/>
      <c r="B123" s="303"/>
      <c r="C123" s="304"/>
      <c r="E123" s="305"/>
      <c r="G123" s="305"/>
      <c r="I123" s="305"/>
    </row>
    <row r="124" spans="1:10" ht="16.5" customHeight="1" x14ac:dyDescent="0.5">
      <c r="A124" s="302"/>
      <c r="B124" s="303"/>
      <c r="C124" s="304"/>
      <c r="D124" s="6"/>
      <c r="E124" s="305"/>
      <c r="F124" s="305"/>
      <c r="G124" s="305"/>
      <c r="H124" s="305"/>
      <c r="I124" s="305"/>
      <c r="J124" s="305"/>
    </row>
    <row r="125" spans="1:10" ht="16.5" customHeight="1" x14ac:dyDescent="0.5">
      <c r="A125" s="302" t="s">
        <v>53</v>
      </c>
      <c r="B125" s="303"/>
      <c r="C125" s="304"/>
      <c r="D125" s="6"/>
      <c r="E125" s="305"/>
      <c r="F125" s="305"/>
      <c r="G125" s="305"/>
      <c r="H125" s="305"/>
      <c r="I125" s="305"/>
      <c r="J125" s="305"/>
    </row>
    <row r="126" spans="1:10" ht="16.5" customHeight="1" x14ac:dyDescent="0.5">
      <c r="A126" s="302"/>
      <c r="B126" s="303"/>
      <c r="C126" s="304"/>
      <c r="D126" s="6"/>
      <c r="E126" s="305"/>
      <c r="F126" s="305"/>
      <c r="G126" s="305"/>
      <c r="H126" s="305"/>
      <c r="I126" s="305"/>
      <c r="J126" s="305"/>
    </row>
    <row r="127" spans="1:10" ht="16.5" customHeight="1" x14ac:dyDescent="0.5">
      <c r="A127" s="302" t="s">
        <v>54</v>
      </c>
      <c r="B127" s="302"/>
      <c r="C127" s="303"/>
      <c r="D127" s="372"/>
      <c r="E127" s="305"/>
      <c r="F127" s="357"/>
      <c r="G127" s="305"/>
      <c r="H127" s="305"/>
      <c r="I127" s="305"/>
      <c r="J127" s="305"/>
    </row>
    <row r="128" spans="1:10" ht="16.5" customHeight="1" x14ac:dyDescent="0.5">
      <c r="A128" s="302"/>
      <c r="B128" s="302"/>
      <c r="C128" s="303"/>
      <c r="D128" s="372"/>
      <c r="E128" s="305"/>
      <c r="F128" s="357"/>
      <c r="G128" s="305"/>
      <c r="H128" s="305"/>
      <c r="I128" s="305"/>
      <c r="J128" s="305"/>
    </row>
    <row r="129" spans="1:10" ht="16.5" customHeight="1" x14ac:dyDescent="0.5">
      <c r="A129" s="320" t="s">
        <v>277</v>
      </c>
      <c r="B129" s="320"/>
      <c r="C129" s="303"/>
      <c r="D129" s="372"/>
      <c r="E129" s="305"/>
      <c r="F129" s="357"/>
      <c r="G129" s="305"/>
      <c r="H129" s="305"/>
      <c r="I129" s="305"/>
      <c r="J129" s="305"/>
    </row>
    <row r="130" spans="1:10" ht="16.5" customHeight="1" x14ac:dyDescent="0.5">
      <c r="A130" s="320"/>
      <c r="B130" s="320"/>
      <c r="C130" s="303"/>
      <c r="D130" s="372"/>
      <c r="E130" s="305"/>
      <c r="F130" s="357"/>
      <c r="G130" s="305"/>
      <c r="H130" s="305"/>
      <c r="I130" s="305"/>
      <c r="J130" s="305"/>
    </row>
    <row r="131" spans="1:10" ht="16.5" customHeight="1" x14ac:dyDescent="0.5">
      <c r="A131" s="320"/>
      <c r="B131" s="320"/>
      <c r="C131" s="303"/>
      <c r="D131" s="387" t="s">
        <v>2</v>
      </c>
      <c r="E131" s="387"/>
      <c r="F131" s="387"/>
      <c r="G131" s="305"/>
      <c r="H131" s="387" t="s">
        <v>3</v>
      </c>
      <c r="I131" s="387"/>
      <c r="J131" s="387"/>
    </row>
    <row r="132" spans="1:10" ht="16.5" customHeight="1" x14ac:dyDescent="0.5">
      <c r="A132" s="302"/>
      <c r="B132" s="303"/>
      <c r="C132" s="304"/>
      <c r="D132" s="388" t="s">
        <v>4</v>
      </c>
      <c r="E132" s="388"/>
      <c r="F132" s="388"/>
      <c r="G132" s="362"/>
      <c r="H132" s="388" t="s">
        <v>4</v>
      </c>
      <c r="I132" s="388"/>
      <c r="J132" s="388"/>
    </row>
    <row r="133" spans="1:10" ht="16.5" customHeight="1" x14ac:dyDescent="0.5">
      <c r="A133" s="302"/>
      <c r="B133" s="303"/>
      <c r="C133" s="304"/>
      <c r="D133" s="366">
        <v>2020</v>
      </c>
      <c r="E133" s="316"/>
      <c r="F133" s="316" t="s">
        <v>5</v>
      </c>
      <c r="G133" s="316"/>
      <c r="H133" s="340">
        <v>2020</v>
      </c>
      <c r="I133" s="316"/>
      <c r="J133" s="316" t="s">
        <v>5</v>
      </c>
    </row>
    <row r="134" spans="1:10" ht="16.5" customHeight="1" x14ac:dyDescent="0.5">
      <c r="A134" s="302"/>
      <c r="B134" s="303"/>
      <c r="C134" s="304"/>
      <c r="D134" s="11" t="s">
        <v>7</v>
      </c>
      <c r="E134" s="305"/>
      <c r="F134" s="311" t="s">
        <v>7</v>
      </c>
      <c r="G134" s="305"/>
      <c r="H134" s="311" t="s">
        <v>7</v>
      </c>
      <c r="I134" s="305"/>
      <c r="J134" s="311" t="s">
        <v>7</v>
      </c>
    </row>
    <row r="135" spans="1:10" ht="16.5" customHeight="1" x14ac:dyDescent="0.5">
      <c r="A135" s="302"/>
      <c r="B135" s="303"/>
      <c r="C135" s="304"/>
      <c r="D135" s="6"/>
      <c r="E135" s="305"/>
      <c r="F135" s="305"/>
      <c r="G135" s="305"/>
      <c r="H135" s="305"/>
      <c r="I135" s="305"/>
      <c r="J135" s="305"/>
    </row>
    <row r="136" spans="1:10" ht="16.5" customHeight="1" x14ac:dyDescent="0.5">
      <c r="A136" s="320" t="s">
        <v>214</v>
      </c>
      <c r="B136" s="303"/>
      <c r="C136" s="304"/>
      <c r="D136" s="60">
        <v>162555</v>
      </c>
      <c r="E136" s="358"/>
      <c r="F136" s="318">
        <v>276089</v>
      </c>
      <c r="G136" s="358"/>
      <c r="H136" s="318">
        <v>210</v>
      </c>
      <c r="J136" s="318">
        <v>0</v>
      </c>
    </row>
    <row r="137" spans="1:10" ht="16.5" customHeight="1" x14ac:dyDescent="0.5">
      <c r="A137" s="320" t="s">
        <v>213</v>
      </c>
      <c r="B137" s="303"/>
      <c r="C137" s="304"/>
      <c r="D137" s="52"/>
      <c r="E137" s="314"/>
      <c r="F137" s="314"/>
      <c r="G137" s="314"/>
      <c r="H137" s="314"/>
      <c r="I137" s="314"/>
      <c r="J137" s="314"/>
    </row>
    <row r="138" spans="1:10" ht="16.5" customHeight="1" x14ac:dyDescent="0.5">
      <c r="A138" s="320"/>
      <c r="B138" s="314"/>
      <c r="D138" s="60"/>
      <c r="F138" s="318"/>
      <c r="H138" s="318"/>
      <c r="J138" s="318"/>
    </row>
    <row r="139" spans="1:10" ht="16.5" customHeight="1" x14ac:dyDescent="0.5">
      <c r="B139" s="314"/>
      <c r="D139" s="61"/>
      <c r="E139" s="359"/>
      <c r="F139" s="359"/>
      <c r="G139" s="359"/>
      <c r="H139" s="359"/>
      <c r="I139" s="359"/>
      <c r="J139" s="359"/>
    </row>
    <row r="140" spans="1:10" ht="16.5" customHeight="1" x14ac:dyDescent="0.5">
      <c r="B140" s="314"/>
      <c r="D140" s="61"/>
      <c r="E140" s="359"/>
      <c r="F140" s="359"/>
      <c r="G140" s="359"/>
      <c r="H140" s="359"/>
      <c r="I140" s="359"/>
      <c r="J140" s="359"/>
    </row>
    <row r="141" spans="1:10" ht="16.5" customHeight="1" x14ac:dyDescent="0.5">
      <c r="B141" s="314"/>
      <c r="D141" s="61"/>
      <c r="E141" s="359"/>
      <c r="F141" s="359"/>
      <c r="G141" s="359"/>
      <c r="H141" s="359"/>
      <c r="I141" s="359"/>
      <c r="J141" s="359"/>
    </row>
    <row r="142" spans="1:10" ht="16.5" customHeight="1" x14ac:dyDescent="0.5">
      <c r="B142" s="314"/>
      <c r="D142" s="61"/>
      <c r="E142" s="359"/>
      <c r="F142" s="359"/>
      <c r="G142" s="359"/>
      <c r="H142" s="359"/>
      <c r="I142" s="359"/>
      <c r="J142" s="359"/>
    </row>
    <row r="143" spans="1:10" ht="16.5" customHeight="1" x14ac:dyDescent="0.5">
      <c r="A143" s="360"/>
      <c r="C143" s="313"/>
    </row>
    <row r="144" spans="1:10" ht="16.5" customHeight="1" x14ac:dyDescent="0.5">
      <c r="B144" s="314"/>
      <c r="D144" s="61"/>
      <c r="E144" s="359"/>
      <c r="F144" s="359"/>
      <c r="G144" s="359"/>
      <c r="H144" s="359"/>
      <c r="I144" s="359"/>
      <c r="J144" s="359"/>
    </row>
    <row r="145" spans="1:10" ht="16.5" customHeight="1" x14ac:dyDescent="0.5">
      <c r="B145" s="314"/>
      <c r="D145" s="61"/>
      <c r="E145" s="359"/>
      <c r="F145" s="359"/>
      <c r="G145" s="359"/>
      <c r="H145" s="359"/>
      <c r="I145" s="359"/>
      <c r="J145" s="359"/>
    </row>
    <row r="146" spans="1:10" ht="16.5" customHeight="1" x14ac:dyDescent="0.5">
      <c r="B146" s="314"/>
      <c r="D146" s="61"/>
      <c r="E146" s="359"/>
      <c r="F146" s="359"/>
      <c r="G146" s="359"/>
      <c r="H146" s="359"/>
      <c r="I146" s="359"/>
      <c r="J146" s="359"/>
    </row>
    <row r="147" spans="1:10" ht="16.5" customHeight="1" x14ac:dyDescent="0.5">
      <c r="B147" s="314"/>
      <c r="D147" s="61"/>
      <c r="E147" s="359"/>
      <c r="F147" s="359"/>
      <c r="G147" s="359"/>
      <c r="H147" s="359"/>
      <c r="I147" s="359"/>
      <c r="J147" s="359"/>
    </row>
    <row r="148" spans="1:10" ht="16.5" customHeight="1" x14ac:dyDescent="0.5">
      <c r="B148" s="314"/>
      <c r="D148" s="61"/>
      <c r="E148" s="359"/>
      <c r="F148" s="359"/>
      <c r="G148" s="359"/>
      <c r="H148" s="359"/>
      <c r="I148" s="359"/>
      <c r="J148" s="359"/>
    </row>
    <row r="149" spans="1:10" ht="16.5" customHeight="1" x14ac:dyDescent="0.5">
      <c r="B149" s="314"/>
      <c r="D149" s="61"/>
      <c r="E149" s="359"/>
      <c r="F149" s="359"/>
      <c r="G149" s="359"/>
      <c r="H149" s="359"/>
      <c r="I149" s="359"/>
      <c r="J149" s="359"/>
    </row>
    <row r="150" spans="1:10" ht="16.5" customHeight="1" x14ac:dyDescent="0.5">
      <c r="B150" s="314"/>
      <c r="D150" s="61"/>
      <c r="E150" s="359"/>
      <c r="F150" s="359"/>
      <c r="G150" s="359"/>
      <c r="H150" s="359"/>
      <c r="I150" s="359"/>
      <c r="J150" s="359"/>
    </row>
    <row r="151" spans="1:10" ht="16.5" customHeight="1" x14ac:dyDescent="0.5">
      <c r="B151" s="314"/>
      <c r="D151" s="61"/>
      <c r="E151" s="359"/>
      <c r="F151" s="359"/>
      <c r="G151" s="359"/>
      <c r="H151" s="359"/>
      <c r="I151" s="359"/>
      <c r="J151" s="359"/>
    </row>
    <row r="152" spans="1:10" ht="16.5" customHeight="1" x14ac:dyDescent="0.5">
      <c r="B152" s="314"/>
      <c r="D152" s="61"/>
      <c r="E152" s="359"/>
      <c r="F152" s="359"/>
      <c r="G152" s="359"/>
      <c r="H152" s="359"/>
      <c r="I152" s="359"/>
      <c r="J152" s="359"/>
    </row>
    <row r="153" spans="1:10" ht="16.5" customHeight="1" x14ac:dyDescent="0.5">
      <c r="B153" s="314"/>
      <c r="D153" s="61"/>
      <c r="E153" s="359"/>
      <c r="F153" s="359"/>
      <c r="G153" s="359"/>
      <c r="H153" s="359"/>
      <c r="I153" s="359"/>
      <c r="J153" s="359"/>
    </row>
    <row r="154" spans="1:10" ht="16.5" customHeight="1" x14ac:dyDescent="0.5">
      <c r="B154" s="314"/>
      <c r="D154" s="61"/>
      <c r="E154" s="359"/>
      <c r="F154" s="359"/>
      <c r="G154" s="359"/>
      <c r="H154" s="359"/>
      <c r="I154" s="359"/>
      <c r="J154" s="359"/>
    </row>
    <row r="155" spans="1:10" ht="16.5" customHeight="1" x14ac:dyDescent="0.5">
      <c r="B155" s="314"/>
      <c r="D155" s="61"/>
      <c r="E155" s="359"/>
      <c r="F155" s="359"/>
      <c r="G155" s="359"/>
      <c r="H155" s="359"/>
      <c r="I155" s="359"/>
      <c r="J155" s="359"/>
    </row>
    <row r="156" spans="1:10" ht="10.5" customHeight="1" x14ac:dyDescent="0.5">
      <c r="B156" s="314"/>
      <c r="D156" s="61"/>
      <c r="E156" s="359"/>
      <c r="F156" s="359"/>
      <c r="G156" s="359"/>
      <c r="H156" s="359"/>
      <c r="I156" s="359"/>
      <c r="J156" s="359"/>
    </row>
    <row r="157" spans="1:10" ht="21.95" customHeight="1" x14ac:dyDescent="0.5">
      <c r="A157" s="389" t="str">
        <f>A108</f>
        <v>The accompanying notes are an integral part of these interim financial information.</v>
      </c>
      <c r="B157" s="389"/>
      <c r="C157" s="389"/>
      <c r="D157" s="389"/>
      <c r="E157" s="389"/>
      <c r="F157" s="389"/>
      <c r="G157" s="389"/>
      <c r="H157" s="389"/>
      <c r="I157" s="389"/>
      <c r="J157" s="389"/>
    </row>
  </sheetData>
  <mergeCells count="17">
    <mergeCell ref="D6:F6"/>
    <mergeCell ref="H6:J6"/>
    <mergeCell ref="D7:F7"/>
    <mergeCell ref="H7:J7"/>
    <mergeCell ref="D60:F60"/>
    <mergeCell ref="H60:J60"/>
    <mergeCell ref="D61:F61"/>
    <mergeCell ref="H61:J61"/>
    <mergeCell ref="D113:F113"/>
    <mergeCell ref="H113:J113"/>
    <mergeCell ref="D114:F114"/>
    <mergeCell ref="H114:J114"/>
    <mergeCell ref="D131:F131"/>
    <mergeCell ref="H131:J131"/>
    <mergeCell ref="D132:F132"/>
    <mergeCell ref="H132:J132"/>
    <mergeCell ref="A157:J157"/>
  </mergeCells>
  <pageMargins left="0.8" right="0.5" top="0.5" bottom="0.6" header="0.49" footer="0.4"/>
  <pageSetup paperSize="9" firstPageNumber="11" fitToHeight="0" orientation="portrait" useFirstPageNumber="1" horizontalDpi="1200" verticalDpi="1200" r:id="rId1"/>
  <headerFooter>
    <oddFooter>&amp;R&amp;13&amp;P</oddFooter>
  </headerFooter>
  <rowBreaks count="2" manualBreakCount="2">
    <brk id="54" max="9" man="1"/>
    <brk id="10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999DC-41BC-47FF-B12A-87B84632D55C}">
  <ds:schemaRefs>
    <ds:schemaRef ds:uri="http://schemas.microsoft.com/office/2006/metadata/properties"/>
    <ds:schemaRef ds:uri="http://purl.org/dc/terms/"/>
    <ds:schemaRef ds:uri="http://purl.org/dc/elements/1.1/"/>
    <ds:schemaRef ds:uri="48eac372-adb8-4669-a335-edc47b426e6c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bd255cd4-3828-4559-a09e-259aa315cf02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AFAE7AF-9A1B-4784-8417-17A858F979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390F25-02B0-43F5-BF51-A2CE22EC9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2-4</vt:lpstr>
      <vt:lpstr>5-6</vt:lpstr>
      <vt:lpstr>7</vt:lpstr>
      <vt:lpstr>8</vt:lpstr>
      <vt:lpstr>9</vt:lpstr>
      <vt:lpstr>10</vt:lpstr>
      <vt:lpstr>11-13</vt:lpstr>
      <vt:lpstr>'10'!Print_Area</vt:lpstr>
      <vt:lpstr>'11-13'!Print_Area</vt:lpstr>
      <vt:lpstr>'5-6'!Print_Area</vt:lpstr>
      <vt:lpstr>'7'!Print_Area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Nattaporn Sirintharanon</dc:creator>
  <cp:lastModifiedBy>Pakhathorn Khannarong</cp:lastModifiedBy>
  <cp:lastPrinted>2020-05-15T07:04:13Z</cp:lastPrinted>
  <dcterms:created xsi:type="dcterms:W3CDTF">2019-05-08T06:32:40Z</dcterms:created>
  <dcterms:modified xsi:type="dcterms:W3CDTF">2020-05-15T07:04:23Z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