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zA\Dropbox\PCA\2020\Q1\FS\Final Draft\"/>
    </mc:Choice>
  </mc:AlternateContent>
  <xr:revisionPtr revIDLastSave="0" documentId="13_ncr:1_{954BE70B-EF91-4D82-9935-51B218BC4B4F}" xr6:coauthVersionLast="45" xr6:coauthVersionMax="45" xr10:uidLastSave="{00000000-0000-0000-0000-000000000000}"/>
  <bookViews>
    <workbookView xWindow="4360" yWindow="2180" windowWidth="20230" windowHeight="13490" tabRatio="786" firstSheet="1" activeTab="3" xr2:uid="{9D25F85F-783D-423D-A72E-E8B3D19779C8}"/>
  </bookViews>
  <sheets>
    <sheet name="งบ conso" sheetId="1" r:id="rId1"/>
    <sheet name="Conso-SC (งบรวม)" sheetId="2" r:id="rId2"/>
    <sheet name="Conso-SC (งบเดี่ยว)" sheetId="3" r:id="rId3"/>
    <sheet name="conso PL" sheetId="4" r:id="rId4"/>
    <sheet name="OCI" sheetId="5" r:id="rId5"/>
    <sheet name="งบกระแสเงินสด" sheetId="6" r:id="rId6"/>
  </sheets>
  <externalReferences>
    <externalReference r:id="rId7"/>
  </externalReferences>
  <definedNames>
    <definedName name="_xlnm.Print_Area" localSheetId="3">'conso PL'!$A$1:$L$94</definedName>
    <definedName name="_xlnm.Print_Area" localSheetId="2">'Conso-SC (งบเดี่ยว)'!$A$1:$T$42</definedName>
    <definedName name="_xlnm.Print_Area" localSheetId="1">'Conso-SC (งบรวม)'!$A$1:$U$35</definedName>
    <definedName name="_xlnm.Print_Area" localSheetId="4">OCI!$A$1:$U$49</definedName>
    <definedName name="_xlnm.Print_Area" localSheetId="0">'งบ conso'!$A$1:$L$114</definedName>
    <definedName name="_xlnm.Print_Area" localSheetId="5">งบกระแสเงินสด!$A$1:$M$111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2" i="3" l="1"/>
  <c r="L30" i="4" l="1"/>
  <c r="H30" i="4"/>
  <c r="F30" i="4"/>
  <c r="L28" i="4"/>
  <c r="H28" i="4"/>
  <c r="F28" i="4"/>
  <c r="K61" i="6" l="1"/>
  <c r="G61" i="6"/>
  <c r="G62" i="6"/>
  <c r="A57" i="6"/>
  <c r="A48" i="6"/>
  <c r="A29" i="5"/>
  <c r="A40" i="4"/>
  <c r="A35" i="3"/>
  <c r="A30" i="2"/>
  <c r="A33" i="3"/>
  <c r="A22" i="3"/>
  <c r="A3" i="3"/>
  <c r="A3" i="4" s="1"/>
  <c r="A3" i="2" l="1"/>
  <c r="H95" i="1"/>
  <c r="L95" i="1"/>
  <c r="A2" i="6"/>
  <c r="A56" i="6" s="1"/>
  <c r="I10" i="6"/>
  <c r="M10" i="6"/>
  <c r="K74" i="6"/>
  <c r="I42" i="6"/>
  <c r="I46" i="6" s="1"/>
  <c r="M42" i="6"/>
  <c r="M46" i="6" s="1"/>
  <c r="C32" i="6"/>
  <c r="K54" i="6"/>
  <c r="A58" i="6"/>
  <c r="G63" i="6"/>
  <c r="I63" i="6"/>
  <c r="K63" i="6"/>
  <c r="M63" i="6"/>
  <c r="I76" i="6"/>
  <c r="M76" i="6"/>
  <c r="I90" i="6"/>
  <c r="M90" i="6"/>
  <c r="G93" i="6"/>
  <c r="K97" i="6"/>
  <c r="A105" i="6"/>
  <c r="A3" i="5"/>
  <c r="A52" i="5" s="1"/>
  <c r="K11" i="5"/>
  <c r="K22" i="5" s="1"/>
  <c r="K25" i="5" s="1"/>
  <c r="K27" i="5" s="1"/>
  <c r="M11" i="5"/>
  <c r="M22" i="5" s="1"/>
  <c r="M25" i="5" s="1"/>
  <c r="M27" i="5" s="1"/>
  <c r="S11" i="5"/>
  <c r="S22" i="5" s="1"/>
  <c r="S25" i="5" s="1"/>
  <c r="S27" i="5" s="1"/>
  <c r="I16" i="5"/>
  <c r="Q16" i="5"/>
  <c r="Z16" i="5" s="1"/>
  <c r="I18" i="5"/>
  <c r="I20" i="5" s="1"/>
  <c r="Q18" i="5"/>
  <c r="I58" i="5"/>
  <c r="K58" i="5"/>
  <c r="Q58" i="5"/>
  <c r="S58" i="5"/>
  <c r="I60" i="5"/>
  <c r="I70" i="5" s="1"/>
  <c r="I73" i="5" s="1"/>
  <c r="I75" i="5" s="1"/>
  <c r="K60" i="5"/>
  <c r="M60" i="5"/>
  <c r="M70" i="5" s="1"/>
  <c r="M73" i="5" s="1"/>
  <c r="M75" i="5" s="1"/>
  <c r="Q60" i="5"/>
  <c r="Q70" i="5" s="1"/>
  <c r="Q73" i="5" s="1"/>
  <c r="Q75" i="5" s="1"/>
  <c r="S60" i="5"/>
  <c r="S70" i="5" s="1"/>
  <c r="S73" i="5" s="1"/>
  <c r="S75" i="5" s="1"/>
  <c r="U60" i="5"/>
  <c r="F63" i="5"/>
  <c r="L63" i="5"/>
  <c r="K70" i="5"/>
  <c r="K73" i="5" s="1"/>
  <c r="K75" i="5" s="1"/>
  <c r="U70" i="5"/>
  <c r="U73" i="5" s="1"/>
  <c r="U75" i="5" s="1"/>
  <c r="H18" i="4"/>
  <c r="L18" i="4"/>
  <c r="F18" i="4"/>
  <c r="N18" i="4"/>
  <c r="H25" i="4"/>
  <c r="J25" i="4"/>
  <c r="L25" i="4"/>
  <c r="N25" i="4"/>
  <c r="F29" i="4"/>
  <c r="J29" i="4"/>
  <c r="H31" i="4"/>
  <c r="L31" i="4"/>
  <c r="H35" i="4"/>
  <c r="L35" i="4"/>
  <c r="R35" i="4"/>
  <c r="T35" i="4" s="1"/>
  <c r="H37" i="4"/>
  <c r="L37" i="4"/>
  <c r="A51" i="4"/>
  <c r="F80" i="4"/>
  <c r="H80" i="4"/>
  <c r="J80" i="4"/>
  <c r="L80" i="4"/>
  <c r="N80" i="4"/>
  <c r="T12" i="3"/>
  <c r="T13" i="3"/>
  <c r="T14" i="3"/>
  <c r="T15" i="3"/>
  <c r="A16" i="3"/>
  <c r="P16" i="3"/>
  <c r="R16" i="3"/>
  <c r="R22" i="3" s="1"/>
  <c r="T16" i="3"/>
  <c r="P17" i="3"/>
  <c r="T17" i="3"/>
  <c r="P19" i="3"/>
  <c r="T19" i="3"/>
  <c r="P20" i="3"/>
  <c r="T20" i="3"/>
  <c r="P21" i="3"/>
  <c r="T21" i="3"/>
  <c r="D22" i="3"/>
  <c r="F22" i="3"/>
  <c r="H22" i="3"/>
  <c r="J22" i="3"/>
  <c r="L22" i="3"/>
  <c r="P23" i="3"/>
  <c r="D24" i="3"/>
  <c r="L24" i="3"/>
  <c r="R24" i="3"/>
  <c r="P25" i="3"/>
  <c r="P26" i="3"/>
  <c r="T26" i="3" s="1"/>
  <c r="R26" i="3"/>
  <c r="P27" i="3"/>
  <c r="R27" i="3"/>
  <c r="A28" i="3"/>
  <c r="P28" i="3"/>
  <c r="P30" i="3"/>
  <c r="T30" i="3" s="1"/>
  <c r="P31" i="3"/>
  <c r="D33" i="3"/>
  <c r="J94" i="1" s="1"/>
  <c r="F33" i="3"/>
  <c r="J95" i="1" s="1"/>
  <c r="H33" i="3"/>
  <c r="J33" i="3"/>
  <c r="J99" i="1" s="1"/>
  <c r="I44" i="3"/>
  <c r="Q13" i="2"/>
  <c r="U13" i="2" s="1"/>
  <c r="U14" i="2"/>
  <c r="U15" i="2"/>
  <c r="U16" i="2"/>
  <c r="Q17" i="2"/>
  <c r="S17" i="2"/>
  <c r="S22" i="2" s="1"/>
  <c r="U17" i="2"/>
  <c r="Q19" i="2"/>
  <c r="Q20" i="2"/>
  <c r="U20" i="2" s="1"/>
  <c r="Q21" i="2"/>
  <c r="U21" i="2" s="1"/>
  <c r="D22" i="2"/>
  <c r="G22" i="2"/>
  <c r="I22" i="2"/>
  <c r="I24" i="2" s="1"/>
  <c r="K22" i="2"/>
  <c r="M22" i="2"/>
  <c r="S24" i="2"/>
  <c r="S28" i="2" s="1"/>
  <c r="K26" i="2"/>
  <c r="D28" i="2"/>
  <c r="F94" i="1" s="1"/>
  <c r="G28" i="2"/>
  <c r="F95" i="1" s="1"/>
  <c r="F37" i="2"/>
  <c r="G113" i="6"/>
  <c r="K113" i="6"/>
  <c r="F25" i="1"/>
  <c r="J25" i="1"/>
  <c r="H25" i="1"/>
  <c r="H35" i="1"/>
  <c r="L35" i="1"/>
  <c r="A53" i="1"/>
  <c r="A54" i="1"/>
  <c r="A55" i="1"/>
  <c r="F56" i="1"/>
  <c r="F75" i="1"/>
  <c r="H75" i="1"/>
  <c r="L75" i="1"/>
  <c r="L83" i="1" s="1"/>
  <c r="F80" i="1"/>
  <c r="J80" i="1"/>
  <c r="F81" i="1"/>
  <c r="J81" i="1"/>
  <c r="H82" i="1"/>
  <c r="L82" i="1"/>
  <c r="F101" i="1"/>
  <c r="J101" i="1"/>
  <c r="G116" i="1"/>
  <c r="G118" i="1"/>
  <c r="I118" i="1"/>
  <c r="K118" i="1"/>
  <c r="H96" i="1" l="1"/>
  <c r="H102" i="1" s="1"/>
  <c r="L96" i="1"/>
  <c r="L102" i="1" s="1"/>
  <c r="L118" i="1" s="1"/>
  <c r="Q24" i="2"/>
  <c r="U24" i="2" s="1"/>
  <c r="T27" i="3"/>
  <c r="L26" i="4"/>
  <c r="H36" i="1"/>
  <c r="M26" i="2"/>
  <c r="Q26" i="2" s="1"/>
  <c r="U26" i="2" s="1"/>
  <c r="N26" i="4"/>
  <c r="N30" i="4" s="1"/>
  <c r="N37" i="4" s="1"/>
  <c r="I92" i="6"/>
  <c r="I94" i="6" s="1"/>
  <c r="I114" i="6" s="1"/>
  <c r="Q20" i="5"/>
  <c r="J82" i="1"/>
  <c r="L25" i="1"/>
  <c r="L36" i="1" s="1"/>
  <c r="K93" i="6"/>
  <c r="R28" i="3"/>
  <c r="M92" i="6"/>
  <c r="M94" i="6" s="1"/>
  <c r="M114" i="6" s="1"/>
  <c r="U19" i="2"/>
  <c r="Q22" i="2"/>
  <c r="H26" i="4"/>
  <c r="F82" i="1"/>
  <c r="T22" i="3"/>
  <c r="J35" i="1"/>
  <c r="J36" i="1" s="1"/>
  <c r="J24" i="3"/>
  <c r="P24" i="3" s="1"/>
  <c r="T24" i="3" s="1"/>
  <c r="J18" i="4"/>
  <c r="J26" i="4" s="1"/>
  <c r="J28" i="4" s="1"/>
  <c r="J30" i="4" s="1"/>
  <c r="F83" i="1"/>
  <c r="V24" i="2"/>
  <c r="H83" i="1"/>
  <c r="J75" i="1"/>
  <c r="F25" i="4"/>
  <c r="F26" i="4" s="1"/>
  <c r="P20" i="4"/>
  <c r="I28" i="2"/>
  <c r="F35" i="1"/>
  <c r="F36" i="1" s="1"/>
  <c r="U22" i="2"/>
  <c r="K28" i="2"/>
  <c r="F99" i="1" s="1"/>
  <c r="J96" i="1" l="1"/>
  <c r="F96" i="1"/>
  <c r="U11" i="5"/>
  <c r="U22" i="5" s="1"/>
  <c r="U25" i="5" s="1"/>
  <c r="U27" i="5" s="1"/>
  <c r="G76" i="6"/>
  <c r="F37" i="4"/>
  <c r="G10" i="6"/>
  <c r="I11" i="5"/>
  <c r="I22" i="5" s="1"/>
  <c r="I25" i="5" s="1"/>
  <c r="I27" i="5" s="1"/>
  <c r="F31" i="4"/>
  <c r="F35" i="4"/>
  <c r="T36" i="4" s="1"/>
  <c r="M27" i="2"/>
  <c r="L103" i="1"/>
  <c r="L116" i="1" s="1"/>
  <c r="U28" i="3"/>
  <c r="H103" i="1"/>
  <c r="H116" i="1" s="1"/>
  <c r="H118" i="1"/>
  <c r="R33" i="3"/>
  <c r="T28" i="3"/>
  <c r="J35" i="4"/>
  <c r="J37" i="4"/>
  <c r="L32" i="3"/>
  <c r="K10" i="6"/>
  <c r="J31" i="4"/>
  <c r="Q11" i="5"/>
  <c r="Q22" i="5" s="1"/>
  <c r="Q25" i="5" s="1"/>
  <c r="Q27" i="5" s="1"/>
  <c r="J83" i="1"/>
  <c r="K76" i="6" l="1"/>
  <c r="K42" i="6"/>
  <c r="K46" i="6" s="1"/>
  <c r="G90" i="6"/>
  <c r="G42" i="6"/>
  <c r="G46" i="6" s="1"/>
  <c r="M28" i="2"/>
  <c r="Q27" i="2"/>
  <c r="L33" i="3"/>
  <c r="J100" i="1" s="1"/>
  <c r="P32" i="3"/>
  <c r="T32" i="3" s="1"/>
  <c r="T33" i="3" s="1"/>
  <c r="K90" i="6"/>
  <c r="F100" i="1" l="1"/>
  <c r="G92" i="6"/>
  <c r="G94" i="6" s="1"/>
  <c r="G114" i="6" s="1"/>
  <c r="K92" i="6"/>
  <c r="K94" i="6" s="1"/>
  <c r="K114" i="6" s="1"/>
  <c r="P33" i="3"/>
  <c r="U27" i="2"/>
  <c r="U28" i="2" s="1"/>
  <c r="Q28" i="2"/>
  <c r="F102" i="1" l="1"/>
  <c r="F103" i="1" s="1"/>
  <c r="F116" i="1" s="1"/>
  <c r="J102" i="1"/>
  <c r="V28" i="2" l="1"/>
  <c r="F118" i="1"/>
  <c r="J103" i="1"/>
  <c r="J116" i="1" s="1"/>
  <c r="J118" i="1"/>
  <c r="U33" i="3"/>
</calcChain>
</file>

<file path=xl/sharedStrings.xml><?xml version="1.0" encoding="utf-8"?>
<sst xmlns="http://schemas.openxmlformats.org/spreadsheetml/2006/main" count="489" uniqueCount="308">
  <si>
    <t>DE</t>
  </si>
  <si>
    <t>- 2 -</t>
  </si>
  <si>
    <t xml:space="preserve">                                                          </t>
  </si>
  <si>
    <t xml:space="preserve">ลงชื่อ …………………………………………… กรรมการ      </t>
  </si>
  <si>
    <t>องค์ประกอบอื่นของส่วนของผู้ถือหุ้น</t>
  </si>
  <si>
    <t xml:space="preserve">ทุนที่ออกและชำระเต็มมูลค่าแล้ว -  หุ้นสามัญ 800,000 หุ้น </t>
  </si>
  <si>
    <t xml:space="preserve">ทุนที่ออกและชำระเต็มมูลค่าแล้ว -  หุ้นสามัญ 58,304 หุ้น </t>
  </si>
  <si>
    <t>ทุนเรือนหุ้น - มูลค่าหุ้นละ 100.00 บาท</t>
  </si>
  <si>
    <t xml:space="preserve">ทุนจดทะเบียน - หุ้นสามัญ 58,304 หุ้น </t>
  </si>
  <si>
    <t>หนี้สินภาษีเงินได้รอการตัดบัญชี</t>
  </si>
  <si>
    <t>เงินประกันพนักงาน</t>
  </si>
  <si>
    <t>เงินกู้ยืมระยะยาว</t>
  </si>
  <si>
    <t>ภาษีเงินได้ค้างจ่าย</t>
  </si>
  <si>
    <t>ค่าใช้จ่ายค้างจ่าย</t>
  </si>
  <si>
    <t xml:space="preserve">                       - กิจการที่เกี่ยวข้องกัน</t>
  </si>
  <si>
    <t>หมายเหตุ</t>
  </si>
  <si>
    <t>งบการเงินเฉพาะกิจการ</t>
  </si>
  <si>
    <t>งบการเงินรวม</t>
  </si>
  <si>
    <t>- 1 -</t>
  </si>
  <si>
    <t>เงินลงทุนในบริษัทย่อย</t>
  </si>
  <si>
    <t>งานบริการระหว่างดำเนินงาน</t>
  </si>
  <si>
    <t>เงินให้กู้ยืมระยะสั้น - บริษัทที่เกี่ยวข้องกัน</t>
  </si>
  <si>
    <t>เงินลงทุนระยะสั้น</t>
  </si>
  <si>
    <t xml:space="preserve">- 3 - </t>
  </si>
  <si>
    <t xml:space="preserve">      จัดสรรแล้ว - สำรองตามกฎหมาย</t>
  </si>
  <si>
    <t xml:space="preserve">      เงินปันผลจ่าย</t>
  </si>
  <si>
    <t xml:space="preserve">     - ภาระผูกพันผลประโยชน์พนักงาน</t>
  </si>
  <si>
    <t xml:space="preserve">     - ภาษีเงินได้</t>
  </si>
  <si>
    <t>ผลกระทบจากการเปลี่ยนแปลงนโยบายการบัญชี เกี่ยวกับ</t>
  </si>
  <si>
    <t>ยอดคงเหลือ ณ วันที่  1 มกราคม 2559 ตามที่แสดงในปีก่อน</t>
  </si>
  <si>
    <t>อำนาจควบคุม</t>
  </si>
  <si>
    <t>ประมาณการตามหลักคณิตศาสตร์ฯ</t>
  </si>
  <si>
    <t>ที่ไม่มี</t>
  </si>
  <si>
    <t>ผลกำไร(ขาดทุน)จากการ</t>
  </si>
  <si>
    <t>รวม</t>
  </si>
  <si>
    <t>ส่วนได้เสีย</t>
  </si>
  <si>
    <t>กำไร(ขาดทุน)เบ็ดเสร็จอื่น</t>
  </si>
  <si>
    <t xml:space="preserve">- 4 - </t>
  </si>
  <si>
    <t>ยอดคงเหลือ ณ วันที่  1 มกราคม 2560 ตามที่แสดงในปีก่อน</t>
  </si>
  <si>
    <t>ตามหลักคณิตศาสตร์ฯ</t>
  </si>
  <si>
    <t>จากการประมาณการ</t>
  </si>
  <si>
    <t>- 5 -</t>
  </si>
  <si>
    <t>หมายเหตุประกอบงบการเงินระหว่างกาลถือเป็นส่วนหนึ่งของงบการเงินระหว่างกาลนี้</t>
  </si>
  <si>
    <t>จำนวนหุ้นสามัญถัวเฉลี่ยถ่วงน้ำหนัก (หุ้น)</t>
  </si>
  <si>
    <t>กำไรต่อหุ้นขั้นพื้นฐาน (บาท)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</si>
  <si>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</si>
  <si>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</si>
  <si>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</t>
  </si>
  <si>
    <t>กำไรสุทธิ</t>
  </si>
  <si>
    <t>ค่าใช้จ่าย(รายได้)ภาษีเงินได้</t>
  </si>
  <si>
    <t>กำไรก่อนภาษีเงินได้</t>
  </si>
  <si>
    <t xml:space="preserve">          รวมค่าใช้จ่าย</t>
  </si>
  <si>
    <t>ต้นทุนทางการเงิน</t>
  </si>
  <si>
    <t xml:space="preserve">ค่าใช้จ่ายในการบริหาร </t>
  </si>
  <si>
    <t xml:space="preserve">ค่าใช้จ่ายในการขาย </t>
  </si>
  <si>
    <t>ต้นทุนการให้บริการ</t>
  </si>
  <si>
    <t>ค่าใช้จ่าย</t>
  </si>
  <si>
    <t xml:space="preserve">         รวมรายได้</t>
  </si>
  <si>
    <t>รายได้อื่น</t>
  </si>
  <si>
    <t>เงินปันผลรับ</t>
  </si>
  <si>
    <t xml:space="preserve">รายได้จากการให้บริการ </t>
  </si>
  <si>
    <t>รายได้</t>
  </si>
  <si>
    <t>30 มิถุนายน 2561</t>
  </si>
  <si>
    <t>30 มิถุนายน 2562</t>
  </si>
  <si>
    <t xml:space="preserve"> 31 มีนาคม 2558</t>
  </si>
  <si>
    <t xml:space="preserve"> 30 กันยายน 2561</t>
  </si>
  <si>
    <t xml:space="preserve"> 30 กันยายน 2562</t>
  </si>
  <si>
    <t>สำหรับงวดสามเดือนสิ้นสุดวันที่</t>
  </si>
  <si>
    <t>บาท</t>
  </si>
  <si>
    <t>สำหรับงวดสามเดือนสิ้นสุดวันที่ 30 กันยายน 2562</t>
  </si>
  <si>
    <t>งบกำไรขาดทุน</t>
  </si>
  <si>
    <t>(ยังไม่ได้ตรวจสอบ/สอบทานแล้ว)</t>
  </si>
  <si>
    <t>- 7 -</t>
  </si>
  <si>
    <t>18.1,18.2</t>
  </si>
  <si>
    <t>ต้นทุนการขายอุปกรณ์พร้อมออกแบบระบบและติดตั้ง</t>
  </si>
  <si>
    <t xml:space="preserve">หัก Deferred </t>
  </si>
  <si>
    <t>กำไรจากการขายทรัพย์สิน</t>
  </si>
  <si>
    <t>รายได้จากการขายอุปกรณ์พร้อมออกแบบระบบและติดตั้ง</t>
  </si>
  <si>
    <t>6</t>
  </si>
  <si>
    <t xml:space="preserve"> ( นางสาวปรมาภรณ์ ปวโรจน์กิจ )</t>
  </si>
  <si>
    <t>ส่วนที่เป็นของผู้ถือหุ้นบริษัทใหญ่</t>
  </si>
  <si>
    <t>การแบ่งปันกำไรเบ็ดเสร็จรวม</t>
  </si>
  <si>
    <t>กำไรเบ็ดเสร็จรวมสำหรับงวด</t>
  </si>
  <si>
    <t>กำไรเบ็ดเสร็จอื่นสำหรับงวด</t>
  </si>
  <si>
    <t>ภาษีเงินได้ที่เกี่ยวข้องกับองค์ประกอบอื่นของส่วนของผู้ถือหุ้น</t>
  </si>
  <si>
    <t>- ตามหลักคณิตศาสตร์ประกันภัย</t>
  </si>
  <si>
    <t>ผลกำไร (ขาดทุน) จากการประมาณการ</t>
  </si>
  <si>
    <t>รายการที่จะไม่จัดประเภทรายการใหม่เข้าไปไว้ในกำไรหรือขาดทุนในภายหลัง :</t>
  </si>
  <si>
    <t>กำไร (ขาดทุน) เบ็ดเสร็จอื่นสำหรับงวด</t>
  </si>
  <si>
    <t>กำไรสำหรับงวด</t>
  </si>
  <si>
    <t>2553</t>
  </si>
  <si>
    <t>สำหรับงวดสามเดือน สิ้นสุดวันที่</t>
  </si>
  <si>
    <t>งบการเงินเฉพาะบริษัท</t>
  </si>
  <si>
    <t>สำหรับงวดสามเดือน สิ้นสุดวันที่ 30 กันยายน 2562</t>
  </si>
  <si>
    <t>งบกำไรขาดทุนเบ็ดเสร็จ</t>
  </si>
  <si>
    <t>ของส่วนของผู้ถือหุ้น</t>
  </si>
  <si>
    <t>-ภาษีเงินได้ที่เกี่ยวข้องกับองค์ประกอบอื่น</t>
  </si>
  <si>
    <t>(ปรับปรุงใหม่)</t>
  </si>
  <si>
    <t>สำหรับปี สิ้นสุดวันที่</t>
  </si>
  <si>
    <t>TEST  ต้อง = 0</t>
  </si>
  <si>
    <t>เงินสดคงเหลือสิ้นงวด =</t>
  </si>
  <si>
    <t>ที่ดิน อาคารและอุปกรณ์เพิ่มขึ้นจากสัญญาเช่าซื้อ</t>
  </si>
  <si>
    <t>จ่ายเงินปันผลส่วนได้เสียที่ไม่มีอำนาจควบคุม</t>
  </si>
  <si>
    <t>จ่ายเงินปันผลของบริษัทใหญ่</t>
  </si>
  <si>
    <r>
      <t>9</t>
    </r>
    <r>
      <rPr>
        <vertAlign val="subscript"/>
        <sz val="14"/>
        <rFont val="Angsana New"/>
        <family val="1"/>
      </rPr>
      <t xml:space="preserve"> (4)</t>
    </r>
  </si>
  <si>
    <t>เงินสดรับจากผู้ถือหุ้นที่ไม่มีอำนาจควบคุมจากการเพิ่มทุนในบริษัทย่อย</t>
  </si>
  <si>
    <t>เงินสดรับจากเงินกู้ยืมระยะยาว</t>
  </si>
  <si>
    <t>เงินกู้ยืมกรรมการ</t>
  </si>
  <si>
    <t>เงินฝากที่มีภาระผูกพัน</t>
  </si>
  <si>
    <t>เพิ่มทุน</t>
  </si>
  <si>
    <t>เงินปันผลรับจากบริษัทย่อย</t>
  </si>
  <si>
    <t>เงินให้กู้ยืมแก่ - บุคคลและกิจการอื่น (เพิ่มขึ้น) ลดลง</t>
  </si>
  <si>
    <t>เงินสดรับจากการจำหน่ายสินทรัพย์ถาวร</t>
  </si>
  <si>
    <t>ซื้ออุปกรณ์เพิ่มขึ้น</t>
  </si>
  <si>
    <t>จ่ายดอกเบี้ย</t>
  </si>
  <si>
    <t>ขาดทุนจากการตัดจำหน่ายสินทรัพย์ถาวร</t>
  </si>
  <si>
    <t>PLANET COMMUNICATIONS ASIA PUBLIC COMPANY LIMITED AND ITS SUBSIDIARIES</t>
  </si>
  <si>
    <t>STATEMENT OF FINANCIAL POSITION</t>
  </si>
  <si>
    <t>AS AT  MARCH 31, 2020</t>
  </si>
  <si>
    <t>Consolidated Financial Statement</t>
  </si>
  <si>
    <t>Separate Financial Statement</t>
  </si>
  <si>
    <t>As at March,31</t>
  </si>
  <si>
    <t>As at December,31</t>
  </si>
  <si>
    <t>Unaudited/Reviewed</t>
  </si>
  <si>
    <t>Audited</t>
  </si>
  <si>
    <t>Note</t>
  </si>
  <si>
    <t>ASSETS</t>
  </si>
  <si>
    <t>CURRENT ASSETS</t>
  </si>
  <si>
    <t>Cash and cash equivalents</t>
  </si>
  <si>
    <t>Short-term investment</t>
  </si>
  <si>
    <t>Other current financial assets-repayment pending</t>
  </si>
  <si>
    <t>Trade and other current receivables</t>
  </si>
  <si>
    <t>Trade receivables - others - net</t>
  </si>
  <si>
    <t>Other receivables - others</t>
  </si>
  <si>
    <t>Current contract assets</t>
  </si>
  <si>
    <t>Short-term loan to related parties</t>
  </si>
  <si>
    <t>Work inprocess</t>
  </si>
  <si>
    <t>Supplies, net</t>
  </si>
  <si>
    <t>Other current assets</t>
  </si>
  <si>
    <t>Total Current Assets</t>
  </si>
  <si>
    <t>NON-CURRENT ASSETS</t>
  </si>
  <si>
    <t>Restricted bank deposits</t>
  </si>
  <si>
    <t xml:space="preserve">Investment in subsidiary </t>
  </si>
  <si>
    <t>Non current contract assets</t>
  </si>
  <si>
    <t>Property, plant and equipment, net</t>
  </si>
  <si>
    <t>Right of use assets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</si>
  <si>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</si>
  <si>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</si>
  <si>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</si>
  <si>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</si>
  <si>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</si>
  <si>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                                </t>
  </si>
  <si>
    <t>Advances for purchases of goods</t>
  </si>
  <si>
    <t xml:space="preserve">         Total Current Assets</t>
  </si>
  <si>
    <t xml:space="preserve">         Total Non-Current Assets</t>
  </si>
  <si>
    <t>The accompany notes to interim financial statements are an intergral part of these interim financial statements</t>
  </si>
  <si>
    <t xml:space="preserve"> …………………………………………… Director      </t>
  </si>
  <si>
    <t xml:space="preserve">…………………………………………… Director      </t>
  </si>
  <si>
    <t>Thousand baht</t>
  </si>
  <si>
    <t>LIABILITIES AND SHAREHOLDER'S EQUITY</t>
  </si>
  <si>
    <t>CURRENT LIABILITIES</t>
  </si>
  <si>
    <t>Bank overdrafts and short-term loan borrowing from financial institution</t>
  </si>
  <si>
    <t>Trade and other current payables</t>
  </si>
  <si>
    <t>Current portion of  lease liabilities</t>
  </si>
  <si>
    <t>Other current liabilities</t>
  </si>
  <si>
    <t>Total current liabilitites</t>
  </si>
  <si>
    <t>NON CURRENT LIABILITIES</t>
  </si>
  <si>
    <t xml:space="preserve">Lease liabilities </t>
  </si>
  <si>
    <t>Long-term loan from liabilities - net</t>
  </si>
  <si>
    <t xml:space="preserve">Non current provisions for employee benefits </t>
  </si>
  <si>
    <t>Other non current provissions</t>
  </si>
  <si>
    <t>Total non-current liabilitites</t>
  </si>
  <si>
    <t>TOTAL LIABILITIES</t>
  </si>
  <si>
    <t xml:space="preserve">SHAREHOLDER'S EQUITY </t>
  </si>
  <si>
    <t>Appropriated:</t>
  </si>
  <si>
    <t xml:space="preserve">     - Legal reserve</t>
  </si>
  <si>
    <t>Unappropriated</t>
  </si>
  <si>
    <t>TOTAL LIABILITIES AND SHAREHOLDERS'EQUITY</t>
  </si>
  <si>
    <t xml:space="preserve">Other current liabilities- others </t>
  </si>
  <si>
    <t xml:space="preserve">Trade payables - others </t>
  </si>
  <si>
    <t xml:space="preserve">Contract liabilities </t>
  </si>
  <si>
    <t xml:space="preserve">Current portion of long-term borrowings </t>
  </si>
  <si>
    <t>from financial institutions</t>
  </si>
  <si>
    <t>Current portion of long-term loans from financial institutions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</si>
  <si>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</si>
  <si>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</si>
  <si>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</si>
  <si>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</si>
  <si>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</si>
  <si>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</si>
  <si>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</si>
  <si>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 xml:space="preserve">Retained earnings </t>
  </si>
  <si>
    <t>Other components of shareholders' equity</t>
  </si>
  <si>
    <t>Total Shareholders' Equity</t>
  </si>
  <si>
    <t>STATEMENT OF CHANGES IN SHAREHOLDERS'EQUITY</t>
  </si>
  <si>
    <t>FOR THE THREE MONTH PERIOD ENDED MARCH 31,2020</t>
  </si>
  <si>
    <t>Unaudited / Reviewed</t>
  </si>
  <si>
    <t>Balance as of January 1,2019</t>
  </si>
  <si>
    <t>Changes in equity for the period</t>
  </si>
  <si>
    <t xml:space="preserve">                            - related parties</t>
  </si>
  <si>
    <t xml:space="preserve">      Comprehensive income for the period</t>
  </si>
  <si>
    <t xml:space="preserve">      Legal reserve</t>
  </si>
  <si>
    <t>Balance as of March 31,2019</t>
  </si>
  <si>
    <t>Balance as of January 1,2020</t>
  </si>
  <si>
    <t>Balance as of March 31,2020</t>
  </si>
  <si>
    <t>Issued and</t>
  </si>
  <si>
    <t>paid-up</t>
  </si>
  <si>
    <t>share capital</t>
  </si>
  <si>
    <t>Share premium</t>
  </si>
  <si>
    <t>on ordinary share</t>
  </si>
  <si>
    <t>Capital surplus</t>
  </si>
  <si>
    <t>on share-based</t>
  </si>
  <si>
    <t xml:space="preserve"> payment</t>
  </si>
  <si>
    <t>Appropriated</t>
  </si>
  <si>
    <t>Legal reserve</t>
  </si>
  <si>
    <t>Retained earning</t>
  </si>
  <si>
    <t>Total Other components of shareholders' equity</t>
  </si>
  <si>
    <t xml:space="preserve">Total </t>
  </si>
  <si>
    <t xml:space="preserve">shareholders' </t>
  </si>
  <si>
    <t>Equity</t>
  </si>
  <si>
    <t>SEPARATE FINANCIAL STATEMENT</t>
  </si>
  <si>
    <t xml:space="preserve">     …………………………………………… Director      </t>
  </si>
  <si>
    <t>STATEMENTS OF INCOME</t>
  </si>
  <si>
    <t>FOR THE THREE MONTH PERIOD ENDED MARCH 31, 2020</t>
  </si>
  <si>
    <t>March 31, 2020</t>
  </si>
  <si>
    <t>March 31, 2019</t>
  </si>
  <si>
    <t>REVENUES</t>
  </si>
  <si>
    <t>Service income</t>
  </si>
  <si>
    <t>Other income</t>
  </si>
  <si>
    <t>Sales income</t>
  </si>
  <si>
    <t xml:space="preserve">        TOTAL REVENUES</t>
  </si>
  <si>
    <t>EXPENSES</t>
  </si>
  <si>
    <t>Cost of sales</t>
  </si>
  <si>
    <t>Cost of service</t>
  </si>
  <si>
    <t>Selling expenses</t>
  </si>
  <si>
    <t>Administrative expenses</t>
  </si>
  <si>
    <t>Finance costs</t>
  </si>
  <si>
    <t xml:space="preserve">          TOTAL EXPENSES</t>
  </si>
  <si>
    <t>Profit (loss) before from operating activities</t>
  </si>
  <si>
    <t>Tax expenses (income)</t>
  </si>
  <si>
    <t>Profit (loss) for the periods</t>
  </si>
  <si>
    <t>Net profit (loss) attributable to</t>
  </si>
  <si>
    <t>Equity holders of the parent</t>
  </si>
  <si>
    <t>Non-controlling interest</t>
  </si>
  <si>
    <t>Earning per share of the Equity holders of the parent</t>
  </si>
  <si>
    <t>STATEMENTS OF COMPREHENSIVE INCOME</t>
  </si>
  <si>
    <t>Net profit (loss)  for the periods</t>
  </si>
  <si>
    <t>Other comprehensive income</t>
  </si>
  <si>
    <t>Total comprehensive income (loss) for the periods</t>
  </si>
  <si>
    <t>Total comprehensive income (loss) attributable to</t>
  </si>
  <si>
    <t>Non-controlling interests</t>
  </si>
  <si>
    <t>STATEMENT OF CASH FLOW</t>
  </si>
  <si>
    <t>For the three month period ended March 31, 2020</t>
  </si>
  <si>
    <t>2020</t>
  </si>
  <si>
    <t>2019</t>
  </si>
  <si>
    <t>CASH FLOWS FROM OPERATING ACTIVITIES</t>
  </si>
  <si>
    <t>Net Profit (Loss)</t>
  </si>
  <si>
    <t>Adjustments to reconcile net profit (Loss) to net cash -</t>
  </si>
  <si>
    <t>Depreciation</t>
  </si>
  <si>
    <t xml:space="preserve">        - Provided from (used in) operating activities</t>
  </si>
  <si>
    <t>Depreciation right of use assets</t>
  </si>
  <si>
    <t>Amortisation of intangible assets</t>
  </si>
  <si>
    <t>(Gain) Loss from sale of property , plant and equipment</t>
  </si>
  <si>
    <t>Allowance for Doubtful Account receivable</t>
  </si>
  <si>
    <t>Reversal loss on diminution in inventories</t>
  </si>
  <si>
    <t>Employee benefits expenses</t>
  </si>
  <si>
    <t>Unrealised (gain) loss on exchange rate</t>
  </si>
  <si>
    <t>Interest incomes</t>
  </si>
  <si>
    <t>Income tax expense</t>
  </si>
  <si>
    <t>Financial costs</t>
  </si>
  <si>
    <t>Profit (loss) from operating activities before change of</t>
  </si>
  <si>
    <t>operating assets and liabilites</t>
  </si>
  <si>
    <t>Decrease(increase) in operating assets</t>
  </si>
  <si>
    <t>Trade and other current receivables - related parties</t>
  </si>
  <si>
    <t>Increase (decrease) in operating liabilities</t>
  </si>
  <si>
    <t>Trade and other current payables - other companies</t>
  </si>
  <si>
    <t>Contract Liabilities</t>
  </si>
  <si>
    <t>Cash receipt in operating activities</t>
  </si>
  <si>
    <t xml:space="preserve">Payment for witholding tax </t>
  </si>
  <si>
    <t>Payment for long-term employee benefits</t>
  </si>
  <si>
    <t>NET CASH PROVIDED (USED IN) OPERATING ACTIVITIES</t>
  </si>
  <si>
    <t>CASH FLOWS FROM INVESTING ACTIVITIES</t>
  </si>
  <si>
    <t>(Increase) decrease in restricted deposits at financial institutions</t>
  </si>
  <si>
    <t>Interest received</t>
  </si>
  <si>
    <t>Cash received from sale of property , plant and equipment</t>
  </si>
  <si>
    <t>Cash paid to purchase of property , plant and equipment</t>
  </si>
  <si>
    <t>Cash paid to purchase of intangible assets</t>
  </si>
  <si>
    <t>NET CASH PROVIDED BY (USED IN) INVESTING ACTIVITIES</t>
  </si>
  <si>
    <t xml:space="preserve">CASH FLOWS FROM FINANCING ACTIVITIES </t>
  </si>
  <si>
    <t>(Increased) Decreased in Bank overdraft</t>
  </si>
  <si>
    <t>Cash paid to loans from financial institutions</t>
  </si>
  <si>
    <t>Interest paid</t>
  </si>
  <si>
    <t>Cash paid to liabilities under finance lease</t>
  </si>
  <si>
    <t>NET CASH PROVIDED BY (USED IN) FINANCING ACTIVITIES</t>
  </si>
  <si>
    <t>NET INCREASE(DECREASE) IN CASH AND CASH EQUIVALENTS</t>
  </si>
  <si>
    <t>CASH AND CASH EQUIVALENTS AT BEGINNING OF THE PERIODS</t>
  </si>
  <si>
    <t>CASH AND CASH EQUIVALENTS AT END OF THE PERIODS</t>
  </si>
  <si>
    <t>NON CASH ITEMS</t>
  </si>
  <si>
    <t>Transfer inventories to fiber optic network equipment</t>
  </si>
  <si>
    <t>Transfer inventories to intangible assets</t>
  </si>
  <si>
    <t xml:space="preserve">Assets acquisition payable </t>
  </si>
  <si>
    <t xml:space="preserve">Assets acquisition receiveable </t>
  </si>
  <si>
    <t>Property , plant and equipment increase from financial lease</t>
  </si>
  <si>
    <t>Liabilities under financial lease increase</t>
  </si>
  <si>
    <t>- 6 -</t>
  </si>
  <si>
    <t>- 8 -</t>
  </si>
  <si>
    <t>Profit (loss) before income tax expenses</t>
  </si>
  <si>
    <t>Number of weighted average ordinary shares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</si>
</sst>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#,##0.00;\(#,##0.00\)"/>
    <numFmt numFmtId="168" formatCode="0.0%"/>
    <numFmt numFmtId="169" formatCode="#,##0.00000"/>
    <numFmt numFmtId="170" formatCode="#,##0.0"/>
    <numFmt numFmtId="171" formatCode="_(* #,##0.000_);_(* \(#,##0.000\);_(* &quot;-&quot;_);_(@_)"/>
    <numFmt numFmtId="172" formatCode="_(* #,##0.00_);_(* \(#,##0.00\);_(* &quot;-&quot;_);_(@_)"/>
    <numFmt numFmtId="173" formatCode="#,##0.0;\(#,##0.0\)"/>
    <numFmt numFmtId="174" formatCode="_-* #,##0_-;\-* #,##0_-;_-* &quot;-&quot;??_-;_-@_-"/>
  </numFmts>
  <fonts count="17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  <charset val="222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color theme="0"/>
      <name val="Angsana New"/>
      <family val="1"/>
      <charset val="222"/>
    </font>
    <font>
      <sz val="16"/>
      <name val="Cordia New"/>
      <family val="2"/>
    </font>
    <font>
      <sz val="10"/>
      <name val="ApFont"/>
      <charset val="222"/>
    </font>
    <font>
      <b/>
      <i/>
      <sz val="14"/>
      <name val="Angsana New"/>
      <family val="1"/>
    </font>
    <font>
      <vertAlign val="subscript"/>
      <sz val="14"/>
      <name val="Angsana New"/>
      <family val="1"/>
    </font>
    <font>
      <sz val="11"/>
      <color indexed="8"/>
      <name val="Calibri"/>
      <family val="2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11" fillId="0" borderId="0"/>
    <xf numFmtId="0" fontId="2" fillId="0" borderId="0"/>
    <xf numFmtId="165" fontId="14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</cellStyleXfs>
  <cellXfs count="281">
    <xf numFmtId="0" fontId="0" fillId="0" borderId="0" xfId="0"/>
    <xf numFmtId="0" fontId="1" fillId="0" borderId="0" xfId="0" applyFont="1"/>
    <xf numFmtId="164" fontId="1" fillId="0" borderId="0" xfId="1" applyNumberFormat="1" applyFont="1" applyFill="1"/>
    <xf numFmtId="164" fontId="1" fillId="0" borderId="0" xfId="0" applyNumberFormat="1" applyFont="1"/>
    <xf numFmtId="0" fontId="1" fillId="0" borderId="0" xfId="0" applyFont="1" applyAlignment="1">
      <alignment horizontal="center"/>
    </xf>
    <xf numFmtId="9" fontId="1" fillId="0" borderId="0" xfId="2" applyFont="1"/>
    <xf numFmtId="164" fontId="1" fillId="0" borderId="0" xfId="1" applyNumberFormat="1" applyFont="1"/>
    <xf numFmtId="164" fontId="1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3" fillId="0" borderId="0" xfId="0" applyFont="1"/>
    <xf numFmtId="0" fontId="4" fillId="0" borderId="0" xfId="0" applyFont="1"/>
    <xf numFmtId="164" fontId="1" fillId="0" borderId="1" xfId="1" applyNumberFormat="1" applyFont="1" applyFill="1" applyBorder="1"/>
    <xf numFmtId="164" fontId="1" fillId="0" borderId="1" xfId="1" applyNumberFormat="1" applyFont="1" applyBorder="1"/>
    <xf numFmtId="164" fontId="1" fillId="0" borderId="2" xfId="1" applyNumberFormat="1" applyFont="1" applyFill="1" applyBorder="1"/>
    <xf numFmtId="164" fontId="1" fillId="0" borderId="3" xfId="1" applyNumberFormat="1" applyFont="1" applyFill="1" applyBorder="1"/>
    <xf numFmtId="164" fontId="1" fillId="0" borderId="3" xfId="1" applyNumberFormat="1" applyFont="1" applyBorder="1"/>
    <xf numFmtId="0" fontId="1" fillId="2" borderId="0" xfId="0" applyFont="1" applyFill="1"/>
    <xf numFmtId="165" fontId="3" fillId="0" borderId="0" xfId="3" applyFont="1" applyFill="1"/>
    <xf numFmtId="0" fontId="3" fillId="0" borderId="0" xfId="0" quotePrefix="1" applyFont="1"/>
    <xf numFmtId="164" fontId="1" fillId="0" borderId="4" xfId="1" applyNumberFormat="1" applyFont="1" applyFill="1" applyBorder="1"/>
    <xf numFmtId="164" fontId="1" fillId="0" borderId="4" xfId="1" applyNumberFormat="1" applyFont="1" applyBorder="1"/>
    <xf numFmtId="164" fontId="1" fillId="0" borderId="0" xfId="1" applyNumberFormat="1" applyFont="1" applyFill="1" applyBorder="1"/>
    <xf numFmtId="43" fontId="1" fillId="0" borderId="0" xfId="0" applyNumberFormat="1" applyFont="1"/>
    <xf numFmtId="164" fontId="1" fillId="0" borderId="2" xfId="1" applyNumberFormat="1" applyFont="1" applyBorder="1"/>
    <xf numFmtId="166" fontId="1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right" vertical="top" wrapText="1"/>
    </xf>
    <xf numFmtId="164" fontId="4" fillId="0" borderId="0" xfId="0" applyNumberFormat="1" applyFont="1" applyAlignment="1">
      <alignment horizontal="right" vertical="top"/>
    </xf>
    <xf numFmtId="164" fontId="4" fillId="0" borderId="0" xfId="4" applyNumberFormat="1" applyFont="1" applyFill="1" applyAlignment="1">
      <alignment horizontal="center" vertical="top" wrapText="1"/>
    </xf>
    <xf numFmtId="164" fontId="4" fillId="0" borderId="0" xfId="0" applyNumberFormat="1" applyFont="1"/>
    <xf numFmtId="164" fontId="4" fillId="0" borderId="0" xfId="4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64" fontId="4" fillId="0" borderId="0" xfId="1" quotePrefix="1" applyNumberFormat="1" applyFont="1" applyFill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4" fillId="0" borderId="0" xfId="1" applyNumberFormat="1" applyFont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3" fontId="1" fillId="0" borderId="0" xfId="1" applyFont="1"/>
    <xf numFmtId="165" fontId="1" fillId="0" borderId="0" xfId="0" applyNumberFormat="1" applyFont="1"/>
    <xf numFmtId="164" fontId="1" fillId="0" borderId="5" xfId="0" applyNumberFormat="1" applyFont="1" applyBorder="1" applyAlignment="1">
      <alignment horizontal="center"/>
    </xf>
    <xf numFmtId="0" fontId="7" fillId="0" borderId="0" xfId="0" applyFont="1"/>
    <xf numFmtId="43" fontId="7" fillId="0" borderId="0" xfId="0" applyNumberFormat="1" applyFont="1"/>
    <xf numFmtId="43" fontId="7" fillId="0" borderId="0" xfId="1" applyFont="1" applyFill="1"/>
    <xf numFmtId="165" fontId="7" fillId="0" borderId="0" xfId="0" applyNumberFormat="1" applyFont="1"/>
    <xf numFmtId="39" fontId="7" fillId="0" borderId="0" xfId="0" applyNumberFormat="1" applyFont="1"/>
    <xf numFmtId="164" fontId="7" fillId="0" borderId="4" xfId="1" applyNumberFormat="1" applyFont="1" applyFill="1" applyBorder="1"/>
    <xf numFmtId="164" fontId="7" fillId="0" borderId="0" xfId="0" applyNumberFormat="1" applyFont="1"/>
    <xf numFmtId="164" fontId="7" fillId="0" borderId="0" xfId="1" applyNumberFormat="1" applyFont="1" applyFill="1"/>
    <xf numFmtId="164" fontId="7" fillId="0" borderId="3" xfId="1" applyNumberFormat="1" applyFont="1" applyFill="1" applyBorder="1"/>
    <xf numFmtId="0" fontId="7" fillId="0" borderId="0" xfId="0" applyFont="1" applyAlignment="1">
      <alignment horizontal="center"/>
    </xf>
    <xf numFmtId="0" fontId="7" fillId="0" borderId="0" xfId="1" applyNumberFormat="1" applyFont="1" applyFill="1"/>
    <xf numFmtId="43" fontId="7" fillId="0" borderId="3" xfId="1" applyFont="1" applyFill="1" applyBorder="1"/>
    <xf numFmtId="43" fontId="7" fillId="0" borderId="0" xfId="1" applyFont="1" applyFill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43" fontId="7" fillId="0" borderId="3" xfId="1" applyFont="1" applyFill="1" applyBorder="1" applyAlignment="1">
      <alignment horizontal="center"/>
    </xf>
    <xf numFmtId="4" fontId="7" fillId="0" borderId="0" xfId="1" applyNumberFormat="1" applyFont="1" applyFill="1"/>
    <xf numFmtId="0" fontId="7" fillId="0" borderId="3" xfId="1" applyNumberFormat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7" fillId="0" borderId="3" xfId="0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 wrapText="1"/>
    </xf>
    <xf numFmtId="167" fontId="7" fillId="0" borderId="0" xfId="1" applyNumberFormat="1" applyFont="1" applyFill="1" applyBorder="1" applyAlignment="1"/>
    <xf numFmtId="167" fontId="7" fillId="0" borderId="3" xfId="1" applyNumberFormat="1" applyFont="1" applyFill="1" applyBorder="1" applyAlignment="1"/>
    <xf numFmtId="167" fontId="7" fillId="0" borderId="0" xfId="0" applyNumberFormat="1" applyFont="1" applyAlignment="1">
      <alignment horizontal="center"/>
    </xf>
    <xf numFmtId="167" fontId="7" fillId="0" borderId="0" xfId="1" applyNumberFormat="1" applyFont="1" applyFill="1" applyAlignment="1">
      <alignment horizontal="center" vertical="center" wrapText="1"/>
    </xf>
    <xf numFmtId="43" fontId="7" fillId="0" borderId="4" xfId="1" applyFont="1" applyFill="1" applyBorder="1"/>
    <xf numFmtId="164" fontId="7" fillId="0" borderId="0" xfId="1" applyNumberFormat="1" applyFont="1" applyFill="1" applyBorder="1"/>
    <xf numFmtId="164" fontId="7" fillId="0" borderId="0" xfId="0" applyNumberFormat="1" applyFont="1" applyAlignment="1">
      <alignment horizontal="center"/>
    </xf>
    <xf numFmtId="164" fontId="7" fillId="0" borderId="3" xfId="0" applyNumberFormat="1" applyFont="1" applyBorder="1"/>
    <xf numFmtId="0" fontId="7" fillId="0" borderId="0" xfId="0" applyFont="1" applyAlignment="1">
      <alignment horizontal="left"/>
    </xf>
    <xf numFmtId="43" fontId="7" fillId="0" borderId="0" xfId="1" applyFont="1" applyFill="1" applyBorder="1"/>
    <xf numFmtId="0" fontId="7" fillId="0" borderId="0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center"/>
    </xf>
    <xf numFmtId="167" fontId="1" fillId="0" borderId="0" xfId="1" applyNumberFormat="1" applyFont="1"/>
    <xf numFmtId="167" fontId="1" fillId="0" borderId="0" xfId="1" applyNumberFormat="1" applyFont="1" applyFill="1"/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43" fontId="1" fillId="0" borderId="0" xfId="1" applyFont="1" applyFill="1"/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166" fontId="1" fillId="0" borderId="0" xfId="1" applyNumberFormat="1" applyFont="1"/>
    <xf numFmtId="166" fontId="1" fillId="0" borderId="0" xfId="5" applyNumberFormat="1" applyFont="1" applyFill="1" applyAlignment="1">
      <alignment horizontal="right"/>
    </xf>
    <xf numFmtId="166" fontId="1" fillId="0" borderId="0" xfId="5" applyNumberFormat="1" applyFont="1" applyAlignment="1">
      <alignment horizontal="right"/>
    </xf>
    <xf numFmtId="0" fontId="1" fillId="0" borderId="0" xfId="6" applyFont="1"/>
    <xf numFmtId="167" fontId="3" fillId="0" borderId="0" xfId="0" applyNumberFormat="1" applyFont="1"/>
    <xf numFmtId="167" fontId="1" fillId="0" borderId="1" xfId="1" applyNumberFormat="1" applyFont="1" applyFill="1" applyBorder="1"/>
    <xf numFmtId="167" fontId="1" fillId="0" borderId="1" xfId="1" applyNumberFormat="1" applyFont="1" applyBorder="1"/>
    <xf numFmtId="4" fontId="1" fillId="0" borderId="0" xfId="0" applyNumberFormat="1" applyFont="1"/>
    <xf numFmtId="168" fontId="1" fillId="0" borderId="0" xfId="2" applyNumberFormat="1" applyFont="1" applyFill="1"/>
    <xf numFmtId="168" fontId="1" fillId="0" borderId="0" xfId="2" applyNumberFormat="1" applyFont="1"/>
    <xf numFmtId="43" fontId="1" fillId="0" borderId="3" xfId="1" applyFont="1" applyBorder="1"/>
    <xf numFmtId="43" fontId="1" fillId="0" borderId="2" xfId="1" applyFont="1" applyBorder="1"/>
    <xf numFmtId="43" fontId="1" fillId="0" borderId="2" xfId="1" applyFont="1" applyFill="1" applyBorder="1"/>
    <xf numFmtId="43" fontId="1" fillId="2" borderId="0" xfId="1" applyFont="1" applyFill="1"/>
    <xf numFmtId="168" fontId="1" fillId="0" borderId="0" xfId="0" applyNumberFormat="1" applyFont="1"/>
    <xf numFmtId="167" fontId="1" fillId="0" borderId="0" xfId="1" quotePrefix="1" applyNumberFormat="1" applyFont="1" applyAlignment="1">
      <alignment horizontal="center"/>
    </xf>
    <xf numFmtId="167" fontId="4" fillId="0" borderId="0" xfId="1" quotePrefix="1" applyNumberFormat="1" applyFont="1" applyFill="1" applyAlignment="1">
      <alignment horizontal="center"/>
    </xf>
    <xf numFmtId="167" fontId="1" fillId="0" borderId="3" xfId="1" quotePrefix="1" applyNumberFormat="1" applyFont="1" applyBorder="1" applyAlignment="1">
      <alignment horizontal="center"/>
    </xf>
    <xf numFmtId="167" fontId="1" fillId="0" borderId="3" xfId="1" quotePrefix="1" applyNumberFormat="1" applyFont="1" applyFill="1" applyBorder="1" applyAlignment="1">
      <alignment horizontal="center"/>
    </xf>
    <xf numFmtId="167" fontId="1" fillId="0" borderId="0" xfId="1" quotePrefix="1" applyNumberFormat="1" applyFont="1" applyFill="1" applyAlignment="1">
      <alignment horizontal="center"/>
    </xf>
    <xf numFmtId="167" fontId="1" fillId="0" borderId="3" xfId="1" applyNumberFormat="1" applyFont="1" applyBorder="1" applyAlignment="1">
      <alignment horizontal="center"/>
    </xf>
    <xf numFmtId="167" fontId="1" fillId="0" borderId="0" xfId="1" applyNumberFormat="1" applyFont="1" applyAlignment="1">
      <alignment horizontal="center"/>
    </xf>
    <xf numFmtId="167" fontId="1" fillId="0" borderId="0" xfId="1" applyNumberFormat="1" applyFont="1" applyFill="1" applyAlignment="1">
      <alignment horizontal="center"/>
    </xf>
    <xf numFmtId="167" fontId="4" fillId="0" borderId="0" xfId="1" applyNumberFormat="1" applyFont="1" applyAlignment="1">
      <alignment vertical="top" wrapText="1"/>
    </xf>
    <xf numFmtId="167" fontId="4" fillId="0" borderId="0" xfId="1" applyNumberFormat="1" applyFont="1" applyFill="1" applyAlignment="1">
      <alignment horizontal="right" vertical="top" wrapText="1"/>
    </xf>
    <xf numFmtId="9" fontId="1" fillId="0" borderId="0" xfId="2" applyFont="1" applyFill="1"/>
    <xf numFmtId="169" fontId="1" fillId="0" borderId="0" xfId="0" applyNumberFormat="1" applyFont="1"/>
    <xf numFmtId="166" fontId="1" fillId="0" borderId="1" xfId="1" applyNumberFormat="1" applyFont="1" applyFill="1" applyBorder="1"/>
    <xf numFmtId="166" fontId="1" fillId="0" borderId="0" xfId="1" applyNumberFormat="1" applyFont="1" applyFill="1"/>
    <xf numFmtId="166" fontId="1" fillId="0" borderId="1" xfId="1" applyNumberFormat="1" applyFont="1" applyBorder="1"/>
    <xf numFmtId="166" fontId="1" fillId="0" borderId="0" xfId="0" applyNumberFormat="1" applyFont="1"/>
    <xf numFmtId="166" fontId="9" fillId="0" borderId="0" xfId="2" applyNumberFormat="1" applyFont="1" applyFill="1"/>
    <xf numFmtId="166" fontId="9" fillId="0" borderId="0" xfId="1" applyNumberFormat="1" applyFont="1" applyFill="1"/>
    <xf numFmtId="166" fontId="1" fillId="0" borderId="3" xfId="1" applyNumberFormat="1" applyFont="1" applyFill="1" applyBorder="1"/>
    <xf numFmtId="166" fontId="1" fillId="0" borderId="2" xfId="1" applyNumberFormat="1" applyFont="1" applyFill="1" applyBorder="1"/>
    <xf numFmtId="166" fontId="1" fillId="0" borderId="2" xfId="1" applyNumberFormat="1" applyFont="1" applyBorder="1"/>
    <xf numFmtId="0" fontId="1" fillId="2" borderId="0" xfId="6" applyFont="1" applyFill="1"/>
    <xf numFmtId="166" fontId="1" fillId="0" borderId="0" xfId="2" applyNumberFormat="1" applyFont="1" applyFill="1"/>
    <xf numFmtId="166" fontId="1" fillId="0" borderId="0" xfId="2" applyNumberFormat="1" applyFont="1"/>
    <xf numFmtId="43" fontId="1" fillId="2" borderId="0" xfId="0" applyNumberFormat="1" applyFont="1" applyFill="1"/>
    <xf numFmtId="166" fontId="1" fillId="2" borderId="0" xfId="1" applyNumberFormat="1" applyFont="1" applyFill="1"/>
    <xf numFmtId="167" fontId="1" fillId="0" borderId="2" xfId="1" applyNumberFormat="1" applyFont="1" applyBorder="1"/>
    <xf numFmtId="167" fontId="1" fillId="0" borderId="3" xfId="1" applyNumberFormat="1" applyFont="1" applyBorder="1"/>
    <xf numFmtId="167" fontId="1" fillId="0" borderId="0" xfId="1" applyNumberFormat="1" applyFont="1" applyAlignment="1"/>
    <xf numFmtId="0" fontId="10" fillId="0" borderId="0" xfId="0" applyFont="1" applyAlignment="1">
      <alignment horizontal="center"/>
    </xf>
    <xf numFmtId="17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8" fontId="3" fillId="0" borderId="0" xfId="0" applyNumberFormat="1" applyFont="1"/>
    <xf numFmtId="41" fontId="3" fillId="0" borderId="0" xfId="0" applyNumberFormat="1" applyFont="1"/>
    <xf numFmtId="164" fontId="3" fillId="0" borderId="0" xfId="0" applyNumberFormat="1" applyFont="1"/>
    <xf numFmtId="37" fontId="3" fillId="0" borderId="0" xfId="0" applyNumberFormat="1" applyFont="1"/>
    <xf numFmtId="164" fontId="3" fillId="0" borderId="0" xfId="1" applyNumberFormat="1" applyFont="1"/>
    <xf numFmtId="0" fontId="3" fillId="0" borderId="0" xfId="0" applyFont="1" applyAlignment="1">
      <alignment horizontal="center"/>
    </xf>
    <xf numFmtId="172" fontId="3" fillId="0" borderId="1" xfId="0" applyNumberFormat="1" applyFont="1" applyBorder="1"/>
    <xf numFmtId="41" fontId="3" fillId="0" borderId="1" xfId="0" applyNumberFormat="1" applyFont="1" applyBorder="1"/>
    <xf numFmtId="172" fontId="3" fillId="0" borderId="0" xfId="1" applyNumberFormat="1" applyFont="1"/>
    <xf numFmtId="172" fontId="3" fillId="0" borderId="0" xfId="0" applyNumberFormat="1" applyFont="1"/>
    <xf numFmtId="172" fontId="3" fillId="0" borderId="4" xfId="0" applyNumberFormat="1" applyFont="1" applyBorder="1"/>
    <xf numFmtId="172" fontId="3" fillId="0" borderId="3" xfId="0" applyNumberFormat="1" applyFont="1" applyBorder="1"/>
    <xf numFmtId="172" fontId="3" fillId="0" borderId="0" xfId="0" applyNumberFormat="1" applyFont="1" applyAlignment="1">
      <alignment horizontal="center"/>
    </xf>
    <xf numFmtId="172" fontId="3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3" fillId="0" borderId="0" xfId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vertical="center"/>
    </xf>
    <xf numFmtId="37" fontId="4" fillId="0" borderId="0" xfId="7" applyNumberFormat="1" applyFont="1" applyAlignment="1">
      <alignment vertical="center"/>
    </xf>
    <xf numFmtId="167" fontId="4" fillId="0" borderId="0" xfId="1" quotePrefix="1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167" fontId="3" fillId="0" borderId="0" xfId="1" quotePrefix="1" applyNumberFormat="1" applyFont="1" applyAlignment="1">
      <alignment horizontal="center"/>
    </xf>
    <xf numFmtId="167" fontId="3" fillId="0" borderId="3" xfId="1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2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3" xfId="1" applyFont="1" applyBorder="1"/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167" fontId="4" fillId="0" borderId="0" xfId="1" applyNumberFormat="1" applyFont="1" applyAlignment="1">
      <alignment horizontal="right" vertical="top" wrapText="1"/>
    </xf>
    <xf numFmtId="167" fontId="3" fillId="0" borderId="0" xfId="0" applyNumberFormat="1" applyFont="1" applyAlignment="1">
      <alignment horizontal="center"/>
    </xf>
    <xf numFmtId="164" fontId="3" fillId="0" borderId="0" xfId="1" applyNumberFormat="1" applyFont="1" applyFill="1"/>
    <xf numFmtId="167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center"/>
    </xf>
    <xf numFmtId="166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4" applyNumberFormat="1" applyFont="1" applyFill="1"/>
    <xf numFmtId="166" fontId="3" fillId="0" borderId="0" xfId="0" applyNumberFormat="1" applyFont="1" applyAlignment="1">
      <alignment horizontal="center"/>
    </xf>
    <xf numFmtId="166" fontId="3" fillId="0" borderId="0" xfId="0" applyNumberFormat="1" applyFont="1"/>
    <xf numFmtId="0" fontId="3" fillId="0" borderId="0" xfId="8" applyFont="1" applyAlignment="1">
      <alignment horizontal="left"/>
    </xf>
    <xf numFmtId="166" fontId="12" fillId="0" borderId="0" xfId="0" applyNumberFormat="1" applyFont="1"/>
    <xf numFmtId="164" fontId="3" fillId="0" borderId="1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quotePrefix="1" applyNumberFormat="1" applyFont="1" applyFill="1" applyAlignment="1">
      <alignment horizontal="right"/>
    </xf>
    <xf numFmtId="164" fontId="3" fillId="0" borderId="0" xfId="9" applyNumberFormat="1" applyFont="1" applyFill="1"/>
    <xf numFmtId="173" fontId="3" fillId="0" borderId="0" xfId="0" applyNumberFormat="1" applyFont="1" applyAlignment="1">
      <alignment horizontal="center"/>
    </xf>
    <xf numFmtId="164" fontId="3" fillId="0" borderId="0" xfId="1" quotePrefix="1" applyNumberFormat="1" applyFont="1" applyFill="1" applyAlignment="1">
      <alignment horizontal="center"/>
    </xf>
    <xf numFmtId="164" fontId="3" fillId="0" borderId="3" xfId="1" quotePrefix="1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0" xfId="1" applyNumberFormat="1" applyFont="1" applyFill="1" applyAlignment="1">
      <alignment horizontal="right" vertical="center" wrapText="1"/>
    </xf>
    <xf numFmtId="164" fontId="3" fillId="0" borderId="0" xfId="1" applyNumberFormat="1" applyFont="1" applyFill="1" applyBorder="1"/>
    <xf numFmtId="0" fontId="1" fillId="0" borderId="0" xfId="0" applyFont="1" applyAlignment="1">
      <alignment horizontal="left"/>
    </xf>
    <xf numFmtId="43" fontId="3" fillId="0" borderId="0" xfId="1" applyFont="1" applyFill="1"/>
    <xf numFmtId="166" fontId="3" fillId="0" borderId="0" xfId="0" quotePrefix="1" applyNumberFormat="1" applyFont="1"/>
    <xf numFmtId="164" fontId="4" fillId="0" borderId="0" xfId="4" applyNumberFormat="1" applyFont="1" applyFill="1" applyAlignment="1">
      <alignment vertical="top" wrapText="1"/>
    </xf>
    <xf numFmtId="164" fontId="4" fillId="0" borderId="0" xfId="4" applyNumberFormat="1" applyFont="1" applyAlignment="1">
      <alignment vertical="top" wrapText="1"/>
    </xf>
    <xf numFmtId="167" fontId="4" fillId="0" borderId="5" xfId="4" applyNumberFormat="1" applyFont="1" applyBorder="1" applyAlignment="1">
      <alignment vertical="top" wrapText="1"/>
    </xf>
    <xf numFmtId="0" fontId="1" fillId="0" borderId="3" xfId="0" quotePrefix="1" applyFont="1" applyBorder="1" applyAlignment="1">
      <alignment horizontal="center"/>
    </xf>
    <xf numFmtId="167" fontId="4" fillId="0" borderId="0" xfId="4" applyNumberFormat="1" applyFont="1" applyAlignment="1">
      <alignment horizontal="center" vertical="top" wrapText="1"/>
    </xf>
    <xf numFmtId="0" fontId="3" fillId="3" borderId="0" xfId="8" applyFont="1" applyFill="1"/>
    <xf numFmtId="0" fontId="15" fillId="0" borderId="0" xfId="0" applyFont="1"/>
    <xf numFmtId="165" fontId="3" fillId="3" borderId="0" xfId="3" applyFont="1" applyFill="1"/>
    <xf numFmtId="165" fontId="3" fillId="3" borderId="0" xfId="3" applyFont="1" applyFill="1" applyAlignment="1"/>
    <xf numFmtId="165" fontId="3" fillId="3" borderId="0" xfId="3" applyFont="1" applyFill="1" applyAlignment="1">
      <alignment horizontal="left" indent="1"/>
    </xf>
    <xf numFmtId="165" fontId="3" fillId="3" borderId="0" xfId="3" applyFont="1" applyFill="1" applyAlignment="1">
      <alignment horizontal="left"/>
    </xf>
    <xf numFmtId="0" fontId="3" fillId="3" borderId="0" xfId="0" applyFont="1" applyFill="1"/>
    <xf numFmtId="165" fontId="3" fillId="3" borderId="0" xfId="3" applyFont="1" applyFill="1" applyAlignment="1">
      <alignment horizontal="left" indent="2"/>
    </xf>
    <xf numFmtId="0" fontId="3" fillId="3" borderId="0" xfId="0" applyFont="1" applyFill="1" applyAlignment="1">
      <alignment horizontal="left"/>
    </xf>
    <xf numFmtId="43" fontId="3" fillId="3" borderId="0" xfId="12" applyNumberFormat="1" applyFont="1" applyFill="1"/>
    <xf numFmtId="0" fontId="15" fillId="3" borderId="0" xfId="8" applyFont="1" applyFill="1" applyAlignment="1">
      <alignment horizontal="left" indent="4"/>
    </xf>
    <xf numFmtId="43" fontId="7" fillId="0" borderId="0" xfId="1" applyFont="1" applyAlignment="1">
      <alignment horizontal="center"/>
    </xf>
    <xf numFmtId="0" fontId="7" fillId="0" borderId="0" xfId="1" applyNumberFormat="1" applyFont="1" applyAlignment="1">
      <alignment horizontal="center"/>
    </xf>
    <xf numFmtId="0" fontId="7" fillId="0" borderId="3" xfId="1" applyNumberFormat="1" applyFont="1" applyBorder="1" applyAlignment="1">
      <alignment horizontal="center"/>
    </xf>
    <xf numFmtId="167" fontId="7" fillId="0" borderId="5" xfId="1" applyNumberFormat="1" applyFont="1" applyBorder="1" applyAlignment="1">
      <alignment horizontal="center"/>
    </xf>
    <xf numFmtId="167" fontId="7" fillId="0" borderId="3" xfId="1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7" fontId="7" fillId="0" borderId="0" xfId="1" applyNumberFormat="1" applyFont="1" applyBorder="1" applyAlignment="1">
      <alignment horizontal="center"/>
    </xf>
    <xf numFmtId="49" fontId="3" fillId="0" borderId="3" xfId="1" quotePrefix="1" applyNumberFormat="1" applyFont="1" applyBorder="1" applyAlignment="1">
      <alignment horizontal="center"/>
    </xf>
    <xf numFmtId="0" fontId="3" fillId="3" borderId="0" xfId="8" applyFont="1" applyFill="1" applyAlignment="1">
      <alignment horizontal="left"/>
    </xf>
    <xf numFmtId="0" fontId="3" fillId="3" borderId="0" xfId="12" applyFont="1" applyFill="1"/>
    <xf numFmtId="38" fontId="3" fillId="3" borderId="0" xfId="0" applyNumberFormat="1" applyFont="1" applyFill="1" applyAlignment="1">
      <alignment vertical="center"/>
    </xf>
    <xf numFmtId="38" fontId="16" fillId="3" borderId="0" xfId="0" quotePrefix="1" applyNumberFormat="1" applyFont="1" applyFill="1" applyAlignment="1">
      <alignment vertical="center"/>
    </xf>
    <xf numFmtId="167" fontId="3" fillId="0" borderId="0" xfId="1" applyNumberFormat="1" applyFont="1" applyAlignment="1">
      <alignment vertical="top" wrapText="1"/>
    </xf>
    <xf numFmtId="0" fontId="1" fillId="0" borderId="0" xfId="6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0" applyNumberFormat="1" applyFont="1" applyFill="1"/>
    <xf numFmtId="166" fontId="1" fillId="0" borderId="0" xfId="1" applyNumberFormat="1" applyFont="1" applyFill="1" applyBorder="1"/>
    <xf numFmtId="43" fontId="1" fillId="0" borderId="3" xfId="1" applyFont="1" applyFill="1" applyBorder="1"/>
    <xf numFmtId="43" fontId="1" fillId="0" borderId="1" xfId="1" applyFont="1" applyFill="1" applyBorder="1"/>
    <xf numFmtId="170" fontId="1" fillId="0" borderId="0" xfId="0" applyNumberFormat="1" applyFont="1" applyFill="1"/>
    <xf numFmtId="167" fontId="3" fillId="0" borderId="0" xfId="0" applyNumberFormat="1" applyFont="1" applyFill="1"/>
    <xf numFmtId="166" fontId="1" fillId="0" borderId="0" xfId="0" applyNumberFormat="1" applyFont="1" applyFill="1"/>
    <xf numFmtId="165" fontId="1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164" fontId="1" fillId="0" borderId="0" xfId="0" applyNumberFormat="1" applyFont="1" applyFill="1"/>
    <xf numFmtId="0" fontId="1" fillId="0" borderId="0" xfId="0" quotePrefix="1" applyFont="1" applyAlignment="1">
      <alignment horizontal="center"/>
    </xf>
    <xf numFmtId="167" fontId="1" fillId="0" borderId="0" xfId="1" applyNumberFormat="1" applyFont="1" applyAlignment="1">
      <alignment horizontal="center"/>
    </xf>
    <xf numFmtId="164" fontId="1" fillId="0" borderId="2" xfId="1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3" xfId="1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167" fontId="7" fillId="0" borderId="3" xfId="1" applyNumberFormat="1" applyFont="1" applyBorder="1" applyAlignment="1">
      <alignment horizontal="center"/>
    </xf>
    <xf numFmtId="167" fontId="7" fillId="0" borderId="5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/>
    </xf>
    <xf numFmtId="174" fontId="3" fillId="3" borderId="5" xfId="3" applyNumberFormat="1" applyFont="1" applyFill="1" applyBorder="1" applyAlignment="1">
      <alignment horizontal="center" wrapText="1"/>
    </xf>
    <xf numFmtId="174" fontId="3" fillId="3" borderId="0" xfId="3" applyNumberFormat="1" applyFont="1" applyFill="1" applyBorder="1" applyAlignment="1">
      <alignment horizontal="center" wrapText="1"/>
    </xf>
    <xf numFmtId="174" fontId="3" fillId="3" borderId="3" xfId="3" applyNumberFormat="1" applyFont="1" applyFill="1" applyBorder="1" applyAlignment="1">
      <alignment horizontal="center" wrapText="1"/>
    </xf>
    <xf numFmtId="167" fontId="7" fillId="0" borderId="3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7" fontId="1" fillId="0" borderId="3" xfId="1" applyNumberFormat="1" applyFont="1" applyBorder="1" applyAlignment="1">
      <alignment horizontal="center"/>
    </xf>
    <xf numFmtId="167" fontId="3" fillId="0" borderId="0" xfId="1" applyNumberFormat="1" applyFont="1" applyFill="1" applyAlignment="1">
      <alignment horizontal="right" vertical="top" wrapText="1"/>
    </xf>
    <xf numFmtId="0" fontId="1" fillId="0" borderId="0" xfId="0" applyFont="1" applyAlignment="1">
      <alignment horizontal="center"/>
    </xf>
    <xf numFmtId="167" fontId="4" fillId="0" borderId="0" xfId="1" applyNumberFormat="1" applyFont="1" applyFill="1" applyAlignment="1">
      <alignment horizontal="right" vertical="top" wrapText="1"/>
    </xf>
    <xf numFmtId="167" fontId="1" fillId="0" borderId="2" xfId="1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167" fontId="1" fillId="0" borderId="2" xfId="1" applyNumberFormat="1" applyFont="1" applyBorder="1" applyAlignment="1">
      <alignment horizontal="center"/>
    </xf>
    <xf numFmtId="167" fontId="3" fillId="0" borderId="0" xfId="1" applyNumberFormat="1" applyFont="1" applyAlignment="1">
      <alignment horizontal="right" vertical="top" wrapText="1"/>
    </xf>
    <xf numFmtId="0" fontId="3" fillId="0" borderId="2" xfId="0" applyFont="1" applyBorder="1" applyAlignment="1">
      <alignment horizontal="center"/>
    </xf>
    <xf numFmtId="37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4" fillId="0" borderId="0" xfId="1" applyNumberFormat="1" applyFont="1" applyAlignment="1">
      <alignment horizontal="right" vertical="top" wrapText="1"/>
    </xf>
    <xf numFmtId="164" fontId="3" fillId="0" borderId="3" xfId="0" applyNumberFormat="1" applyFont="1" applyBorder="1" applyAlignment="1">
      <alignment horizontal="center"/>
    </xf>
    <xf numFmtId="167" fontId="1" fillId="0" borderId="0" xfId="1" applyNumberFormat="1" applyFont="1" applyFill="1" applyAlignment="1">
      <alignment horizontal="center"/>
    </xf>
    <xf numFmtId="167" fontId="3" fillId="0" borderId="0" xfId="0" applyNumberFormat="1" applyFont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164" fontId="3" fillId="0" borderId="0" xfId="1" applyNumberFormat="1" applyFont="1" applyFill="1" applyAlignment="1">
      <alignment horizontal="right" vertical="top" wrapText="1"/>
    </xf>
  </cellXfs>
  <cellStyles count="13">
    <cellStyle name="Comma" xfId="1" builtinId="3"/>
    <cellStyle name="Comma 2" xfId="5" xr:uid="{86B090B6-6BB4-46C9-8C6C-2E2B9BCEC7FB}"/>
    <cellStyle name="Comma 5" xfId="3" xr:uid="{B1DA7D27-FA44-4818-8105-2BEC8EB54A6E}"/>
    <cellStyle name="Comma 56" xfId="9" xr:uid="{6FFED7DA-6DF1-448C-A3EC-DB4BB909E093}"/>
    <cellStyle name="Comma 6" xfId="4" xr:uid="{5E67C020-FDEA-424F-9336-A29C6AAE7A9A}"/>
    <cellStyle name="Normal" xfId="0" builtinId="0"/>
    <cellStyle name="Normal 10" xfId="11" xr:uid="{92964280-B050-48BB-AA03-F6D6076B0C30}"/>
    <cellStyle name="Normal 3" xfId="10" xr:uid="{C7D77D16-330D-4DEC-B8D7-E7EEBE95F310}"/>
    <cellStyle name="Normal 4" xfId="8" xr:uid="{10756671-1708-4E38-A668-D638B2A4EEC7}"/>
    <cellStyle name="Normal_R027-bs&amp;plt (Q2'08)" xfId="7" xr:uid="{65CDD3C8-B416-49A7-BAA6-41E10099611A}"/>
    <cellStyle name="Percent" xfId="2" builtinId="5"/>
    <cellStyle name="ปกติ_Lead Sheet_safari_Year05" xfId="12" xr:uid="{C9454342-BB2C-4907-930D-6AD60A0872E4}"/>
    <cellStyle name="ปกติ_PL_quarter1+2 end 51" xfId="6" xr:uid="{4DB89B69-2C78-437B-87CE-407DFF93E2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EzA/Dropbox/PCA/2020/Q1/FS/Lead_PCA%20Conso_Q1'63_YL_1405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290463"/>
      <sheetName val="TB 090563"/>
      <sheetName val="RJE"/>
      <sheetName val="AJE"/>
      <sheetName val="TB new code grouping"/>
      <sheetName val="LEAD"/>
      <sheetName val="WBS"/>
      <sheetName val="WPL"/>
      <sheetName val="CAL TAX"/>
      <sheetName val="หุ้นถั่วเฉลี่ย"/>
      <sheetName val="PF"/>
      <sheetName val="PC"/>
      <sheetName val="conso wp"/>
      <sheetName val="งบ conso"/>
      <sheetName val="Conso-SC (งบรวม)"/>
      <sheetName val="Conso-SC (งบเดี่ยว)"/>
      <sheetName val="conso PL"/>
      <sheetName val="OCI"/>
      <sheetName val="งบกระแสเงินสด"/>
      <sheetName val="cf-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8">
          <cell r="K58">
            <v>0</v>
          </cell>
        </row>
        <row r="59">
          <cell r="D59">
            <v>0</v>
          </cell>
          <cell r="K59">
            <v>0</v>
          </cell>
        </row>
        <row r="66">
          <cell r="K66">
            <v>0</v>
          </cell>
        </row>
        <row r="67">
          <cell r="K67">
            <v>0</v>
          </cell>
        </row>
        <row r="68">
          <cell r="K68">
            <v>0</v>
          </cell>
        </row>
        <row r="98">
          <cell r="D98">
            <v>430046.86</v>
          </cell>
          <cell r="K98">
            <v>424937.45999999368</v>
          </cell>
        </row>
        <row r="99">
          <cell r="K99">
            <v>15063881.849999961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A4BFC-DEAB-4FE1-8027-3D9410C3C6D1}">
  <sheetPr>
    <tabColor rgb="FFFFFF00"/>
  </sheetPr>
  <dimension ref="A1:R118"/>
  <sheetViews>
    <sheetView view="pageBreakPreview" topLeftCell="A59" zoomScale="91" zoomScaleNormal="100" zoomScaleSheetLayoutView="91" workbookViewId="0">
      <selection activeCell="J41" sqref="J41"/>
    </sheetView>
  </sheetViews>
  <sheetFormatPr defaultColWidth="9.09765625" defaultRowHeight="20"/>
  <cols>
    <col min="1" max="1" width="2.3984375" style="1" customWidth="1"/>
    <col min="2" max="2" width="2.296875" style="1" customWidth="1"/>
    <col min="3" max="3" width="47" style="1" customWidth="1"/>
    <col min="4" max="4" width="6.3984375" style="4" customWidth="1"/>
    <col min="5" max="5" width="1" style="1" customWidth="1"/>
    <col min="6" max="6" width="17" style="3" customWidth="1"/>
    <col min="7" max="7" width="1.296875" style="3" customWidth="1"/>
    <col min="8" max="8" width="17" style="3" customWidth="1"/>
    <col min="9" max="9" width="1.3984375" style="3" customWidth="1"/>
    <col min="10" max="10" width="17" style="3" customWidth="1"/>
    <col min="11" max="11" width="1.09765625" style="3" customWidth="1"/>
    <col min="12" max="12" width="17" style="2" customWidth="1"/>
    <col min="13" max="13" width="2.69921875" style="1" customWidth="1"/>
    <col min="14" max="14" width="14.5" style="1" customWidth="1"/>
    <col min="15" max="15" width="11" style="1" customWidth="1"/>
    <col min="16" max="16" width="12" style="1" customWidth="1"/>
    <col min="17" max="16384" width="9.09765625" style="1"/>
  </cols>
  <sheetData>
    <row r="1" spans="1:16" ht="21" customHeight="1">
      <c r="J1" s="26"/>
      <c r="K1" s="26"/>
      <c r="L1" s="26"/>
    </row>
    <row r="2" spans="1:16" ht="24.65" customHeight="1">
      <c r="A2" s="239" t="s">
        <v>116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6" ht="21.75" customHeight="1">
      <c r="A3" s="239" t="s">
        <v>117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6" ht="21.75" customHeight="1">
      <c r="A4" s="239" t="s">
        <v>118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16" ht="21.75" customHeight="1">
      <c r="F5" s="243" t="s">
        <v>158</v>
      </c>
      <c r="G5" s="243"/>
      <c r="H5" s="243"/>
      <c r="I5" s="243"/>
      <c r="J5" s="243"/>
      <c r="K5" s="243"/>
      <c r="L5" s="243"/>
    </row>
    <row r="6" spans="1:16" ht="21.75" customHeight="1">
      <c r="D6" s="1"/>
      <c r="F6" s="241" t="s">
        <v>119</v>
      </c>
      <c r="G6" s="241"/>
      <c r="H6" s="241"/>
      <c r="I6" s="39"/>
      <c r="J6" s="240" t="s">
        <v>120</v>
      </c>
      <c r="K6" s="240"/>
      <c r="L6" s="240"/>
    </row>
    <row r="7" spans="1:16">
      <c r="D7" s="1"/>
      <c r="F7" s="8" t="s">
        <v>121</v>
      </c>
      <c r="H7" s="8" t="s">
        <v>122</v>
      </c>
      <c r="I7" s="7"/>
      <c r="J7" s="8" t="s">
        <v>121</v>
      </c>
      <c r="L7" s="8" t="s">
        <v>122</v>
      </c>
    </row>
    <row r="8" spans="1:16">
      <c r="D8" s="35" t="s">
        <v>125</v>
      </c>
      <c r="F8" s="8">
        <v>2020</v>
      </c>
      <c r="H8" s="197">
        <v>2019</v>
      </c>
      <c r="I8" s="7"/>
      <c r="J8" s="8">
        <v>2020</v>
      </c>
      <c r="L8" s="197">
        <v>2019</v>
      </c>
    </row>
    <row r="9" spans="1:16" ht="27" customHeight="1">
      <c r="F9" s="196" t="s">
        <v>123</v>
      </c>
      <c r="G9" s="34"/>
      <c r="H9" s="198" t="s">
        <v>124</v>
      </c>
      <c r="I9" s="33"/>
      <c r="J9" s="196" t="s">
        <v>123</v>
      </c>
      <c r="K9" s="34"/>
      <c r="L9" s="198" t="s">
        <v>124</v>
      </c>
    </row>
    <row r="10" spans="1:16">
      <c r="F10" s="195"/>
      <c r="G10" s="34"/>
      <c r="H10" s="32"/>
      <c r="I10" s="33"/>
      <c r="J10" s="194"/>
      <c r="K10" s="29"/>
      <c r="L10" s="32"/>
    </row>
    <row r="11" spans="1:16">
      <c r="C11" s="31" t="s">
        <v>126</v>
      </c>
      <c r="F11" s="30"/>
      <c r="G11" s="27"/>
      <c r="H11" s="26"/>
      <c r="I11" s="29"/>
      <c r="J11" s="28"/>
      <c r="K11" s="27"/>
      <c r="L11" s="26"/>
    </row>
    <row r="12" spans="1:16">
      <c r="A12" s="1" t="s">
        <v>127</v>
      </c>
      <c r="O12" s="1" t="s">
        <v>128</v>
      </c>
    </row>
    <row r="13" spans="1:16">
      <c r="B13" s="1" t="s">
        <v>128</v>
      </c>
      <c r="D13" s="4">
        <v>3</v>
      </c>
      <c r="F13" s="6">
        <v>29519</v>
      </c>
      <c r="H13" s="2">
        <v>34309</v>
      </c>
      <c r="I13" s="2"/>
      <c r="J13" s="2">
        <v>27559</v>
      </c>
      <c r="L13" s="2">
        <v>32338</v>
      </c>
      <c r="N13" s="38"/>
      <c r="O13" s="1" t="s">
        <v>129</v>
      </c>
    </row>
    <row r="14" spans="1:16" hidden="1">
      <c r="B14" s="25" t="s">
        <v>22</v>
      </c>
      <c r="F14" s="6"/>
      <c r="H14" s="2"/>
      <c r="I14" s="2"/>
      <c r="J14" s="2"/>
      <c r="N14" s="37"/>
      <c r="O14" s="1" t="s">
        <v>130</v>
      </c>
    </row>
    <row r="15" spans="1:16">
      <c r="B15" s="1" t="s">
        <v>131</v>
      </c>
      <c r="F15" s="6"/>
      <c r="H15" s="2"/>
      <c r="I15" s="2"/>
      <c r="N15" s="38"/>
      <c r="O15" s="1" t="s">
        <v>131</v>
      </c>
    </row>
    <row r="16" spans="1:16">
      <c r="C16" s="1" t="s">
        <v>132</v>
      </c>
      <c r="D16" s="4">
        <v>4</v>
      </c>
      <c r="F16" s="6">
        <v>444345</v>
      </c>
      <c r="H16" s="2">
        <v>427040</v>
      </c>
      <c r="I16" s="2"/>
      <c r="J16" s="2">
        <v>444345</v>
      </c>
      <c r="L16" s="2">
        <v>427040</v>
      </c>
      <c r="N16" s="37"/>
      <c r="P16" s="1" t="s">
        <v>132</v>
      </c>
    </row>
    <row r="17" spans="1:16">
      <c r="C17" s="25" t="s">
        <v>199</v>
      </c>
      <c r="D17" s="4">
        <v>2.2000000000000002</v>
      </c>
      <c r="F17" s="6">
        <v>0</v>
      </c>
      <c r="H17" s="2">
        <v>0</v>
      </c>
      <c r="I17" s="2"/>
      <c r="J17" s="2">
        <v>140926</v>
      </c>
      <c r="L17" s="2">
        <v>6123</v>
      </c>
      <c r="P17" s="1" t="s">
        <v>151</v>
      </c>
    </row>
    <row r="18" spans="1:16" ht="19.5" customHeight="1">
      <c r="C18" s="25" t="s">
        <v>133</v>
      </c>
      <c r="D18" s="4">
        <v>5</v>
      </c>
      <c r="F18" s="6">
        <v>6078</v>
      </c>
      <c r="H18" s="2">
        <v>21741</v>
      </c>
      <c r="I18" s="2"/>
      <c r="J18" s="2">
        <v>5960</v>
      </c>
      <c r="L18" s="2">
        <v>21550</v>
      </c>
      <c r="P18" s="1" t="s">
        <v>133</v>
      </c>
    </row>
    <row r="19" spans="1:16" ht="19.5" customHeight="1">
      <c r="B19" s="1" t="s">
        <v>134</v>
      </c>
      <c r="C19" s="25"/>
      <c r="F19" s="6">
        <v>117012</v>
      </c>
      <c r="H19" s="2">
        <v>75856</v>
      </c>
      <c r="I19" s="2"/>
      <c r="J19" s="2">
        <v>117012</v>
      </c>
      <c r="L19" s="2">
        <v>75856</v>
      </c>
      <c r="O19" s="1" t="s">
        <v>134</v>
      </c>
    </row>
    <row r="20" spans="1:16" ht="19.5" hidden="1" customHeight="1">
      <c r="B20" s="1" t="s">
        <v>21</v>
      </c>
      <c r="C20" s="25"/>
      <c r="D20" s="4">
        <v>3.3</v>
      </c>
      <c r="F20" s="6">
        <v>0</v>
      </c>
      <c r="H20" s="2">
        <v>0</v>
      </c>
      <c r="I20" s="2"/>
      <c r="J20" s="2">
        <v>0</v>
      </c>
      <c r="L20" s="2">
        <v>0</v>
      </c>
      <c r="O20" s="1" t="s">
        <v>135</v>
      </c>
    </row>
    <row r="21" spans="1:16" ht="19.5" hidden="1" customHeight="1">
      <c r="B21" s="1" t="s">
        <v>20</v>
      </c>
      <c r="C21" s="25"/>
      <c r="F21" s="6"/>
      <c r="H21" s="2"/>
      <c r="I21" s="2"/>
      <c r="J21" s="2"/>
      <c r="L21" s="2">
        <v>0</v>
      </c>
      <c r="O21" s="1" t="s">
        <v>136</v>
      </c>
    </row>
    <row r="22" spans="1:16">
      <c r="B22" s="199" t="s">
        <v>137</v>
      </c>
      <c r="D22" s="4">
        <v>6</v>
      </c>
      <c r="F22" s="6">
        <v>52880</v>
      </c>
      <c r="H22" s="2">
        <v>58868</v>
      </c>
      <c r="I22" s="2"/>
      <c r="J22" s="2">
        <v>52880</v>
      </c>
      <c r="L22" s="2">
        <v>58868</v>
      </c>
      <c r="O22" s="1" t="s">
        <v>137</v>
      </c>
    </row>
    <row r="23" spans="1:16">
      <c r="B23" s="1" t="s">
        <v>152</v>
      </c>
      <c r="F23" s="6">
        <v>16223</v>
      </c>
      <c r="H23" s="2">
        <v>22046</v>
      </c>
      <c r="I23" s="2"/>
      <c r="J23" s="2">
        <v>15943</v>
      </c>
      <c r="L23" s="2">
        <v>21996</v>
      </c>
      <c r="O23" s="1" t="s">
        <v>138</v>
      </c>
    </row>
    <row r="24" spans="1:16">
      <c r="B24" s="1" t="s">
        <v>138</v>
      </c>
      <c r="D24" s="4">
        <v>7</v>
      </c>
      <c r="F24" s="6">
        <v>11628</v>
      </c>
      <c r="H24" s="2">
        <v>1093</v>
      </c>
      <c r="J24" s="2">
        <v>3013</v>
      </c>
      <c r="L24" s="2">
        <v>1093</v>
      </c>
      <c r="P24" s="1" t="s">
        <v>139</v>
      </c>
    </row>
    <row r="25" spans="1:16">
      <c r="C25" s="1" t="s">
        <v>153</v>
      </c>
      <c r="F25" s="23">
        <f>SUM(F13:F24)</f>
        <v>677685</v>
      </c>
      <c r="H25" s="13">
        <f>SUM(H13:H24)</f>
        <v>640953</v>
      </c>
      <c r="J25" s="13">
        <f>SUM(J13:J24)</f>
        <v>807638</v>
      </c>
      <c r="L25" s="13">
        <f>SUM(L13:L24)</f>
        <v>644864</v>
      </c>
    </row>
    <row r="26" spans="1:16" ht="12" customHeight="1">
      <c r="H26" s="2"/>
      <c r="N26" s="1" t="s">
        <v>140</v>
      </c>
    </row>
    <row r="27" spans="1:16" ht="20.25" customHeight="1">
      <c r="A27" s="1" t="s">
        <v>140</v>
      </c>
      <c r="H27" s="2"/>
      <c r="O27" s="1" t="s">
        <v>141</v>
      </c>
    </row>
    <row r="28" spans="1:16">
      <c r="B28" s="1" t="s">
        <v>141</v>
      </c>
      <c r="D28" s="4">
        <v>8</v>
      </c>
      <c r="F28" s="6">
        <v>21400</v>
      </c>
      <c r="H28" s="2">
        <v>21400</v>
      </c>
      <c r="J28" s="2">
        <v>21400</v>
      </c>
      <c r="L28" s="2">
        <v>21400</v>
      </c>
      <c r="O28" s="1" t="s">
        <v>142</v>
      </c>
    </row>
    <row r="29" spans="1:16" ht="20.25" customHeight="1">
      <c r="B29" s="1" t="s">
        <v>142</v>
      </c>
      <c r="D29" s="4">
        <v>9</v>
      </c>
      <c r="F29" s="6">
        <v>0</v>
      </c>
      <c r="H29" s="2">
        <v>0</v>
      </c>
      <c r="J29" s="2">
        <v>6250</v>
      </c>
      <c r="L29" s="2">
        <v>6250</v>
      </c>
      <c r="O29" s="1" t="s">
        <v>143</v>
      </c>
    </row>
    <row r="30" spans="1:16" ht="20.25" customHeight="1">
      <c r="B30" s="9" t="s">
        <v>144</v>
      </c>
      <c r="D30" s="4">
        <v>10</v>
      </c>
      <c r="F30" s="6">
        <v>161472</v>
      </c>
      <c r="H30" s="2">
        <v>166462</v>
      </c>
      <c r="J30" s="2">
        <v>41075</v>
      </c>
      <c r="L30" s="2">
        <v>166058</v>
      </c>
      <c r="O30" s="1" t="s">
        <v>144</v>
      </c>
    </row>
    <row r="31" spans="1:16" s="226" customFormat="1" ht="20.25" customHeight="1">
      <c r="B31" s="235" t="s">
        <v>145</v>
      </c>
      <c r="D31" s="225">
        <v>11</v>
      </c>
      <c r="F31" s="2">
        <v>56465</v>
      </c>
      <c r="G31" s="237"/>
      <c r="H31" s="2">
        <v>0</v>
      </c>
      <c r="I31" s="237"/>
      <c r="J31" s="2">
        <v>56465</v>
      </c>
      <c r="K31" s="237"/>
      <c r="L31" s="2">
        <v>0</v>
      </c>
      <c r="O31" s="226" t="s">
        <v>145</v>
      </c>
    </row>
    <row r="32" spans="1:16" ht="20.25" customHeight="1">
      <c r="B32" s="1" t="s">
        <v>146</v>
      </c>
      <c r="D32" s="4">
        <v>12</v>
      </c>
      <c r="F32" s="6">
        <v>11635</v>
      </c>
      <c r="H32" s="2">
        <v>12186</v>
      </c>
      <c r="J32" s="2">
        <v>11635</v>
      </c>
      <c r="L32" s="2">
        <v>12186</v>
      </c>
      <c r="O32" s="1" t="s">
        <v>146</v>
      </c>
    </row>
    <row r="33" spans="1:16" ht="20.25" customHeight="1">
      <c r="B33" s="1" t="s">
        <v>147</v>
      </c>
      <c r="D33" s="4">
        <v>18.3</v>
      </c>
      <c r="F33" s="6">
        <v>7428</v>
      </c>
      <c r="H33" s="2">
        <v>7853</v>
      </c>
      <c r="J33" s="2">
        <v>7322</v>
      </c>
      <c r="L33" s="2">
        <v>7752</v>
      </c>
      <c r="O33" s="1" t="s">
        <v>147</v>
      </c>
    </row>
    <row r="34" spans="1:16">
      <c r="B34" s="1" t="s">
        <v>148</v>
      </c>
      <c r="F34" s="6">
        <v>39180</v>
      </c>
      <c r="H34" s="2">
        <v>45010</v>
      </c>
      <c r="J34" s="2">
        <v>39180</v>
      </c>
      <c r="L34" s="2">
        <v>45010</v>
      </c>
      <c r="O34" s="1" t="s">
        <v>148</v>
      </c>
    </row>
    <row r="35" spans="1:16">
      <c r="C35" s="1" t="s">
        <v>154</v>
      </c>
      <c r="F35" s="23">
        <f>SUM(F28:F34)</f>
        <v>297580</v>
      </c>
      <c r="H35" s="13">
        <f>SUM(H28:H34)</f>
        <v>252911</v>
      </c>
      <c r="J35" s="13">
        <f>SUM(J28:J34)</f>
        <v>183327</v>
      </c>
      <c r="L35" s="13">
        <f>SUM(L28:L34)</f>
        <v>258656</v>
      </c>
      <c r="P35" s="1" t="s">
        <v>149</v>
      </c>
    </row>
    <row r="36" spans="1:16" ht="20.5" thickBot="1">
      <c r="A36" s="1" t="s">
        <v>150</v>
      </c>
      <c r="F36" s="12">
        <f>+F35+F25</f>
        <v>975265</v>
      </c>
      <c r="H36" s="11">
        <f>SUM(H25,H35)</f>
        <v>893864</v>
      </c>
      <c r="J36" s="11">
        <f>+J35+J25</f>
        <v>990965</v>
      </c>
      <c r="L36" s="11">
        <f>SUM(L25,L35)</f>
        <v>903520</v>
      </c>
      <c r="N36" s="1" t="s">
        <v>150</v>
      </c>
    </row>
    <row r="37" spans="1:16" ht="20.5" thickTop="1">
      <c r="H37" s="2"/>
    </row>
    <row r="38" spans="1:16">
      <c r="A38" s="10" t="s">
        <v>155</v>
      </c>
      <c r="D38" s="1"/>
    </row>
    <row r="39" spans="1:16">
      <c r="A39" s="10"/>
      <c r="D39" s="1"/>
    </row>
    <row r="40" spans="1:16">
      <c r="A40" s="10"/>
      <c r="D40" s="1"/>
    </row>
    <row r="41" spans="1:16">
      <c r="A41" s="10"/>
      <c r="D41" s="1"/>
    </row>
    <row r="42" spans="1:16">
      <c r="A42" s="10"/>
      <c r="D42" s="1"/>
    </row>
    <row r="43" spans="1:16">
      <c r="A43" s="10"/>
      <c r="D43" s="1"/>
    </row>
    <row r="44" spans="1:16">
      <c r="A44" s="10"/>
      <c r="D44" s="1"/>
    </row>
    <row r="45" spans="1:16">
      <c r="A45" s="9"/>
      <c r="D45" s="1"/>
    </row>
    <row r="46" spans="1:16">
      <c r="A46" s="1" t="s">
        <v>156</v>
      </c>
      <c r="H46" s="3" t="s">
        <v>157</v>
      </c>
      <c r="L46" s="3"/>
    </row>
    <row r="47" spans="1:16">
      <c r="A47" s="1" t="s">
        <v>2</v>
      </c>
      <c r="D47" s="1" t="s">
        <v>2</v>
      </c>
      <c r="L47" s="3"/>
    </row>
    <row r="48" spans="1:16">
      <c r="D48" s="1"/>
      <c r="L48" s="3"/>
    </row>
    <row r="49" spans="1:16">
      <c r="D49" s="1"/>
      <c r="L49" s="3"/>
    </row>
    <row r="50" spans="1:16">
      <c r="D50" s="1"/>
      <c r="L50" s="3"/>
    </row>
    <row r="51" spans="1:16">
      <c r="A51" s="238" t="s">
        <v>18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</row>
    <row r="52" spans="1:16">
      <c r="D52" s="1"/>
      <c r="L52" s="3"/>
    </row>
    <row r="53" spans="1:16" ht="24.65" customHeight="1">
      <c r="A53" s="239" t="str">
        <f>A2</f>
        <v>PLANET COMMUNICATIONS ASIA PUBLIC COMPANY LIMITED AND ITS SUBSIDIARIES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</row>
    <row r="54" spans="1:16" ht="21.75" customHeight="1">
      <c r="A54" s="239" t="str">
        <f>A3</f>
        <v>STATEMENT OF FINANCIAL POSITION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</row>
    <row r="55" spans="1:16">
      <c r="A55" s="239" t="str">
        <f>A4</f>
        <v>AS AT  MARCH 31, 2020</v>
      </c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</row>
    <row r="56" spans="1:16" ht="21.75" customHeight="1">
      <c r="F56" s="242" t="str">
        <f>F5</f>
        <v>Thousand baht</v>
      </c>
      <c r="G56" s="242"/>
      <c r="H56" s="242"/>
      <c r="I56" s="242"/>
      <c r="J56" s="242"/>
      <c r="K56" s="242"/>
      <c r="L56" s="242"/>
    </row>
    <row r="57" spans="1:16" ht="21.75" customHeight="1">
      <c r="D57" s="1"/>
      <c r="F57" s="241" t="s">
        <v>119</v>
      </c>
      <c r="G57" s="241"/>
      <c r="H57" s="241"/>
      <c r="I57" s="39"/>
      <c r="J57" s="240" t="s">
        <v>120</v>
      </c>
      <c r="K57" s="240"/>
      <c r="L57" s="240"/>
    </row>
    <row r="58" spans="1:16" ht="24" customHeight="1">
      <c r="D58" s="1"/>
      <c r="F58" s="8" t="s">
        <v>121</v>
      </c>
      <c r="H58" s="8" t="s">
        <v>122</v>
      </c>
      <c r="I58" s="7"/>
      <c r="J58" s="8" t="s">
        <v>121</v>
      </c>
      <c r="L58" s="8" t="s">
        <v>122</v>
      </c>
    </row>
    <row r="59" spans="1:16" ht="21" customHeight="1">
      <c r="D59" s="35" t="s">
        <v>125</v>
      </c>
      <c r="F59" s="8">
        <v>2020</v>
      </c>
      <c r="H59" s="197">
        <v>2019</v>
      </c>
      <c r="I59" s="7"/>
      <c r="J59" s="8">
        <v>2020</v>
      </c>
      <c r="L59" s="197">
        <v>2019</v>
      </c>
    </row>
    <row r="60" spans="1:16">
      <c r="F60" s="196" t="s">
        <v>123</v>
      </c>
      <c r="G60" s="34"/>
      <c r="H60" s="198" t="s">
        <v>124</v>
      </c>
      <c r="I60" s="33"/>
      <c r="J60" s="196" t="s">
        <v>123</v>
      </c>
      <c r="K60" s="34"/>
      <c r="L60" s="198" t="s">
        <v>124</v>
      </c>
    </row>
    <row r="61" spans="1:16" ht="24" customHeight="1">
      <c r="C61" s="31" t="s">
        <v>159</v>
      </c>
      <c r="F61" s="30"/>
      <c r="G61" s="27"/>
      <c r="H61" s="26"/>
      <c r="I61" s="29"/>
      <c r="J61" s="28"/>
      <c r="K61" s="27"/>
      <c r="L61" s="26"/>
    </row>
    <row r="62" spans="1:16" ht="23.25" customHeight="1">
      <c r="A62" s="1" t="s">
        <v>160</v>
      </c>
      <c r="P62" s="31"/>
    </row>
    <row r="63" spans="1:16" ht="23.25" customHeight="1">
      <c r="B63" s="1" t="s">
        <v>161</v>
      </c>
      <c r="D63" s="4">
        <v>13</v>
      </c>
      <c r="F63" s="6">
        <v>385800</v>
      </c>
      <c r="H63" s="2">
        <v>338359</v>
      </c>
      <c r="J63" s="2">
        <v>385800</v>
      </c>
      <c r="L63" s="2">
        <v>338359</v>
      </c>
    </row>
    <row r="64" spans="1:16" ht="23.25" customHeight="1">
      <c r="B64" s="1" t="s">
        <v>162</v>
      </c>
      <c r="F64" s="6"/>
      <c r="H64" s="2"/>
      <c r="J64" s="2"/>
    </row>
    <row r="65" spans="1:18" ht="23.25" customHeight="1">
      <c r="B65" s="25"/>
      <c r="C65" s="1" t="s">
        <v>179</v>
      </c>
      <c r="D65" s="4">
        <v>14</v>
      </c>
      <c r="F65" s="3">
        <v>72116</v>
      </c>
      <c r="H65" s="3">
        <v>52528</v>
      </c>
      <c r="J65" s="3">
        <v>72116</v>
      </c>
      <c r="L65" s="3">
        <v>58651</v>
      </c>
    </row>
    <row r="66" spans="1:18" ht="23.25" hidden="1" customHeight="1">
      <c r="B66" s="25"/>
      <c r="C66" s="1" t="s">
        <v>14</v>
      </c>
      <c r="D66" s="4">
        <v>15</v>
      </c>
      <c r="F66" s="6">
        <v>0</v>
      </c>
      <c r="H66" s="2">
        <v>0</v>
      </c>
      <c r="J66" s="2">
        <v>3035</v>
      </c>
      <c r="L66" s="3">
        <v>0</v>
      </c>
      <c r="O66" s="1" t="s">
        <v>163</v>
      </c>
    </row>
    <row r="67" spans="1:18" ht="23.25" customHeight="1">
      <c r="B67" s="25"/>
      <c r="C67" s="1" t="s">
        <v>178</v>
      </c>
      <c r="D67" s="4">
        <v>14</v>
      </c>
      <c r="F67" s="6">
        <v>2943</v>
      </c>
      <c r="H67" s="2">
        <v>10132</v>
      </c>
      <c r="J67" s="2">
        <v>2607</v>
      </c>
      <c r="L67" s="2">
        <v>3808</v>
      </c>
      <c r="N67" s="25"/>
      <c r="O67" s="199" t="s">
        <v>181</v>
      </c>
      <c r="P67" s="199"/>
    </row>
    <row r="68" spans="1:18" ht="23.25" hidden="1" customHeight="1">
      <c r="B68" s="25"/>
      <c r="C68" s="1" t="s">
        <v>14</v>
      </c>
      <c r="D68" s="4">
        <v>3.4</v>
      </c>
      <c r="F68" s="6"/>
      <c r="H68" s="2">
        <v>0</v>
      </c>
      <c r="J68" s="2"/>
      <c r="L68" s="3">
        <v>0</v>
      </c>
      <c r="O68" s="199"/>
      <c r="P68" s="199" t="s">
        <v>182</v>
      </c>
    </row>
    <row r="69" spans="1:18" ht="23.25" customHeight="1">
      <c r="B69" s="1" t="s">
        <v>180</v>
      </c>
      <c r="C69" s="9"/>
      <c r="F69" s="6">
        <v>27682</v>
      </c>
      <c r="H69" s="2">
        <v>36793</v>
      </c>
      <c r="J69" s="2">
        <v>27682</v>
      </c>
      <c r="L69" s="2">
        <v>36793</v>
      </c>
    </row>
    <row r="70" spans="1:18" ht="23.25" hidden="1" customHeight="1">
      <c r="B70" s="1" t="s">
        <v>13</v>
      </c>
      <c r="C70" s="9"/>
      <c r="F70" s="6"/>
      <c r="H70" s="2"/>
      <c r="J70" s="2"/>
      <c r="P70" s="200" t="s">
        <v>165</v>
      </c>
    </row>
    <row r="71" spans="1:18" ht="23.25" customHeight="1">
      <c r="B71" s="9" t="s">
        <v>183</v>
      </c>
      <c r="C71" s="9"/>
      <c r="F71" s="6">
        <v>0</v>
      </c>
      <c r="H71" s="2">
        <v>10500</v>
      </c>
      <c r="J71" s="2">
        <v>0</v>
      </c>
      <c r="L71" s="2">
        <v>10500</v>
      </c>
    </row>
    <row r="72" spans="1:18" ht="23.25" customHeight="1">
      <c r="B72" s="1" t="s">
        <v>163</v>
      </c>
      <c r="D72" s="4">
        <v>15</v>
      </c>
      <c r="F72" s="6">
        <v>7050</v>
      </c>
      <c r="H72" s="2">
        <v>2238</v>
      </c>
      <c r="J72" s="2">
        <v>6888</v>
      </c>
      <c r="L72" s="2">
        <v>2083</v>
      </c>
      <c r="O72" s="9" t="s">
        <v>167</v>
      </c>
    </row>
    <row r="73" spans="1:18" ht="23.25" hidden="1" customHeight="1">
      <c r="B73" s="1" t="s">
        <v>12</v>
      </c>
      <c r="F73" s="6">
        <v>0</v>
      </c>
      <c r="H73" s="2">
        <v>0</v>
      </c>
      <c r="J73" s="2">
        <v>0</v>
      </c>
      <c r="L73" s="2">
        <v>0</v>
      </c>
      <c r="O73" s="9" t="s">
        <v>168</v>
      </c>
    </row>
    <row r="74" spans="1:18">
      <c r="B74" s="1" t="s">
        <v>164</v>
      </c>
      <c r="D74" s="4">
        <v>16</v>
      </c>
      <c r="F74" s="6">
        <v>2170</v>
      </c>
      <c r="H74" s="2">
        <v>1669</v>
      </c>
      <c r="J74" s="2">
        <v>1931</v>
      </c>
      <c r="L74" s="2">
        <v>1627</v>
      </c>
      <c r="O74" s="9" t="s">
        <v>169</v>
      </c>
    </row>
    <row r="75" spans="1:18" ht="24" customHeight="1">
      <c r="C75" s="9" t="s">
        <v>165</v>
      </c>
      <c r="F75" s="23">
        <f>SUM(F63:F74)</f>
        <v>497761</v>
      </c>
      <c r="H75" s="13">
        <f>SUM(H63:H74)</f>
        <v>452219</v>
      </c>
      <c r="J75" s="13">
        <f>SUM(J63:J74)</f>
        <v>500059</v>
      </c>
      <c r="L75" s="13">
        <f>SUM(L63:L74)</f>
        <v>451821</v>
      </c>
      <c r="O75" s="9" t="s">
        <v>170</v>
      </c>
      <c r="R75" s="3"/>
    </row>
    <row r="76" spans="1:18">
      <c r="A76" s="1" t="s">
        <v>166</v>
      </c>
      <c r="H76" s="2"/>
      <c r="R76" s="3"/>
    </row>
    <row r="77" spans="1:18" ht="20.5">
      <c r="B77" s="9" t="s">
        <v>167</v>
      </c>
      <c r="D77" s="4">
        <v>15</v>
      </c>
      <c r="F77" s="6">
        <v>65443</v>
      </c>
      <c r="H77" s="2">
        <v>14060</v>
      </c>
      <c r="J77" s="2">
        <v>65286</v>
      </c>
      <c r="L77" s="2">
        <v>13872</v>
      </c>
      <c r="P77" s="200"/>
    </row>
    <row r="78" spans="1:18" ht="20.5" hidden="1">
      <c r="B78" s="9" t="s">
        <v>11</v>
      </c>
      <c r="D78" s="4">
        <v>18</v>
      </c>
      <c r="F78" s="6">
        <v>0</v>
      </c>
      <c r="H78" s="2">
        <v>0</v>
      </c>
      <c r="J78" s="2">
        <v>0</v>
      </c>
      <c r="L78" s="2">
        <v>0</v>
      </c>
      <c r="P78" s="200"/>
    </row>
    <row r="79" spans="1:18">
      <c r="B79" s="9" t="s">
        <v>169</v>
      </c>
      <c r="D79" s="24">
        <v>17</v>
      </c>
      <c r="F79" s="6">
        <v>15087</v>
      </c>
      <c r="H79" s="2">
        <v>15547</v>
      </c>
      <c r="J79" s="2">
        <v>14555</v>
      </c>
      <c r="L79" s="2">
        <v>15041</v>
      </c>
    </row>
    <row r="80" spans="1:18" hidden="1">
      <c r="B80" s="1" t="s">
        <v>10</v>
      </c>
      <c r="F80" s="6">
        <f>-'[1]conso wp'!K58</f>
        <v>0</v>
      </c>
      <c r="H80" s="2">
        <v>0</v>
      </c>
      <c r="J80" s="2">
        <f>-'[1]conso wp'!D58</f>
        <v>0</v>
      </c>
      <c r="L80" s="2">
        <v>0</v>
      </c>
      <c r="O80" s="9"/>
      <c r="P80" s="18"/>
    </row>
    <row r="81" spans="1:16" hidden="1">
      <c r="B81" s="1" t="s">
        <v>9</v>
      </c>
      <c r="D81" s="4">
        <v>22.3</v>
      </c>
      <c r="F81" s="6">
        <f>ROUND(-'[1]conso wp'!K59/1000,0)</f>
        <v>0</v>
      </c>
      <c r="H81" s="2">
        <v>0</v>
      </c>
      <c r="J81" s="2">
        <f>ROUND(-'[1]conso wp'!D59/1000,0)</f>
        <v>0</v>
      </c>
      <c r="L81" s="2">
        <v>0</v>
      </c>
      <c r="O81" s="9"/>
      <c r="P81" s="18"/>
    </row>
    <row r="82" spans="1:16">
      <c r="C82" s="1" t="s">
        <v>171</v>
      </c>
      <c r="F82" s="23">
        <f>SUM(F77:F81)</f>
        <v>80530</v>
      </c>
      <c r="H82" s="13">
        <f>SUM(H77:H81)</f>
        <v>29607</v>
      </c>
      <c r="J82" s="13">
        <f>SUM(J77:J81)</f>
        <v>79841</v>
      </c>
      <c r="L82" s="13">
        <f>SUM(L77:L81)</f>
        <v>28913</v>
      </c>
      <c r="O82" s="9"/>
      <c r="P82" s="18"/>
    </row>
    <row r="83" spans="1:16" ht="24" customHeight="1">
      <c r="C83" s="9" t="s">
        <v>172</v>
      </c>
      <c r="F83" s="23">
        <f>+F75+F82</f>
        <v>578291</v>
      </c>
      <c r="H83" s="13">
        <f>SUM(H75,H82)</f>
        <v>481826</v>
      </c>
      <c r="J83" s="13">
        <f>+J75+J82</f>
        <v>579900</v>
      </c>
      <c r="L83" s="13">
        <f>SUM(L75,L82)</f>
        <v>480734</v>
      </c>
      <c r="O83" s="9"/>
      <c r="P83" s="18"/>
    </row>
    <row r="84" spans="1:16">
      <c r="A84" s="1" t="s">
        <v>173</v>
      </c>
      <c r="O84" s="9"/>
      <c r="P84" s="18"/>
    </row>
    <row r="85" spans="1:16" hidden="1">
      <c r="B85" s="1" t="s">
        <v>7</v>
      </c>
      <c r="O85" s="9"/>
      <c r="P85" s="9"/>
    </row>
    <row r="86" spans="1:16" hidden="1">
      <c r="C86" s="1" t="s">
        <v>8</v>
      </c>
      <c r="O86" s="9"/>
      <c r="P86" s="9"/>
    </row>
    <row r="87" spans="1:16" hidden="1">
      <c r="B87" s="9" t="s">
        <v>7</v>
      </c>
      <c r="C87" s="9"/>
      <c r="P87" s="9"/>
    </row>
    <row r="88" spans="1:16" ht="18.75" customHeight="1">
      <c r="B88" s="9"/>
      <c r="C88" s="18" t="s">
        <v>184</v>
      </c>
      <c r="F88" s="6"/>
      <c r="H88" s="21"/>
      <c r="J88" s="2"/>
      <c r="L88" s="21"/>
      <c r="O88" s="9"/>
      <c r="P88" s="9"/>
    </row>
    <row r="89" spans="1:16">
      <c r="C89" s="1" t="s">
        <v>185</v>
      </c>
      <c r="F89" s="6"/>
      <c r="H89" s="2"/>
      <c r="J89" s="2"/>
      <c r="O89" s="9"/>
      <c r="P89" s="18"/>
    </row>
    <row r="90" spans="1:16" ht="20.5" thickBot="1">
      <c r="C90" s="1" t="s">
        <v>186</v>
      </c>
      <c r="F90" s="20">
        <v>250000000</v>
      </c>
      <c r="H90" s="19">
        <v>250000000</v>
      </c>
      <c r="J90" s="19">
        <v>250000000</v>
      </c>
      <c r="L90" s="19">
        <v>250000000</v>
      </c>
      <c r="N90" s="201" t="s">
        <v>184</v>
      </c>
      <c r="O90" s="199"/>
      <c r="P90" s="18"/>
    </row>
    <row r="91" spans="1:16" ht="20.5" hidden="1" thickTop="1">
      <c r="B91" s="9"/>
      <c r="C91" s="18" t="s">
        <v>6</v>
      </c>
      <c r="F91" s="6"/>
      <c r="H91" s="2"/>
      <c r="J91" s="2"/>
      <c r="N91" s="201"/>
      <c r="O91" s="202" t="s">
        <v>185</v>
      </c>
      <c r="P91" s="18"/>
    </row>
    <row r="92" spans="1:16" ht="20.5" hidden="1" thickTop="1">
      <c r="B92" s="9"/>
      <c r="C92" s="9" t="s">
        <v>5</v>
      </c>
      <c r="D92" s="4">
        <v>19</v>
      </c>
      <c r="F92" s="6"/>
      <c r="J92" s="2"/>
      <c r="N92" s="201"/>
      <c r="O92" s="203" t="s">
        <v>186</v>
      </c>
      <c r="P92" s="18"/>
    </row>
    <row r="93" spans="1:16" ht="20.5" thickTop="1">
      <c r="B93" s="9" t="s">
        <v>187</v>
      </c>
      <c r="C93" s="18"/>
      <c r="F93" s="6"/>
      <c r="J93" s="2"/>
      <c r="N93" s="201"/>
      <c r="O93" s="204" t="s">
        <v>187</v>
      </c>
      <c r="P93" s="18"/>
    </row>
    <row r="94" spans="1:16">
      <c r="B94" s="9"/>
      <c r="C94" s="18" t="s">
        <v>188</v>
      </c>
      <c r="F94" s="6">
        <f>'Conso-SC (งบรวม)'!D28</f>
        <v>250000</v>
      </c>
      <c r="G94" s="6"/>
      <c r="H94" s="2">
        <v>250000</v>
      </c>
      <c r="I94" s="2"/>
      <c r="J94" s="2">
        <f>'Conso-SC (งบเดี่ยว)'!D33</f>
        <v>250000</v>
      </c>
      <c r="K94" s="2"/>
      <c r="L94" s="2">
        <v>250000</v>
      </c>
      <c r="N94" s="201"/>
      <c r="O94" s="203" t="s">
        <v>188</v>
      </c>
      <c r="P94" s="9"/>
    </row>
    <row r="95" spans="1:16" s="16" customFormat="1">
      <c r="A95" s="1"/>
      <c r="B95" s="17" t="s">
        <v>189</v>
      </c>
      <c r="C95" s="9"/>
      <c r="D95" s="4"/>
      <c r="E95" s="1"/>
      <c r="F95" s="2">
        <f>'Conso-SC (งบรวม)'!G28</f>
        <v>129163</v>
      </c>
      <c r="G95" s="2"/>
      <c r="H95" s="2">
        <f>'Conso-SC (งบรวม)'!G24</f>
        <v>129163</v>
      </c>
      <c r="I95" s="2"/>
      <c r="J95" s="2">
        <f>'Conso-SC (งบเดี่ยว)'!F33</f>
        <v>129163</v>
      </c>
      <c r="K95" s="2"/>
      <c r="L95" s="2">
        <f>'Conso-SC (งบเดี่ยว)'!F28</f>
        <v>129163</v>
      </c>
      <c r="M95" s="1"/>
      <c r="N95" s="205"/>
      <c r="O95" s="206"/>
      <c r="P95" s="9"/>
    </row>
    <row r="96" spans="1:16" s="16" customFormat="1">
      <c r="A96" s="1"/>
      <c r="B96" s="17" t="s">
        <v>190</v>
      </c>
      <c r="C96" s="9"/>
      <c r="D96" s="4"/>
      <c r="E96" s="1"/>
      <c r="F96" s="2">
        <f>'Conso-SC (งบรวม)'!I28</f>
        <v>17117</v>
      </c>
      <c r="G96" s="2"/>
      <c r="H96" s="2">
        <f>'Conso-SC (งบรวม)'!I24</f>
        <v>17117</v>
      </c>
      <c r="I96" s="2"/>
      <c r="J96" s="2">
        <f>'Conso-SC (งบรวม)'!I28</f>
        <v>17117</v>
      </c>
      <c r="K96" s="2"/>
      <c r="L96" s="2">
        <f>'Conso-SC (งบรวม)'!I24</f>
        <v>17117</v>
      </c>
      <c r="M96" s="1"/>
      <c r="N96" s="205"/>
      <c r="O96" s="206"/>
      <c r="P96" s="9"/>
    </row>
    <row r="97" spans="1:16">
      <c r="B97" s="9" t="s">
        <v>191</v>
      </c>
      <c r="C97" s="9"/>
      <c r="F97" s="6"/>
      <c r="H97" s="2"/>
      <c r="N97" s="205"/>
      <c r="O97" s="206"/>
      <c r="P97" s="9"/>
    </row>
    <row r="98" spans="1:16">
      <c r="B98" s="9"/>
      <c r="C98" s="9" t="s">
        <v>174</v>
      </c>
      <c r="F98" s="6"/>
      <c r="H98" s="2"/>
      <c r="N98" s="205"/>
      <c r="O98" s="206"/>
      <c r="P98" s="9"/>
    </row>
    <row r="99" spans="1:16">
      <c r="B99" s="9"/>
      <c r="C99" s="9" t="s">
        <v>175</v>
      </c>
      <c r="D99" s="4">
        <v>19</v>
      </c>
      <c r="F99" s="6">
        <f>'Conso-SC (งบรวม)'!K28</f>
        <v>10895</v>
      </c>
      <c r="H99" s="2">
        <v>10895</v>
      </c>
      <c r="J99" s="2">
        <f>'Conso-SC (งบเดี่ยว)'!J33</f>
        <v>10895</v>
      </c>
      <c r="L99" s="2">
        <v>10895</v>
      </c>
      <c r="N99" s="201"/>
      <c r="O99" s="207"/>
      <c r="P99" s="9"/>
    </row>
    <row r="100" spans="1:16">
      <c r="B100" s="9"/>
      <c r="C100" s="9" t="s">
        <v>176</v>
      </c>
      <c r="F100" s="15">
        <f>'Conso-SC (งบรวม)'!M28</f>
        <v>-10201</v>
      </c>
      <c r="H100" s="14">
        <v>4863</v>
      </c>
      <c r="J100" s="14">
        <f>'Conso-SC (งบเดี่ยว)'!L33</f>
        <v>3890</v>
      </c>
      <c r="L100" s="14">
        <v>15611</v>
      </c>
      <c r="N100" s="201"/>
      <c r="O100" s="203"/>
      <c r="P100" s="9"/>
    </row>
    <row r="101" spans="1:16" hidden="1">
      <c r="B101" s="9"/>
      <c r="C101" s="9" t="s">
        <v>4</v>
      </c>
      <c r="F101" s="15">
        <f>-'[1]conso wp'!K66</f>
        <v>0</v>
      </c>
      <c r="H101" s="14">
        <v>0</v>
      </c>
      <c r="J101" s="14">
        <f>-'[1]conso wp'!V66</f>
        <v>0</v>
      </c>
      <c r="L101" s="14">
        <v>0</v>
      </c>
      <c r="N101" s="201"/>
      <c r="O101" s="207" t="s">
        <v>176</v>
      </c>
    </row>
    <row r="102" spans="1:16" ht="20.5">
      <c r="C102" s="1" t="s">
        <v>193</v>
      </c>
      <c r="F102" s="6">
        <f>SUM(F92:F101)</f>
        <v>396974</v>
      </c>
      <c r="H102" s="13">
        <f>SUM(H94:H100)</f>
        <v>412038</v>
      </c>
      <c r="J102" s="2">
        <f>SUM(J92:J101)</f>
        <v>411065</v>
      </c>
      <c r="L102" s="13">
        <f>SUM(L94:L100)</f>
        <v>422786</v>
      </c>
      <c r="N102" s="208" t="s">
        <v>192</v>
      </c>
      <c r="O102" s="208"/>
      <c r="P102" s="200"/>
    </row>
    <row r="103" spans="1:16" ht="24" customHeight="1" thickBot="1">
      <c r="A103" s="1" t="s">
        <v>177</v>
      </c>
      <c r="F103" s="12">
        <f>+F102+F83</f>
        <v>975265</v>
      </c>
      <c r="H103" s="11">
        <f>SUM(H83,H102)</f>
        <v>893864</v>
      </c>
      <c r="J103" s="11">
        <f>+J102+J83</f>
        <v>990965</v>
      </c>
      <c r="L103" s="11">
        <f>SUM(L83,L102)</f>
        <v>903520</v>
      </c>
      <c r="N103" s="201"/>
      <c r="O103" s="209"/>
    </row>
    <row r="104" spans="1:16" ht="24" customHeight="1" thickTop="1">
      <c r="H104" s="2"/>
      <c r="N104" s="201"/>
      <c r="O104" s="209"/>
    </row>
    <row r="105" spans="1:16">
      <c r="A105" s="10" t="s">
        <v>155</v>
      </c>
      <c r="D105" s="1"/>
    </row>
    <row r="106" spans="1:16">
      <c r="A106" s="9"/>
      <c r="D106" s="1"/>
    </row>
    <row r="107" spans="1:16" hidden="1">
      <c r="A107" s="9"/>
      <c r="D107" s="1"/>
    </row>
    <row r="108" spans="1:16">
      <c r="A108" s="9"/>
      <c r="D108" s="1"/>
    </row>
    <row r="109" spans="1:16">
      <c r="A109" s="9"/>
      <c r="D109" s="1"/>
    </row>
    <row r="110" spans="1:16">
      <c r="A110" s="1" t="s">
        <v>156</v>
      </c>
      <c r="H110" s="3" t="s">
        <v>157</v>
      </c>
      <c r="L110" s="3"/>
    </row>
    <row r="111" spans="1:16">
      <c r="A111" s="1" t="s">
        <v>2</v>
      </c>
      <c r="D111" s="1" t="s">
        <v>2</v>
      </c>
      <c r="L111" s="3"/>
    </row>
    <row r="112" spans="1:16">
      <c r="D112" s="1"/>
      <c r="L112" s="3"/>
    </row>
    <row r="113" spans="1:12">
      <c r="D113" s="1"/>
      <c r="L113" s="3"/>
    </row>
    <row r="114" spans="1:12">
      <c r="A114" s="238" t="s">
        <v>1</v>
      </c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</row>
    <row r="115" spans="1:12">
      <c r="A115" s="8"/>
      <c r="B115" s="8"/>
      <c r="C115" s="8"/>
      <c r="D115" s="8"/>
      <c r="E115" s="8"/>
      <c r="F115" s="7"/>
      <c r="G115" s="7"/>
      <c r="H115" s="7"/>
      <c r="I115" s="7"/>
      <c r="J115" s="7"/>
      <c r="K115" s="7"/>
      <c r="L115" s="7"/>
    </row>
    <row r="116" spans="1:12">
      <c r="D116" s="1"/>
      <c r="F116" s="6">
        <f>+F103-F36</f>
        <v>0</v>
      </c>
      <c r="G116" s="6">
        <f>+G103-G36</f>
        <v>0</v>
      </c>
      <c r="H116" s="2">
        <f>H36-H103</f>
        <v>0</v>
      </c>
      <c r="I116" s="2"/>
      <c r="J116" s="2">
        <f>J36-J103</f>
        <v>0</v>
      </c>
      <c r="K116" s="2"/>
      <c r="L116" s="2">
        <f>L36-L103</f>
        <v>0</v>
      </c>
    </row>
    <row r="118" spans="1:12">
      <c r="D118" s="4" t="s">
        <v>0</v>
      </c>
      <c r="F118" s="5">
        <f t="shared" ref="F118:L118" si="0">F83/F102</f>
        <v>1.4567477970849476</v>
      </c>
      <c r="G118" s="5" t="e">
        <f t="shared" si="0"/>
        <v>#DIV/0!</v>
      </c>
      <c r="H118" s="5">
        <f t="shared" si="0"/>
        <v>1.1693727277581194</v>
      </c>
      <c r="I118" s="5" t="e">
        <f t="shared" si="0"/>
        <v>#DIV/0!</v>
      </c>
      <c r="J118" s="5">
        <f t="shared" si="0"/>
        <v>1.410725797623247</v>
      </c>
      <c r="K118" s="5" t="e">
        <f t="shared" si="0"/>
        <v>#DIV/0!</v>
      </c>
      <c r="L118" s="5">
        <f t="shared" si="0"/>
        <v>1.1370622489864848</v>
      </c>
    </row>
  </sheetData>
  <mergeCells count="14">
    <mergeCell ref="A2:L2"/>
    <mergeCell ref="A3:L3"/>
    <mergeCell ref="A4:L4"/>
    <mergeCell ref="F5:L5"/>
    <mergeCell ref="F6:H6"/>
    <mergeCell ref="J6:L6"/>
    <mergeCell ref="A114:L114"/>
    <mergeCell ref="A51:L51"/>
    <mergeCell ref="A53:L53"/>
    <mergeCell ref="A54:L54"/>
    <mergeCell ref="A55:L55"/>
    <mergeCell ref="J57:L57"/>
    <mergeCell ref="F57:H57"/>
    <mergeCell ref="F56:L56"/>
  </mergeCells>
  <pageMargins left="0.51181102362204722" right="0" top="0.55118110236220474" bottom="0" header="0.51181102362204722" footer="0.11811023622047245"/>
  <pageSetup paperSize="9" scale="78" orientation="portrait" r:id="rId1"/>
  <rowBreaks count="1" manualBreakCount="1">
    <brk id="52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4DAD6-BE1C-4654-9EDC-141C99F701B3}">
  <sheetPr>
    <tabColor rgb="FFFFFF00"/>
  </sheetPr>
  <dimension ref="A1:W37"/>
  <sheetViews>
    <sheetView view="pageBreakPreview" zoomScaleNormal="70" zoomScaleSheetLayoutView="100" workbookViewId="0">
      <selection activeCell="Q30" sqref="Q30"/>
    </sheetView>
  </sheetViews>
  <sheetFormatPr defaultColWidth="9.09765625" defaultRowHeight="17.5"/>
  <cols>
    <col min="1" max="1" width="34.3984375" style="40" customWidth="1"/>
    <col min="2" max="2" width="6.796875" style="40" hidden="1" customWidth="1"/>
    <col min="3" max="3" width="1.296875" style="40" customWidth="1"/>
    <col min="4" max="4" width="13.09765625" style="40" customWidth="1"/>
    <col min="5" max="5" width="1.09765625" style="40" hidden="1" customWidth="1"/>
    <col min="6" max="6" width="0.796875" style="40" customWidth="1"/>
    <col min="7" max="7" width="12.796875" style="40" customWidth="1"/>
    <col min="8" max="8" width="1" style="40" customWidth="1"/>
    <col min="9" max="9" width="13.5" style="40" customWidth="1"/>
    <col min="10" max="10" width="0.796875" style="40" customWidth="1"/>
    <col min="11" max="11" width="12" style="40" customWidth="1"/>
    <col min="12" max="12" width="0.796875" style="40" customWidth="1"/>
    <col min="13" max="13" width="12.796875" style="40" customWidth="1"/>
    <col min="14" max="14" width="0.796875" style="40" customWidth="1"/>
    <col min="15" max="15" width="26" style="40" hidden="1" customWidth="1"/>
    <col min="16" max="16" width="1.09765625" style="40" customWidth="1"/>
    <col min="17" max="17" width="17.09765625" style="40" customWidth="1"/>
    <col min="18" max="18" width="0.796875" style="40" customWidth="1"/>
    <col min="19" max="19" width="11.09765625" style="40" hidden="1" customWidth="1"/>
    <col min="20" max="20" width="0.796875" style="40" hidden="1" customWidth="1"/>
    <col min="21" max="21" width="13.296875" style="40" customWidth="1"/>
    <col min="22" max="22" width="12.69921875" style="40" customWidth="1"/>
    <col min="23" max="23" width="16.796875" style="40" customWidth="1"/>
    <col min="24" max="16384" width="9.09765625" style="40"/>
  </cols>
  <sheetData>
    <row r="1" spans="1:23">
      <c r="Q1" s="244" t="s">
        <v>196</v>
      </c>
      <c r="R1" s="244"/>
      <c r="S1" s="244"/>
      <c r="T1" s="244"/>
      <c r="U1" s="244"/>
    </row>
    <row r="3" spans="1:23">
      <c r="A3" s="247" t="str">
        <f>'งบ conso'!A2:L2</f>
        <v>PLANET COMMUNICATIONS ASIA PUBLIC COMPANY LIMITED AND ITS SUBSIDIARIES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</row>
    <row r="4" spans="1:23">
      <c r="A4" s="247" t="s">
        <v>194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1:23">
      <c r="A5" s="247" t="s">
        <v>195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</row>
    <row r="6" spans="1:23" ht="9" customHeight="1">
      <c r="A6" s="65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</row>
    <row r="7" spans="1:23" ht="17.25" customHeight="1">
      <c r="A7" s="65"/>
      <c r="B7" s="64"/>
      <c r="C7" s="64"/>
      <c r="D7" s="248" t="s">
        <v>158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</row>
    <row r="8" spans="1:23" ht="17.25" customHeight="1">
      <c r="A8" s="65"/>
      <c r="B8" s="64"/>
      <c r="C8" s="64"/>
      <c r="D8" s="253" t="s">
        <v>119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</row>
    <row r="9" spans="1:23" ht="17.25" customHeight="1">
      <c r="D9" s="42"/>
      <c r="E9" s="42"/>
      <c r="F9" s="52"/>
      <c r="G9" s="52"/>
      <c r="H9" s="52"/>
      <c r="I9" s="52"/>
      <c r="J9" s="52"/>
      <c r="K9" s="249" t="s">
        <v>215</v>
      </c>
      <c r="L9" s="249"/>
      <c r="M9" s="249"/>
      <c r="N9" s="54"/>
      <c r="O9" s="63" t="s">
        <v>4</v>
      </c>
      <c r="P9" s="62"/>
      <c r="Q9" s="254" t="s">
        <v>216</v>
      </c>
      <c r="R9" s="60"/>
      <c r="S9" s="60"/>
    </row>
    <row r="10" spans="1:23" ht="21.75" customHeight="1">
      <c r="D10" s="210" t="s">
        <v>205</v>
      </c>
      <c r="E10" s="42"/>
      <c r="F10" s="52"/>
      <c r="G10" s="52" t="s">
        <v>208</v>
      </c>
      <c r="H10" s="52"/>
      <c r="I10" s="61" t="s">
        <v>210</v>
      </c>
      <c r="J10" s="52"/>
      <c r="K10" s="213" t="s">
        <v>213</v>
      </c>
      <c r="L10" s="54"/>
      <c r="M10" s="250" t="s">
        <v>176</v>
      </c>
      <c r="N10" s="54"/>
      <c r="O10" s="54" t="s">
        <v>36</v>
      </c>
      <c r="P10" s="60"/>
      <c r="Q10" s="255"/>
      <c r="R10" s="54"/>
      <c r="S10" s="54" t="s">
        <v>35</v>
      </c>
      <c r="U10" s="215" t="s">
        <v>217</v>
      </c>
    </row>
    <row r="11" spans="1:23" ht="17.25" customHeight="1">
      <c r="D11" s="211" t="s">
        <v>206</v>
      </c>
      <c r="E11" s="58"/>
      <c r="F11" s="52"/>
      <c r="G11" s="52" t="s">
        <v>209</v>
      </c>
      <c r="H11" s="52"/>
      <c r="I11" s="52" t="s">
        <v>211</v>
      </c>
      <c r="J11" s="52"/>
      <c r="K11" s="214" t="s">
        <v>214</v>
      </c>
      <c r="L11" s="56"/>
      <c r="M11" s="251"/>
      <c r="N11" s="54"/>
      <c r="O11" s="52" t="s">
        <v>33</v>
      </c>
      <c r="P11" s="52"/>
      <c r="Q11" s="255"/>
      <c r="R11" s="54"/>
      <c r="S11" s="54" t="s">
        <v>32</v>
      </c>
      <c r="U11" s="215" t="s">
        <v>218</v>
      </c>
    </row>
    <row r="12" spans="1:23" ht="17.25" customHeight="1">
      <c r="B12" s="59" t="s">
        <v>15</v>
      </c>
      <c r="D12" s="212" t="s">
        <v>207</v>
      </c>
      <c r="E12" s="58"/>
      <c r="F12" s="52"/>
      <c r="G12" s="57"/>
      <c r="H12" s="52"/>
      <c r="I12" s="57" t="s">
        <v>212</v>
      </c>
      <c r="J12" s="52"/>
      <c r="K12" s="53"/>
      <c r="L12" s="56"/>
      <c r="M12" s="252"/>
      <c r="N12" s="54"/>
      <c r="O12" s="55" t="s">
        <v>31</v>
      </c>
      <c r="P12" s="52"/>
      <c r="Q12" s="256"/>
      <c r="R12" s="54"/>
      <c r="S12" s="53" t="s">
        <v>30</v>
      </c>
      <c r="U12" s="216" t="s">
        <v>219</v>
      </c>
      <c r="W12" s="52"/>
    </row>
    <row r="13" spans="1:23" hidden="1">
      <c r="A13" s="40" t="s">
        <v>29</v>
      </c>
      <c r="D13" s="42">
        <v>5830400</v>
      </c>
      <c r="E13" s="42"/>
      <c r="F13" s="42"/>
      <c r="G13" s="42"/>
      <c r="H13" s="42"/>
      <c r="I13" s="42"/>
      <c r="J13" s="42"/>
      <c r="K13" s="42">
        <v>0</v>
      </c>
      <c r="L13" s="42"/>
      <c r="M13" s="42">
        <v>117247412.06999999</v>
      </c>
      <c r="N13" s="42"/>
      <c r="O13" s="42"/>
      <c r="P13" s="42"/>
      <c r="Q13" s="42">
        <f>+D13+M13</f>
        <v>123077812.06999999</v>
      </c>
      <c r="R13" s="42"/>
      <c r="S13" s="42"/>
      <c r="T13" s="41"/>
      <c r="U13" s="42">
        <f>+Q13+S13</f>
        <v>123077812.06999999</v>
      </c>
    </row>
    <row r="14" spans="1:23" hidden="1">
      <c r="A14" s="40" t="s">
        <v>28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1"/>
      <c r="U14" s="42">
        <f>+Q14+S14</f>
        <v>0</v>
      </c>
    </row>
    <row r="15" spans="1:23" hidden="1">
      <c r="A15" s="40" t="s">
        <v>27</v>
      </c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1"/>
      <c r="U15" s="42">
        <f>+Q15+S15</f>
        <v>0</v>
      </c>
    </row>
    <row r="16" spans="1:23" hidden="1">
      <c r="A16" s="40" t="s">
        <v>26</v>
      </c>
      <c r="D16" s="51"/>
      <c r="E16" s="42"/>
      <c r="F16" s="42"/>
      <c r="G16" s="42"/>
      <c r="H16" s="42"/>
      <c r="I16" s="42"/>
      <c r="J16" s="42"/>
      <c r="K16" s="51"/>
      <c r="L16" s="42"/>
      <c r="M16" s="51"/>
      <c r="N16" s="42"/>
      <c r="O16" s="42"/>
      <c r="P16" s="42"/>
      <c r="Q16" s="51"/>
      <c r="R16" s="42"/>
      <c r="S16" s="51"/>
      <c r="T16" s="41"/>
      <c r="U16" s="51">
        <f>+Q16+S16</f>
        <v>0</v>
      </c>
    </row>
    <row r="17" spans="1:23">
      <c r="A17" s="40" t="s">
        <v>197</v>
      </c>
      <c r="D17" s="47">
        <v>250000</v>
      </c>
      <c r="E17" s="47"/>
      <c r="F17" s="47"/>
      <c r="G17" s="47">
        <v>129163</v>
      </c>
      <c r="H17" s="47"/>
      <c r="I17" s="47">
        <v>17117</v>
      </c>
      <c r="J17" s="47"/>
      <c r="K17" s="47">
        <v>10442</v>
      </c>
      <c r="L17" s="47"/>
      <c r="M17" s="47">
        <v>6334</v>
      </c>
      <c r="N17" s="47"/>
      <c r="O17" s="47">
        <v>0</v>
      </c>
      <c r="P17" s="47"/>
      <c r="Q17" s="47">
        <f>SUM(D17:N17)</f>
        <v>413056</v>
      </c>
      <c r="R17" s="47"/>
      <c r="S17" s="47">
        <f>SUM(S13:S16)</f>
        <v>0</v>
      </c>
      <c r="T17" s="46"/>
      <c r="U17" s="47">
        <f>+Q17+S17</f>
        <v>413056</v>
      </c>
      <c r="V17" s="41"/>
      <c r="W17" s="41"/>
    </row>
    <row r="18" spans="1:23">
      <c r="A18" s="40" t="s">
        <v>198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6"/>
      <c r="U18" s="47"/>
    </row>
    <row r="19" spans="1:23">
      <c r="A19" s="40" t="s">
        <v>201</v>
      </c>
      <c r="B19" s="49"/>
      <c r="D19" s="47">
        <v>0</v>
      </c>
      <c r="E19" s="47"/>
      <c r="F19" s="47"/>
      <c r="G19" s="47">
        <v>0</v>
      </c>
      <c r="H19" s="47"/>
      <c r="I19" s="47">
        <v>0</v>
      </c>
      <c r="J19" s="47"/>
      <c r="K19" s="47">
        <v>184</v>
      </c>
      <c r="L19" s="47"/>
      <c r="M19" s="47">
        <v>-184</v>
      </c>
      <c r="N19" s="47"/>
      <c r="O19" s="47">
        <v>0</v>
      </c>
      <c r="P19" s="47"/>
      <c r="Q19" s="47">
        <f>SUM(D19:N19)</f>
        <v>0</v>
      </c>
      <c r="R19" s="47"/>
      <c r="S19" s="47"/>
      <c r="T19" s="46"/>
      <c r="U19" s="47">
        <f>+Q19+S19</f>
        <v>0</v>
      </c>
    </row>
    <row r="20" spans="1:23" hidden="1">
      <c r="A20" s="40" t="s">
        <v>25</v>
      </c>
      <c r="B20" s="49">
        <v>21</v>
      </c>
      <c r="D20" s="47">
        <v>0</v>
      </c>
      <c r="E20" s="47"/>
      <c r="F20" s="47"/>
      <c r="G20" s="47"/>
      <c r="H20" s="47"/>
      <c r="I20" s="47"/>
      <c r="J20" s="47"/>
      <c r="K20" s="47">
        <v>0</v>
      </c>
      <c r="L20" s="47"/>
      <c r="M20" s="47">
        <v>0</v>
      </c>
      <c r="N20" s="47"/>
      <c r="O20" s="47">
        <v>0</v>
      </c>
      <c r="P20" s="47"/>
      <c r="Q20" s="47">
        <f>SUM(D20:N20)</f>
        <v>0</v>
      </c>
      <c r="R20" s="47"/>
      <c r="S20" s="47">
        <v>0</v>
      </c>
      <c r="T20" s="46"/>
      <c r="U20" s="47">
        <f>+Q20+S20</f>
        <v>0</v>
      </c>
    </row>
    <row r="21" spans="1:23" ht="21.75" customHeight="1">
      <c r="A21" s="40" t="s">
        <v>200</v>
      </c>
      <c r="B21" s="49"/>
      <c r="D21" s="48">
        <v>0</v>
      </c>
      <c r="E21" s="47"/>
      <c r="F21" s="47"/>
      <c r="G21" s="48">
        <v>0</v>
      </c>
      <c r="H21" s="47"/>
      <c r="I21" s="48">
        <v>0</v>
      </c>
      <c r="J21" s="47"/>
      <c r="K21" s="48">
        <v>0</v>
      </c>
      <c r="L21" s="47"/>
      <c r="M21" s="48">
        <v>1920</v>
      </c>
      <c r="N21" s="47"/>
      <c r="O21" s="48">
        <v>0</v>
      </c>
      <c r="P21" s="47"/>
      <c r="Q21" s="48">
        <f>SUM(D21:N21)</f>
        <v>1920</v>
      </c>
      <c r="R21" s="47"/>
      <c r="S21" s="47">
        <v>0</v>
      </c>
      <c r="T21" s="47"/>
      <c r="U21" s="48">
        <f>+Q21+S21</f>
        <v>1920</v>
      </c>
      <c r="V21" s="41"/>
      <c r="W21" s="41"/>
    </row>
    <row r="22" spans="1:23" ht="18" thickBot="1">
      <c r="A22" s="40" t="s">
        <v>202</v>
      </c>
      <c r="C22" s="50"/>
      <c r="D22" s="45">
        <f>SUM(D17:D21)</f>
        <v>250000</v>
      </c>
      <c r="E22" s="47"/>
      <c r="F22" s="47"/>
      <c r="G22" s="45">
        <f>SUM(G17:G21)</f>
        <v>129163</v>
      </c>
      <c r="H22" s="47"/>
      <c r="I22" s="45">
        <f>SUM(I17:I21)</f>
        <v>17117</v>
      </c>
      <c r="J22" s="47"/>
      <c r="K22" s="45">
        <f>SUM(K17:K21)</f>
        <v>10626</v>
      </c>
      <c r="L22" s="47"/>
      <c r="M22" s="45">
        <f>SUM(M17:M21)</f>
        <v>8070</v>
      </c>
      <c r="N22" s="47"/>
      <c r="O22" s="45">
        <v>0</v>
      </c>
      <c r="P22" s="47"/>
      <c r="Q22" s="45">
        <f>SUM(Q17:Q21)</f>
        <v>414976</v>
      </c>
      <c r="R22" s="47"/>
      <c r="S22" s="45">
        <f>SUM(S17:S21)</f>
        <v>0</v>
      </c>
      <c r="T22" s="46"/>
      <c r="U22" s="45">
        <f>SUM(U17:U21)</f>
        <v>414976</v>
      </c>
      <c r="V22" s="41"/>
      <c r="W22" s="41"/>
    </row>
    <row r="23" spans="1:23" ht="14.15" customHeight="1" thickTop="1">
      <c r="A23" s="44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7"/>
      <c r="R23" s="46"/>
      <c r="S23" s="46"/>
      <c r="T23" s="46"/>
      <c r="U23" s="46"/>
    </row>
    <row r="24" spans="1:23">
      <c r="A24" s="40" t="s">
        <v>203</v>
      </c>
      <c r="D24" s="47">
        <v>250000</v>
      </c>
      <c r="E24" s="47"/>
      <c r="F24" s="47"/>
      <c r="G24" s="47">
        <v>129163</v>
      </c>
      <c r="H24" s="47"/>
      <c r="I24" s="47">
        <f>I22</f>
        <v>17117</v>
      </c>
      <c r="J24" s="47"/>
      <c r="K24" s="47">
        <v>10895</v>
      </c>
      <c r="L24" s="47"/>
      <c r="M24" s="47">
        <v>4863</v>
      </c>
      <c r="N24" s="47"/>
      <c r="O24" s="47">
        <v>0</v>
      </c>
      <c r="P24" s="47"/>
      <c r="Q24" s="47">
        <f>SUM(D24:M24)</f>
        <v>412038</v>
      </c>
      <c r="R24" s="47"/>
      <c r="S24" s="47" t="e">
        <f>SUM(#REF!)</f>
        <v>#REF!</v>
      </c>
      <c r="T24" s="47"/>
      <c r="U24" s="47">
        <f>SUM(Q24)</f>
        <v>412038</v>
      </c>
      <c r="V24" s="41">
        <f>U24-'งบ conso'!H102</f>
        <v>0</v>
      </c>
      <c r="W24" s="41"/>
    </row>
    <row r="25" spans="1:23">
      <c r="A25" s="40" t="s">
        <v>198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</row>
    <row r="26" spans="1:23" hidden="1">
      <c r="A26" s="40" t="s">
        <v>24</v>
      </c>
      <c r="B26" s="49"/>
      <c r="D26" s="47">
        <v>0</v>
      </c>
      <c r="E26" s="47"/>
      <c r="F26" s="47"/>
      <c r="G26" s="47"/>
      <c r="H26" s="47"/>
      <c r="I26" s="47"/>
      <c r="J26" s="47"/>
      <c r="K26" s="47">
        <f>'Conso-SC (งบเดี่ยว)'!J30</f>
        <v>0</v>
      </c>
      <c r="L26" s="47"/>
      <c r="M26" s="47">
        <f>-K26</f>
        <v>0</v>
      </c>
      <c r="N26" s="47"/>
      <c r="O26" s="47">
        <v>0</v>
      </c>
      <c r="P26" s="47"/>
      <c r="Q26" s="47">
        <f>SUM(D26:N26)</f>
        <v>0</v>
      </c>
      <c r="R26" s="47"/>
      <c r="S26" s="47">
        <v>0</v>
      </c>
      <c r="T26" s="47"/>
      <c r="U26" s="47">
        <f>Q26</f>
        <v>0</v>
      </c>
      <c r="V26" s="41"/>
      <c r="W26" s="41"/>
    </row>
    <row r="27" spans="1:23">
      <c r="A27" s="40" t="s">
        <v>200</v>
      </c>
      <c r="B27" s="49"/>
      <c r="D27" s="48">
        <v>0</v>
      </c>
      <c r="E27" s="47"/>
      <c r="F27" s="47"/>
      <c r="G27" s="48">
        <v>0</v>
      </c>
      <c r="H27" s="47"/>
      <c r="I27" s="48">
        <v>0</v>
      </c>
      <c r="J27" s="47"/>
      <c r="K27" s="48">
        <v>0</v>
      </c>
      <c r="L27" s="47"/>
      <c r="M27" s="48">
        <f>'conso PL'!F30</f>
        <v>-15064</v>
      </c>
      <c r="N27" s="47"/>
      <c r="O27" s="48">
        <v>0</v>
      </c>
      <c r="P27" s="47"/>
      <c r="Q27" s="48">
        <f>SUM(D27:N27)</f>
        <v>-15064</v>
      </c>
      <c r="R27" s="47"/>
      <c r="S27" s="47">
        <v>0</v>
      </c>
      <c r="T27" s="47"/>
      <c r="U27" s="48">
        <f>Q27</f>
        <v>-15064</v>
      </c>
      <c r="V27" s="41"/>
      <c r="W27" s="41"/>
    </row>
    <row r="28" spans="1:23" ht="18" thickBot="1">
      <c r="A28" s="40" t="s">
        <v>204</v>
      </c>
      <c r="D28" s="45">
        <f>SUM(D24:D27)</f>
        <v>250000</v>
      </c>
      <c r="E28" s="47"/>
      <c r="F28" s="47"/>
      <c r="G28" s="45">
        <f>SUM(G24:G27)</f>
        <v>129163</v>
      </c>
      <c r="H28" s="47"/>
      <c r="I28" s="45">
        <f>SUM(I24:I27)</f>
        <v>17117</v>
      </c>
      <c r="J28" s="47"/>
      <c r="K28" s="45">
        <f>SUM(K24:K27)</f>
        <v>10895</v>
      </c>
      <c r="L28" s="47"/>
      <c r="M28" s="45">
        <f>SUM(M24:M27)</f>
        <v>-10201</v>
      </c>
      <c r="N28" s="47"/>
      <c r="O28" s="45">
        <v>0</v>
      </c>
      <c r="P28" s="47"/>
      <c r="Q28" s="45">
        <f>SUM(Q24:Q27)</f>
        <v>396974</v>
      </c>
      <c r="R28" s="47"/>
      <c r="S28" s="45" t="e">
        <f>SUM(S24:S27)</f>
        <v>#REF!</v>
      </c>
      <c r="T28" s="46"/>
      <c r="U28" s="45">
        <f>SUM(U24:U27)</f>
        <v>396974</v>
      </c>
      <c r="V28" s="44">
        <f>U28-'งบ conso'!F102</f>
        <v>0</v>
      </c>
      <c r="W28" s="42"/>
    </row>
    <row r="29" spans="1:23" ht="18" thickTop="1"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2"/>
      <c r="R29" s="41"/>
      <c r="S29" s="41"/>
      <c r="T29" s="41"/>
      <c r="U29" s="41"/>
    </row>
    <row r="30" spans="1:23" ht="20">
      <c r="A30" s="10" t="str">
        <f>'งบ conso'!A38</f>
        <v>The accompany notes to interim financial statements are an intergral part of these interim financial statements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2"/>
      <c r="T30" s="41"/>
      <c r="U30" s="41"/>
    </row>
    <row r="31" spans="1:23">
      <c r="M31" s="43"/>
      <c r="S31" s="42"/>
      <c r="U31" s="41"/>
    </row>
    <row r="32" spans="1:23" s="9" customFormat="1" ht="20"/>
    <row r="33" spans="1:21" s="9" customFormat="1" ht="20">
      <c r="A33" s="1" t="s">
        <v>221</v>
      </c>
      <c r="L33" s="9" t="s">
        <v>3</v>
      </c>
      <c r="M33" s="1" t="s">
        <v>221</v>
      </c>
    </row>
    <row r="35" spans="1:21">
      <c r="A35" s="245" t="s">
        <v>23</v>
      </c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</row>
    <row r="37" spans="1:21">
      <c r="F37" s="41">
        <f>+F23-T37</f>
        <v>0</v>
      </c>
      <c r="G37" s="41"/>
      <c r="H37" s="41"/>
      <c r="I37" s="41"/>
      <c r="J37" s="41"/>
    </row>
  </sheetData>
  <mergeCells count="10">
    <mergeCell ref="Q1:U1"/>
    <mergeCell ref="A35:U35"/>
    <mergeCell ref="A3:U3"/>
    <mergeCell ref="A4:U4"/>
    <mergeCell ref="A5:U5"/>
    <mergeCell ref="D7:U7"/>
    <mergeCell ref="K9:M9"/>
    <mergeCell ref="M10:M12"/>
    <mergeCell ref="D8:U8"/>
    <mergeCell ref="Q9:Q12"/>
  </mergeCells>
  <pageMargins left="1.1023622047244095" right="0" top="0.55118110236220474" bottom="0" header="0.51181102362204722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3752-CB27-47BB-A3D7-56E435A50A31}">
  <sheetPr>
    <tabColor rgb="FFFFFF00"/>
  </sheetPr>
  <dimension ref="A1:V44"/>
  <sheetViews>
    <sheetView view="pageBreakPreview" zoomScale="98" zoomScaleNormal="70" zoomScaleSheetLayoutView="98" workbookViewId="0">
      <selection activeCell="P22" sqref="P22"/>
    </sheetView>
  </sheetViews>
  <sheetFormatPr defaultColWidth="9.09765625" defaultRowHeight="17.5"/>
  <cols>
    <col min="1" max="1" width="44.296875" style="40" customWidth="1"/>
    <col min="2" max="2" width="7.3984375" style="40" hidden="1" customWidth="1"/>
    <col min="3" max="3" width="0.796875" style="40" customWidth="1"/>
    <col min="4" max="4" width="12.69921875" style="40" customWidth="1"/>
    <col min="5" max="5" width="0.796875" style="40" customWidth="1"/>
    <col min="6" max="6" width="12.69921875" style="40" customWidth="1"/>
    <col min="7" max="7" width="0.796875" style="40" customWidth="1"/>
    <col min="8" max="8" width="12.69921875" style="40" customWidth="1"/>
    <col min="9" max="9" width="0.796875" style="40" customWidth="1"/>
    <col min="10" max="10" width="12.296875" style="40" customWidth="1"/>
    <col min="11" max="11" width="0.796875" style="40" customWidth="1"/>
    <col min="12" max="12" width="13" style="40" customWidth="1"/>
    <col min="13" max="13" width="0.796875" style="40" customWidth="1"/>
    <col min="14" max="14" width="26.09765625" style="40" hidden="1" customWidth="1"/>
    <col min="15" max="15" width="0.69921875" style="40" customWidth="1"/>
    <col min="16" max="16" width="13.09765625" style="40" customWidth="1"/>
    <col min="17" max="17" width="0.796875" style="40" customWidth="1"/>
    <col min="18" max="18" width="11.09765625" style="40" hidden="1" customWidth="1"/>
    <col min="19" max="19" width="0.796875" style="40" hidden="1" customWidth="1"/>
    <col min="20" max="20" width="13.69921875" style="40" hidden="1" customWidth="1"/>
    <col min="21" max="21" width="12.69921875" style="40" customWidth="1"/>
    <col min="22" max="22" width="16.796875" style="40" customWidth="1"/>
    <col min="23" max="16384" width="9.09765625" style="40"/>
  </cols>
  <sheetData>
    <row r="1" spans="1:22">
      <c r="L1" s="244" t="s">
        <v>196</v>
      </c>
      <c r="M1" s="244"/>
      <c r="N1" s="244"/>
      <c r="O1" s="244"/>
      <c r="P1" s="244"/>
    </row>
    <row r="3" spans="1:22">
      <c r="A3" s="247" t="str">
        <f>'งบ conso'!A2:L2</f>
        <v>PLANET COMMUNICATIONS ASIA PUBLIC COMPANY LIMITED AND ITS SUBSIDIARIES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</row>
    <row r="4" spans="1:22">
      <c r="A4" s="247" t="s">
        <v>194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1:22">
      <c r="A5" s="247" t="s">
        <v>195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</row>
    <row r="6" spans="1:22" ht="17.25" customHeight="1">
      <c r="A6" s="65"/>
      <c r="B6" s="64"/>
      <c r="C6" s="64"/>
      <c r="D6" s="248" t="s">
        <v>158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</row>
    <row r="7" spans="1:22" ht="17.25" customHeight="1">
      <c r="A7" s="65"/>
      <c r="B7" s="64"/>
      <c r="C7" s="64"/>
      <c r="D7" s="253" t="s">
        <v>220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64"/>
      <c r="S7" s="64"/>
      <c r="T7" s="64"/>
    </row>
    <row r="8" spans="1:22">
      <c r="D8" s="42"/>
      <c r="E8" s="42"/>
      <c r="F8" s="42"/>
      <c r="G8" s="42"/>
      <c r="H8" s="42"/>
      <c r="I8" s="52"/>
      <c r="J8" s="257" t="s">
        <v>215</v>
      </c>
      <c r="K8" s="257"/>
      <c r="L8" s="257"/>
      <c r="M8" s="54"/>
      <c r="N8" s="63" t="s">
        <v>4</v>
      </c>
      <c r="O8" s="54"/>
      <c r="P8" s="60"/>
      <c r="Q8" s="60"/>
      <c r="R8" s="73"/>
    </row>
    <row r="9" spans="1:22" ht="21.75" customHeight="1">
      <c r="D9" s="210" t="s">
        <v>205</v>
      </c>
      <c r="E9" s="52"/>
      <c r="F9" s="52" t="s">
        <v>208</v>
      </c>
      <c r="G9" s="52"/>
      <c r="H9" s="61" t="s">
        <v>210</v>
      </c>
      <c r="I9" s="52"/>
      <c r="J9" s="213" t="s">
        <v>213</v>
      </c>
      <c r="K9" s="54"/>
      <c r="L9" s="250" t="s">
        <v>176</v>
      </c>
      <c r="M9" s="54"/>
      <c r="N9" s="54" t="s">
        <v>36</v>
      </c>
      <c r="O9" s="54"/>
      <c r="P9" s="215" t="s">
        <v>217</v>
      </c>
      <c r="Q9" s="54"/>
      <c r="R9" s="54" t="s">
        <v>35</v>
      </c>
      <c r="T9" s="258" t="s">
        <v>34</v>
      </c>
    </row>
    <row r="10" spans="1:22">
      <c r="D10" s="211" t="s">
        <v>206</v>
      </c>
      <c r="E10" s="58"/>
      <c r="F10" s="52" t="s">
        <v>209</v>
      </c>
      <c r="G10" s="58"/>
      <c r="H10" s="52" t="s">
        <v>211</v>
      </c>
      <c r="I10" s="52"/>
      <c r="J10" s="217" t="s">
        <v>214</v>
      </c>
      <c r="K10" s="56"/>
      <c r="L10" s="251"/>
      <c r="M10" s="54"/>
      <c r="N10" s="52" t="s">
        <v>33</v>
      </c>
      <c r="O10" s="54"/>
      <c r="P10" s="215" t="s">
        <v>218</v>
      </c>
      <c r="Q10" s="54"/>
      <c r="R10" s="54" t="s">
        <v>32</v>
      </c>
      <c r="T10" s="258"/>
    </row>
    <row r="11" spans="1:22">
      <c r="B11" s="59" t="s">
        <v>15</v>
      </c>
      <c r="D11" s="212" t="s">
        <v>207</v>
      </c>
      <c r="E11" s="72"/>
      <c r="F11" s="57"/>
      <c r="G11" s="72"/>
      <c r="H11" s="57" t="s">
        <v>212</v>
      </c>
      <c r="I11" s="52"/>
      <c r="J11" s="53"/>
      <c r="K11" s="56"/>
      <c r="L11" s="252"/>
      <c r="M11" s="54"/>
      <c r="N11" s="55" t="s">
        <v>31</v>
      </c>
      <c r="O11" s="54"/>
      <c r="P11" s="216" t="s">
        <v>219</v>
      </c>
      <c r="Q11" s="54"/>
      <c r="R11" s="53" t="s">
        <v>30</v>
      </c>
      <c r="T11" s="259"/>
      <c r="V11" s="52"/>
    </row>
    <row r="12" spans="1:22" hidden="1">
      <c r="A12" s="40" t="s">
        <v>29</v>
      </c>
      <c r="D12" s="42">
        <v>5830400</v>
      </c>
      <c r="E12" s="42"/>
      <c r="F12" s="42"/>
      <c r="G12" s="42"/>
      <c r="H12" s="42"/>
      <c r="I12" s="42"/>
      <c r="J12" s="42">
        <v>0</v>
      </c>
      <c r="K12" s="42"/>
      <c r="L12" s="42">
        <v>117247412.06999999</v>
      </c>
      <c r="M12" s="42"/>
      <c r="N12" s="42"/>
      <c r="O12" s="42"/>
      <c r="P12" s="42"/>
      <c r="Q12" s="42"/>
      <c r="R12" s="42"/>
      <c r="S12" s="41"/>
      <c r="T12" s="42">
        <f t="shared" ref="T12:T17" si="0">+P12+R12</f>
        <v>0</v>
      </c>
      <c r="U12" s="40" t="s">
        <v>40</v>
      </c>
    </row>
    <row r="13" spans="1:22" hidden="1">
      <c r="A13" s="40" t="s">
        <v>28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1"/>
      <c r="T13" s="42">
        <f t="shared" si="0"/>
        <v>0</v>
      </c>
      <c r="U13" s="40" t="s">
        <v>39</v>
      </c>
    </row>
    <row r="14" spans="1:22" hidden="1">
      <c r="A14" s="40" t="s">
        <v>27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1"/>
      <c r="T14" s="42">
        <f t="shared" si="0"/>
        <v>0</v>
      </c>
    </row>
    <row r="15" spans="1:22" hidden="1">
      <c r="A15" s="40" t="s">
        <v>26</v>
      </c>
      <c r="D15" s="51"/>
      <c r="E15" s="71"/>
      <c r="F15" s="71"/>
      <c r="G15" s="71"/>
      <c r="H15" s="42"/>
      <c r="I15" s="42"/>
      <c r="J15" s="51"/>
      <c r="K15" s="42"/>
      <c r="L15" s="51"/>
      <c r="M15" s="42"/>
      <c r="N15" s="42"/>
      <c r="O15" s="42"/>
      <c r="P15" s="51"/>
      <c r="Q15" s="42"/>
      <c r="R15" s="51"/>
      <c r="S15" s="41"/>
      <c r="T15" s="51">
        <f t="shared" si="0"/>
        <v>0</v>
      </c>
    </row>
    <row r="16" spans="1:22">
      <c r="A16" s="40" t="str">
        <f>'Conso-SC (งบรวม)'!A17</f>
        <v>Balance as of January 1,2019</v>
      </c>
      <c r="D16" s="47">
        <v>250000</v>
      </c>
      <c r="E16" s="47"/>
      <c r="F16" s="47">
        <v>129163</v>
      </c>
      <c r="G16" s="47"/>
      <c r="H16" s="47">
        <v>17117</v>
      </c>
      <c r="I16" s="47"/>
      <c r="J16" s="47">
        <v>10442</v>
      </c>
      <c r="K16" s="47"/>
      <c r="L16" s="47">
        <v>7012</v>
      </c>
      <c r="M16" s="47"/>
      <c r="N16" s="47">
        <v>0</v>
      </c>
      <c r="O16" s="47"/>
      <c r="P16" s="47">
        <f>+D16+J16+L16+F16+H16</f>
        <v>413734</v>
      </c>
      <c r="Q16" s="42"/>
      <c r="R16" s="42">
        <f>SUM(R12:R15)</f>
        <v>0</v>
      </c>
      <c r="S16" s="41"/>
      <c r="T16" s="42">
        <f t="shared" si="0"/>
        <v>413734</v>
      </c>
      <c r="U16" s="41"/>
      <c r="V16" s="41"/>
    </row>
    <row r="17" spans="1:22" hidden="1"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>
        <f>+D17+J17+L17</f>
        <v>0</v>
      </c>
      <c r="Q17" s="42"/>
      <c r="R17" s="42"/>
      <c r="S17" s="41"/>
      <c r="T17" s="42">
        <f t="shared" si="0"/>
        <v>0</v>
      </c>
    </row>
    <row r="18" spans="1:22">
      <c r="A18" s="40" t="s">
        <v>198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2"/>
      <c r="R18" s="42"/>
      <c r="S18" s="41"/>
      <c r="T18" s="42"/>
    </row>
    <row r="19" spans="1:22" hidden="1">
      <c r="B19" s="49"/>
      <c r="D19" s="47">
        <v>0</v>
      </c>
      <c r="E19" s="47"/>
      <c r="F19" s="47"/>
      <c r="G19" s="47"/>
      <c r="H19" s="47"/>
      <c r="I19" s="47"/>
      <c r="J19" s="47"/>
      <c r="K19" s="47"/>
      <c r="L19" s="47"/>
      <c r="M19" s="47"/>
      <c r="N19" s="47">
        <v>0</v>
      </c>
      <c r="O19" s="47"/>
      <c r="P19" s="47">
        <f t="shared" ref="P19:P27" si="1">+D19+J19+L19</f>
        <v>0</v>
      </c>
      <c r="Q19" s="42"/>
      <c r="R19" s="42"/>
      <c r="S19" s="41"/>
      <c r="T19" s="42">
        <f>+P19+R19</f>
        <v>0</v>
      </c>
    </row>
    <row r="20" spans="1:22">
      <c r="A20" s="40" t="s">
        <v>200</v>
      </c>
      <c r="B20" s="49"/>
      <c r="D20" s="47">
        <v>0</v>
      </c>
      <c r="E20" s="47"/>
      <c r="F20" s="47">
        <v>0</v>
      </c>
      <c r="G20" s="47"/>
      <c r="H20" s="47">
        <v>0</v>
      </c>
      <c r="I20" s="47"/>
      <c r="J20" s="47">
        <v>0</v>
      </c>
      <c r="K20" s="47"/>
      <c r="L20" s="47">
        <v>3674</v>
      </c>
      <c r="M20" s="47"/>
      <c r="N20" s="47">
        <v>0</v>
      </c>
      <c r="O20" s="47"/>
      <c r="P20" s="47">
        <f t="shared" si="1"/>
        <v>3674</v>
      </c>
      <c r="Q20" s="42"/>
      <c r="R20" s="42"/>
      <c r="S20" s="41"/>
      <c r="T20" s="42">
        <f>+P20+R20</f>
        <v>3674</v>
      </c>
    </row>
    <row r="21" spans="1:22">
      <c r="A21" s="40" t="s">
        <v>201</v>
      </c>
      <c r="B21" s="70"/>
      <c r="C21" s="42"/>
      <c r="D21" s="48">
        <v>0</v>
      </c>
      <c r="E21" s="67"/>
      <c r="F21" s="48">
        <v>0</v>
      </c>
      <c r="G21" s="67"/>
      <c r="H21" s="69">
        <v>0</v>
      </c>
      <c r="I21" s="47"/>
      <c r="J21" s="48">
        <v>184</v>
      </c>
      <c r="K21" s="68"/>
      <c r="L21" s="48">
        <v>-184</v>
      </c>
      <c r="M21" s="47"/>
      <c r="N21" s="48">
        <v>0</v>
      </c>
      <c r="O21" s="47"/>
      <c r="P21" s="48">
        <f t="shared" si="1"/>
        <v>0</v>
      </c>
      <c r="Q21" s="42"/>
      <c r="R21" s="51">
        <v>0</v>
      </c>
      <c r="S21" s="41"/>
      <c r="T21" s="51">
        <f>+P21+R21</f>
        <v>0</v>
      </c>
      <c r="U21" s="41"/>
    </row>
    <row r="22" spans="1:22" ht="18" thickBot="1">
      <c r="A22" s="40" t="str">
        <f>'Conso-SC (งบรวม)'!A22</f>
        <v>Balance as of March 31,2019</v>
      </c>
      <c r="C22" s="50"/>
      <c r="D22" s="45">
        <f>SUM(D16:D21)</f>
        <v>250000</v>
      </c>
      <c r="E22" s="67"/>
      <c r="F22" s="45">
        <f>SUM(F16:F21)</f>
        <v>129163</v>
      </c>
      <c r="G22" s="67"/>
      <c r="H22" s="45">
        <f>SUM(H16:H21)</f>
        <v>17117</v>
      </c>
      <c r="I22" s="47"/>
      <c r="J22" s="45">
        <f>SUM(J16:J21)</f>
        <v>10626</v>
      </c>
      <c r="K22" s="47"/>
      <c r="L22" s="45">
        <f>SUM(L16:L21)</f>
        <v>10502</v>
      </c>
      <c r="M22" s="47"/>
      <c r="N22" s="45">
        <v>0</v>
      </c>
      <c r="O22" s="47"/>
      <c r="P22" s="45">
        <f>+D22+J22+L22+F22+H22</f>
        <v>417408</v>
      </c>
      <c r="Q22" s="42"/>
      <c r="R22" s="66">
        <f>SUM(R16:R21)</f>
        <v>0</v>
      </c>
      <c r="S22" s="41"/>
      <c r="T22" s="66">
        <f>SUM(T16:T21)</f>
        <v>417408</v>
      </c>
      <c r="U22" s="41"/>
      <c r="V22" s="41"/>
    </row>
    <row r="23" spans="1:22" ht="14.15" customHeight="1" thickTop="1">
      <c r="A23" s="44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7">
        <f t="shared" si="1"/>
        <v>0</v>
      </c>
      <c r="Q23" s="41"/>
      <c r="R23" s="41"/>
      <c r="S23" s="41"/>
      <c r="T23" s="41"/>
    </row>
    <row r="24" spans="1:22" hidden="1">
      <c r="A24" s="40" t="s">
        <v>38</v>
      </c>
      <c r="D24" s="47">
        <f>D22</f>
        <v>250000</v>
      </c>
      <c r="E24" s="47"/>
      <c r="F24" s="47"/>
      <c r="G24" s="47"/>
      <c r="H24" s="47"/>
      <c r="I24" s="47"/>
      <c r="J24" s="47">
        <f>J22</f>
        <v>10626</v>
      </c>
      <c r="K24" s="47"/>
      <c r="L24" s="47">
        <f>+'งบ conso'!H100</f>
        <v>4863</v>
      </c>
      <c r="M24" s="47"/>
      <c r="N24" s="47"/>
      <c r="O24" s="47"/>
      <c r="P24" s="47">
        <f t="shared" si="1"/>
        <v>265489</v>
      </c>
      <c r="Q24" s="42"/>
      <c r="R24" s="42">
        <f>0</f>
        <v>0</v>
      </c>
      <c r="S24" s="41"/>
      <c r="T24" s="42">
        <f>+P24+R24</f>
        <v>265489</v>
      </c>
      <c r="U24" s="44"/>
    </row>
    <row r="25" spans="1:22" hidden="1">
      <c r="A25" s="40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>
        <f t="shared" si="1"/>
        <v>0</v>
      </c>
      <c r="Q25" s="42"/>
      <c r="R25" s="42"/>
      <c r="S25" s="41"/>
      <c r="T25" s="42"/>
      <c r="U25" s="44"/>
    </row>
    <row r="26" spans="1:22" hidden="1">
      <c r="A26" s="40" t="s">
        <v>27</v>
      </c>
      <c r="D26" s="47">
        <v>0</v>
      </c>
      <c r="E26" s="47"/>
      <c r="F26" s="47"/>
      <c r="G26" s="47"/>
      <c r="H26" s="47"/>
      <c r="I26" s="47"/>
      <c r="J26" s="47"/>
      <c r="K26" s="47"/>
      <c r="L26" s="47">
        <v>0</v>
      </c>
      <c r="M26" s="47"/>
      <c r="N26" s="47"/>
      <c r="O26" s="47"/>
      <c r="P26" s="47">
        <f t="shared" si="1"/>
        <v>0</v>
      </c>
      <c r="Q26" s="42"/>
      <c r="R26" s="42">
        <f>0</f>
        <v>0</v>
      </c>
      <c r="S26" s="41"/>
      <c r="T26" s="42">
        <f>+P26+R26</f>
        <v>0</v>
      </c>
      <c r="U26" s="44"/>
    </row>
    <row r="27" spans="1:22" hidden="1">
      <c r="A27" s="40" t="s">
        <v>26</v>
      </c>
      <c r="D27" s="48">
        <v>0</v>
      </c>
      <c r="E27" s="67"/>
      <c r="F27" s="67"/>
      <c r="G27" s="67"/>
      <c r="H27" s="47"/>
      <c r="I27" s="47"/>
      <c r="J27" s="48"/>
      <c r="K27" s="47"/>
      <c r="L27" s="48">
        <v>0</v>
      </c>
      <c r="M27" s="47"/>
      <c r="N27" s="47"/>
      <c r="O27" s="47"/>
      <c r="P27" s="48">
        <f t="shared" si="1"/>
        <v>0</v>
      </c>
      <c r="Q27" s="42"/>
      <c r="R27" s="51">
        <f>0</f>
        <v>0</v>
      </c>
      <c r="S27" s="41"/>
      <c r="T27" s="51">
        <f>+P27+R27</f>
        <v>0</v>
      </c>
    </row>
    <row r="28" spans="1:22">
      <c r="A28" s="40" t="str">
        <f>'Conso-SC (งบรวม)'!A24</f>
        <v>Balance as of January 1,2020</v>
      </c>
      <c r="D28" s="47">
        <v>250000</v>
      </c>
      <c r="E28" s="47"/>
      <c r="F28" s="47">
        <v>129163</v>
      </c>
      <c r="G28" s="47"/>
      <c r="H28" s="47">
        <v>17117</v>
      </c>
      <c r="I28" s="47"/>
      <c r="J28" s="47">
        <v>10895</v>
      </c>
      <c r="K28" s="47"/>
      <c r="L28" s="47">
        <v>15611</v>
      </c>
      <c r="M28" s="47"/>
      <c r="N28" s="47">
        <v>0</v>
      </c>
      <c r="O28" s="47"/>
      <c r="P28" s="47">
        <f>+D28+J28+L28+F28+H28</f>
        <v>422786</v>
      </c>
      <c r="Q28" s="42"/>
      <c r="R28" s="42">
        <f>SUM(R24:R27)</f>
        <v>0</v>
      </c>
      <c r="S28" s="42"/>
      <c r="T28" s="42">
        <f>+P28+R28</f>
        <v>422786</v>
      </c>
      <c r="U28" s="41">
        <f>'งบ conso'!L102-'Conso-SC (งบเดี่ยว)'!P28</f>
        <v>0</v>
      </c>
      <c r="V28" s="41"/>
    </row>
    <row r="29" spans="1:22">
      <c r="A29" s="40" t="s">
        <v>198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2"/>
      <c r="R29" s="42"/>
      <c r="S29" s="42"/>
      <c r="T29" s="42"/>
    </row>
    <row r="30" spans="1:22" ht="16.899999999999999" hidden="1" customHeight="1">
      <c r="A30" s="40" t="s">
        <v>24</v>
      </c>
      <c r="B30" s="49"/>
      <c r="D30" s="47">
        <v>0</v>
      </c>
      <c r="E30" s="47"/>
      <c r="F30" s="47"/>
      <c r="G30" s="47"/>
      <c r="H30" s="47"/>
      <c r="I30" s="47"/>
      <c r="J30" s="47"/>
      <c r="K30" s="47"/>
      <c r="L30" s="47"/>
      <c r="M30" s="47"/>
      <c r="N30" s="47">
        <v>0</v>
      </c>
      <c r="O30" s="47"/>
      <c r="P30" s="47">
        <f>+D30+J30+L30</f>
        <v>0</v>
      </c>
      <c r="Q30" s="42"/>
      <c r="R30" s="42">
        <v>0</v>
      </c>
      <c r="S30" s="42"/>
      <c r="T30" s="42">
        <f>+P30+R30</f>
        <v>0</v>
      </c>
      <c r="U30" s="41"/>
      <c r="V30" s="41"/>
    </row>
    <row r="31" spans="1:22" ht="16.899999999999999" hidden="1" customHeight="1">
      <c r="A31" s="40" t="s">
        <v>25</v>
      </c>
      <c r="B31" s="49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>
        <v>0</v>
      </c>
      <c r="O31" s="47"/>
      <c r="P31" s="47">
        <f>+D31+J31+L31</f>
        <v>0</v>
      </c>
      <c r="Q31" s="42"/>
      <c r="R31" s="42"/>
      <c r="S31" s="42"/>
      <c r="T31" s="42"/>
      <c r="U31" s="41"/>
      <c r="V31" s="41"/>
    </row>
    <row r="32" spans="1:22">
      <c r="A32" s="40" t="s">
        <v>200</v>
      </c>
      <c r="B32" s="49"/>
      <c r="D32" s="48">
        <v>0</v>
      </c>
      <c r="E32" s="67"/>
      <c r="F32" s="48">
        <v>0</v>
      </c>
      <c r="G32" s="67"/>
      <c r="H32" s="69">
        <v>0</v>
      </c>
      <c r="I32" s="47"/>
      <c r="J32" s="48">
        <v>0</v>
      </c>
      <c r="K32" s="68"/>
      <c r="L32" s="48">
        <f>'conso PL'!J30</f>
        <v>-11721</v>
      </c>
      <c r="M32" s="47"/>
      <c r="N32" s="48">
        <v>0</v>
      </c>
      <c r="O32" s="47"/>
      <c r="P32" s="48">
        <f>+D32+J32+L32</f>
        <v>-11721</v>
      </c>
      <c r="Q32" s="42"/>
      <c r="R32" s="51">
        <v>0</v>
      </c>
      <c r="S32" s="41"/>
      <c r="T32" s="51">
        <f>+P32+R32</f>
        <v>-11721</v>
      </c>
      <c r="U32" s="41"/>
      <c r="V32" s="41"/>
    </row>
    <row r="33" spans="1:22" ht="18" thickBot="1">
      <c r="A33" s="40" t="str">
        <f>'Conso-SC (งบรวม)'!A28</f>
        <v>Balance as of March 31,2020</v>
      </c>
      <c r="D33" s="45">
        <f>SUM(D28:D32)</f>
        <v>250000</v>
      </c>
      <c r="E33" s="67"/>
      <c r="F33" s="45">
        <f>SUM(F28:F32)</f>
        <v>129163</v>
      </c>
      <c r="G33" s="67"/>
      <c r="H33" s="45">
        <f>SUM(H28:H32)</f>
        <v>17117</v>
      </c>
      <c r="I33" s="47"/>
      <c r="J33" s="45">
        <f>SUM(J28:J32)</f>
        <v>10895</v>
      </c>
      <c r="K33" s="47"/>
      <c r="L33" s="45">
        <f>SUM(L28:L32)</f>
        <v>3890</v>
      </c>
      <c r="M33" s="47"/>
      <c r="N33" s="45">
        <v>0</v>
      </c>
      <c r="O33" s="47"/>
      <c r="P33" s="45">
        <f>+D33+J33+L33+F33+H33</f>
        <v>411065</v>
      </c>
      <c r="Q33" s="42"/>
      <c r="R33" s="66">
        <f>SUM(R28:R32)</f>
        <v>0</v>
      </c>
      <c r="S33" s="41"/>
      <c r="T33" s="66">
        <f>SUM(T28:T32)</f>
        <v>411065</v>
      </c>
      <c r="U33" s="44">
        <f>P33-'งบ conso'!J102</f>
        <v>0</v>
      </c>
      <c r="V33" s="42"/>
    </row>
    <row r="34" spans="1:22" ht="18" thickTop="1"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2"/>
      <c r="Q34" s="41"/>
      <c r="R34" s="41"/>
      <c r="S34" s="41"/>
      <c r="T34" s="41"/>
    </row>
    <row r="35" spans="1:22" ht="20">
      <c r="A35" s="10" t="str">
        <f>'งบ conso'!A38</f>
        <v>The accompany notes to interim financial statements are an intergral part of these interim financial statements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2"/>
      <c r="S35" s="41"/>
      <c r="T35" s="41"/>
    </row>
    <row r="36" spans="1:22"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2">
        <v>412038</v>
      </c>
      <c r="S36" s="41"/>
      <c r="T36" s="41"/>
    </row>
    <row r="37" spans="1:22">
      <c r="R37" s="42"/>
      <c r="T37" s="41"/>
    </row>
    <row r="38" spans="1:22" ht="20">
      <c r="A38" s="1" t="s">
        <v>221</v>
      </c>
      <c r="J38" s="1" t="s">
        <v>221</v>
      </c>
    </row>
    <row r="42" spans="1:22">
      <c r="A42" s="245" t="s">
        <v>37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</row>
    <row r="44" spans="1:22">
      <c r="I44" s="41">
        <f>+I23-S44</f>
        <v>0</v>
      </c>
    </row>
  </sheetData>
  <mergeCells count="10">
    <mergeCell ref="L1:P1"/>
    <mergeCell ref="A42:T42"/>
    <mergeCell ref="J8:L8"/>
    <mergeCell ref="A5:T5"/>
    <mergeCell ref="D6:T6"/>
    <mergeCell ref="T9:T11"/>
    <mergeCell ref="L9:L11"/>
    <mergeCell ref="D7:Q7"/>
    <mergeCell ref="A3:U3"/>
    <mergeCell ref="A4:U4"/>
  </mergeCells>
  <pageMargins left="1.2204724409448819" right="0.51181102362204722" top="0.55118110236220474" bottom="0" header="3.937007874015748E-2" footer="0"/>
  <pageSetup paperSize="9" fitToHeight="0" orientation="landscape" r:id="rId1"/>
  <ignoredErrors>
    <ignoredError sqref="P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ABF6-3626-4473-B973-CB40E3AB9F55}">
  <sheetPr>
    <tabColor rgb="FFFFFF00"/>
  </sheetPr>
  <dimension ref="A1:Y95"/>
  <sheetViews>
    <sheetView tabSelected="1" view="pageBreakPreview" zoomScale="90" zoomScaleNormal="90" zoomScaleSheetLayoutView="90" workbookViewId="0">
      <selection activeCell="C9" sqref="C9"/>
    </sheetView>
  </sheetViews>
  <sheetFormatPr defaultColWidth="9.09765625" defaultRowHeight="20"/>
  <cols>
    <col min="1" max="2" width="2.69921875" style="1" customWidth="1"/>
    <col min="3" max="3" width="33.796875" style="1" customWidth="1"/>
    <col min="4" max="4" width="8.69921875" style="4" customWidth="1"/>
    <col min="5" max="5" width="1" style="1" customWidth="1"/>
    <col min="6" max="6" width="15.796875" style="1" customWidth="1"/>
    <col min="7" max="7" width="0.796875" style="1" customWidth="1"/>
    <col min="8" max="8" width="16" style="1" customWidth="1"/>
    <col min="9" max="9" width="0.69921875" style="1" customWidth="1"/>
    <col min="10" max="10" width="15.5" style="1" customWidth="1"/>
    <col min="11" max="11" width="1" style="1" customWidth="1"/>
    <col min="12" max="12" width="15.5" style="75" customWidth="1"/>
    <col min="13" max="13" width="1.3984375" style="1" customWidth="1"/>
    <col min="14" max="14" width="18" style="74" hidden="1" customWidth="1"/>
    <col min="15" max="15" width="1.09765625" style="1" customWidth="1"/>
    <col min="16" max="16" width="15.69921875" style="1" hidden="1" customWidth="1"/>
    <col min="17" max="17" width="2.69921875" style="1" customWidth="1"/>
    <col min="18" max="18" width="16.09765625" style="1" customWidth="1"/>
    <col min="19" max="19" width="2.69921875" style="1" customWidth="1"/>
    <col min="20" max="20" width="14.69921875" style="1" customWidth="1"/>
    <col min="21" max="21" width="3.3984375" style="1" customWidth="1"/>
    <col min="22" max="22" width="15" style="1" bestFit="1" customWidth="1"/>
    <col min="23" max="23" width="3.09765625" style="1" customWidth="1"/>
    <col min="24" max="24" width="15.3984375" style="1" customWidth="1"/>
    <col min="25" max="25" width="9.09765625" style="1" customWidth="1"/>
    <col min="26" max="16384" width="9.09765625" style="1"/>
  </cols>
  <sheetData>
    <row r="1" spans="1:20" ht="21.65" customHeight="1">
      <c r="D1" s="1"/>
      <c r="J1" s="261" t="s">
        <v>196</v>
      </c>
      <c r="K1" s="261"/>
      <c r="L1" s="261"/>
      <c r="M1" s="104"/>
      <c r="N1" s="104"/>
    </row>
    <row r="2" spans="1:20" ht="21.65" customHeight="1">
      <c r="D2" s="1"/>
      <c r="J2" s="105"/>
      <c r="K2" s="105"/>
      <c r="L2" s="105"/>
      <c r="M2" s="104"/>
      <c r="N2" s="104"/>
    </row>
    <row r="3" spans="1:20" ht="24.5">
      <c r="A3" s="239" t="str">
        <f>'Conso-SC (งบเดี่ยว)'!A3:U3</f>
        <v>PLANET COMMUNICATIONS ASIA PUBLIC COMPANY LIMITED AND ITS SUBSIDIARIES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124"/>
      <c r="N3" s="124"/>
      <c r="O3" s="125"/>
    </row>
    <row r="4" spans="1:20" ht="21.75" customHeight="1">
      <c r="A4" s="239" t="s">
        <v>222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124"/>
      <c r="N4" s="124"/>
    </row>
    <row r="5" spans="1:20">
      <c r="A5" s="239" t="s">
        <v>223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124"/>
      <c r="N5" s="124"/>
    </row>
    <row r="6" spans="1:20" ht="21.75" customHeight="1">
      <c r="F6" s="260" t="s">
        <v>158</v>
      </c>
      <c r="G6" s="260"/>
      <c r="H6" s="260"/>
      <c r="I6" s="260"/>
      <c r="J6" s="260"/>
      <c r="K6" s="260"/>
      <c r="L6" s="260"/>
      <c r="M6" s="74"/>
      <c r="N6" s="123"/>
    </row>
    <row r="7" spans="1:20">
      <c r="D7" s="1"/>
      <c r="F7" s="266" t="s">
        <v>119</v>
      </c>
      <c r="G7" s="266"/>
      <c r="H7" s="266"/>
      <c r="I7" s="103"/>
      <c r="J7" s="264" t="s">
        <v>120</v>
      </c>
      <c r="K7" s="264"/>
      <c r="L7" s="264"/>
      <c r="M7" s="74"/>
      <c r="N7" s="122"/>
    </row>
    <row r="8" spans="1:20" ht="24" customHeight="1">
      <c r="C8" s="31"/>
      <c r="D8" s="35" t="s">
        <v>125</v>
      </c>
      <c r="F8" s="197" t="s">
        <v>224</v>
      </c>
      <c r="H8" s="197" t="s">
        <v>225</v>
      </c>
      <c r="I8" s="100"/>
      <c r="J8" s="197" t="s">
        <v>224</v>
      </c>
      <c r="L8" s="197" t="s">
        <v>225</v>
      </c>
      <c r="N8" s="98" t="s">
        <v>64</v>
      </c>
    </row>
    <row r="9" spans="1:20" ht="24" customHeight="1">
      <c r="C9" s="31"/>
      <c r="F9" s="96"/>
      <c r="H9" s="97"/>
      <c r="I9" s="97"/>
      <c r="J9" s="97"/>
      <c r="K9" s="10"/>
      <c r="L9" s="97"/>
      <c r="N9" s="96"/>
    </row>
    <row r="10" spans="1:20">
      <c r="A10" s="84" t="s">
        <v>226</v>
      </c>
      <c r="B10" s="84"/>
      <c r="C10" s="84"/>
      <c r="F10" s="111"/>
      <c r="G10" s="111"/>
      <c r="H10" s="111"/>
      <c r="I10" s="111"/>
      <c r="J10" s="111"/>
      <c r="K10" s="111"/>
      <c r="L10" s="109"/>
    </row>
    <row r="11" spans="1:20">
      <c r="A11" s="84"/>
      <c r="B11" s="84" t="s">
        <v>229</v>
      </c>
      <c r="C11" s="84"/>
      <c r="F11" s="109">
        <v>143536</v>
      </c>
      <c r="G11" s="109"/>
      <c r="H11" s="109">
        <v>108715</v>
      </c>
      <c r="I11" s="109"/>
      <c r="J11" s="109">
        <v>143536</v>
      </c>
      <c r="K11" s="109"/>
      <c r="L11" s="109">
        <v>108715</v>
      </c>
      <c r="M11" s="78"/>
      <c r="N11" s="78">
        <v>46209282.460000001</v>
      </c>
      <c r="O11" s="78"/>
      <c r="P11" s="78"/>
      <c r="R11" s="78"/>
      <c r="T11" s="22"/>
    </row>
    <row r="12" spans="1:20" s="16" customFormat="1" hidden="1">
      <c r="A12" s="117"/>
      <c r="B12" s="117" t="s">
        <v>77</v>
      </c>
      <c r="C12" s="117"/>
      <c r="D12" s="36"/>
      <c r="F12" s="121"/>
      <c r="G12" s="121"/>
      <c r="H12" s="121"/>
      <c r="I12" s="121"/>
      <c r="J12" s="121"/>
      <c r="K12" s="121"/>
      <c r="L12" s="121"/>
      <c r="M12" s="94"/>
      <c r="N12" s="94"/>
      <c r="O12" s="94"/>
      <c r="P12" s="94"/>
      <c r="R12" s="94"/>
      <c r="T12" s="120"/>
    </row>
    <row r="13" spans="1:20">
      <c r="A13" s="84"/>
      <c r="B13" s="84" t="s">
        <v>227</v>
      </c>
      <c r="C13" s="84"/>
      <c r="F13" s="81">
        <v>23833</v>
      </c>
      <c r="G13" s="81"/>
      <c r="H13" s="109">
        <v>48232</v>
      </c>
      <c r="I13" s="109"/>
      <c r="J13" s="109">
        <v>23833</v>
      </c>
      <c r="K13" s="109"/>
      <c r="L13" s="109">
        <v>48232</v>
      </c>
      <c r="M13" s="37"/>
      <c r="N13" s="37"/>
      <c r="O13" s="37"/>
      <c r="P13" s="37"/>
      <c r="R13" s="37"/>
      <c r="T13" s="22"/>
    </row>
    <row r="14" spans="1:20" hidden="1">
      <c r="A14" s="84"/>
      <c r="B14" s="84" t="s">
        <v>58</v>
      </c>
      <c r="C14" s="84"/>
      <c r="F14" s="81"/>
      <c r="G14" s="81"/>
      <c r="H14" s="109">
        <v>0</v>
      </c>
      <c r="I14" s="109"/>
      <c r="J14" s="109"/>
      <c r="K14" s="109"/>
      <c r="L14" s="109">
        <v>0</v>
      </c>
      <c r="M14" s="37"/>
      <c r="N14" s="37"/>
      <c r="O14" s="37"/>
      <c r="P14" s="37"/>
      <c r="R14" s="37"/>
      <c r="T14" s="22"/>
    </row>
    <row r="15" spans="1:20" hidden="1">
      <c r="A15" s="84"/>
      <c r="B15" s="84"/>
      <c r="C15" s="84" t="s">
        <v>59</v>
      </c>
      <c r="F15" s="81">
        <v>0</v>
      </c>
      <c r="G15" s="81"/>
      <c r="H15" s="109">
        <v>0</v>
      </c>
      <c r="I15" s="109"/>
      <c r="J15" s="109">
        <v>0</v>
      </c>
      <c r="K15" s="109"/>
      <c r="L15" s="109">
        <v>0</v>
      </c>
      <c r="M15" s="37"/>
      <c r="N15" s="37"/>
      <c r="O15" s="37"/>
      <c r="P15" s="37"/>
      <c r="R15" s="37"/>
      <c r="T15" s="22"/>
    </row>
    <row r="16" spans="1:20" hidden="1">
      <c r="A16" s="84"/>
      <c r="B16" s="84"/>
      <c r="C16" s="84" t="s">
        <v>76</v>
      </c>
      <c r="F16" s="81"/>
      <c r="G16" s="81"/>
      <c r="H16" s="109">
        <v>0</v>
      </c>
      <c r="I16" s="109"/>
      <c r="J16" s="109"/>
      <c r="K16" s="109"/>
      <c r="L16" s="109">
        <v>0</v>
      </c>
      <c r="M16" s="37"/>
      <c r="N16" s="37"/>
      <c r="O16" s="37"/>
      <c r="P16" s="37"/>
      <c r="R16" s="37"/>
      <c r="T16" s="22"/>
    </row>
    <row r="17" spans="1:24">
      <c r="A17" s="84"/>
      <c r="B17" s="84" t="s">
        <v>228</v>
      </c>
      <c r="F17" s="81">
        <v>4611</v>
      </c>
      <c r="G17" s="81"/>
      <c r="H17" s="109">
        <v>2228</v>
      </c>
      <c r="I17" s="109"/>
      <c r="J17" s="109">
        <v>4685</v>
      </c>
      <c r="K17" s="109"/>
      <c r="L17" s="109">
        <v>2228</v>
      </c>
      <c r="M17" s="37"/>
      <c r="N17" s="37">
        <v>451415.45</v>
      </c>
      <c r="O17" s="37"/>
      <c r="P17" s="37" t="s">
        <v>75</v>
      </c>
      <c r="R17" s="37"/>
      <c r="T17" s="22"/>
      <c r="V17" s="37"/>
      <c r="X17" s="37"/>
    </row>
    <row r="18" spans="1:24">
      <c r="A18" s="84"/>
      <c r="B18" s="84"/>
      <c r="C18" s="84" t="s">
        <v>230</v>
      </c>
      <c r="F18" s="116">
        <f>SUM(F11:F17)</f>
        <v>171980</v>
      </c>
      <c r="G18" s="81"/>
      <c r="H18" s="115">
        <f>SUM(H11:H17)</f>
        <v>159175</v>
      </c>
      <c r="I18" s="109"/>
      <c r="J18" s="115">
        <f>SUM(J11:J17)</f>
        <v>172054</v>
      </c>
      <c r="K18" s="109"/>
      <c r="L18" s="115">
        <f>SUM(L11:L17)</f>
        <v>159175</v>
      </c>
      <c r="M18" s="37"/>
      <c r="N18" s="92">
        <f>SUM(N11:N17)</f>
        <v>46660697.910000004</v>
      </c>
      <c r="O18" s="37"/>
      <c r="P18" s="37"/>
      <c r="R18" s="37"/>
      <c r="T18" s="22"/>
      <c r="V18" s="37"/>
    </row>
    <row r="19" spans="1:24">
      <c r="A19" s="84" t="s">
        <v>231</v>
      </c>
      <c r="B19" s="84"/>
      <c r="C19" s="84"/>
      <c r="F19" s="119"/>
      <c r="G19" s="81"/>
      <c r="H19" s="118"/>
      <c r="I19" s="109"/>
      <c r="J19" s="118"/>
      <c r="K19" s="109"/>
      <c r="L19" s="118"/>
      <c r="M19" s="37"/>
      <c r="N19" s="37"/>
      <c r="O19" s="37"/>
      <c r="P19" s="37"/>
      <c r="R19" s="37"/>
      <c r="T19" s="22"/>
      <c r="V19" s="37"/>
      <c r="X19" s="37"/>
    </row>
    <row r="20" spans="1:24" ht="18.75" customHeight="1">
      <c r="A20" s="84"/>
      <c r="B20" s="84" t="s">
        <v>232</v>
      </c>
      <c r="C20" s="84"/>
      <c r="F20" s="81">
        <v>126632</v>
      </c>
      <c r="G20" s="81"/>
      <c r="H20" s="109">
        <v>91074</v>
      </c>
      <c r="I20" s="109"/>
      <c r="J20" s="109">
        <v>126631</v>
      </c>
      <c r="K20" s="109"/>
      <c r="L20" s="109">
        <v>91074</v>
      </c>
      <c r="M20" s="37"/>
      <c r="N20" s="37">
        <v>18294984.27</v>
      </c>
      <c r="O20" s="37"/>
      <c r="P20" s="37">
        <f>+F20/F11</f>
        <v>0.88223163526920079</v>
      </c>
      <c r="R20" s="37"/>
      <c r="T20" s="22"/>
      <c r="V20" s="37"/>
      <c r="W20" s="37"/>
      <c r="X20" s="37"/>
    </row>
    <row r="21" spans="1:24" ht="18.75" hidden="1" customHeight="1">
      <c r="A21" s="84"/>
      <c r="B21" s="117" t="s">
        <v>74</v>
      </c>
      <c r="C21" s="84"/>
      <c r="F21" s="81"/>
      <c r="G21" s="81"/>
      <c r="H21" s="109"/>
      <c r="I21" s="109"/>
      <c r="J21" s="109"/>
      <c r="K21" s="109"/>
      <c r="L21" s="109"/>
      <c r="M21" s="37"/>
      <c r="N21" s="37"/>
      <c r="O21" s="37"/>
      <c r="P21" s="37"/>
      <c r="R21" s="37"/>
      <c r="T21" s="22"/>
      <c r="V21" s="37"/>
      <c r="W21" s="37"/>
      <c r="X21" s="37"/>
    </row>
    <row r="22" spans="1:24">
      <c r="A22" s="84"/>
      <c r="B22" s="84" t="s">
        <v>233</v>
      </c>
      <c r="C22" s="84"/>
      <c r="F22" s="81">
        <v>17858</v>
      </c>
      <c r="G22" s="81"/>
      <c r="H22" s="109">
        <v>22734</v>
      </c>
      <c r="I22" s="109"/>
      <c r="J22" s="109">
        <v>17858</v>
      </c>
      <c r="K22" s="109"/>
      <c r="L22" s="109">
        <v>22734</v>
      </c>
      <c r="M22" s="37"/>
      <c r="N22" s="37"/>
      <c r="O22" s="37"/>
      <c r="P22" s="37"/>
      <c r="R22" s="37"/>
      <c r="T22" s="22"/>
      <c r="V22" s="37"/>
      <c r="W22" s="37"/>
      <c r="X22" s="37"/>
    </row>
    <row r="23" spans="1:24">
      <c r="A23" s="84"/>
      <c r="B23" s="84" t="s">
        <v>234</v>
      </c>
      <c r="C23" s="84"/>
      <c r="F23" s="81">
        <v>8745</v>
      </c>
      <c r="G23" s="81"/>
      <c r="H23" s="109">
        <v>11615</v>
      </c>
      <c r="I23" s="109"/>
      <c r="J23" s="109">
        <v>8349</v>
      </c>
      <c r="K23" s="109"/>
      <c r="L23" s="109">
        <v>11439</v>
      </c>
      <c r="M23" s="37"/>
      <c r="N23" s="37">
        <v>1193863.78</v>
      </c>
      <c r="O23" s="37"/>
      <c r="P23" s="37"/>
      <c r="R23" s="37"/>
      <c r="T23" s="22"/>
      <c r="V23" s="37"/>
      <c r="X23" s="37"/>
    </row>
    <row r="24" spans="1:24" s="226" customFormat="1">
      <c r="A24" s="224"/>
      <c r="B24" s="224" t="s">
        <v>235</v>
      </c>
      <c r="C24" s="224"/>
      <c r="D24" s="225"/>
      <c r="F24" s="109">
        <v>27952</v>
      </c>
      <c r="G24" s="109"/>
      <c r="H24" s="109">
        <v>27090</v>
      </c>
      <c r="I24" s="109"/>
      <c r="J24" s="109">
        <v>25083</v>
      </c>
      <c r="K24" s="109"/>
      <c r="L24" s="109">
        <v>24919</v>
      </c>
      <c r="M24" s="78"/>
      <c r="N24" s="78">
        <v>14988031.279999999</v>
      </c>
      <c r="O24" s="78"/>
      <c r="P24" s="78"/>
      <c r="R24" s="78"/>
      <c r="T24" s="227"/>
      <c r="V24" s="78"/>
      <c r="X24" s="78"/>
    </row>
    <row r="25" spans="1:24" s="226" customFormat="1">
      <c r="A25" s="224"/>
      <c r="B25" s="224"/>
      <c r="C25" s="224" t="s">
        <v>237</v>
      </c>
      <c r="D25" s="225"/>
      <c r="F25" s="115">
        <f>SUM(F20:F24)</f>
        <v>181187</v>
      </c>
      <c r="G25" s="109"/>
      <c r="H25" s="115">
        <f>SUM(H20:H24)</f>
        <v>152513</v>
      </c>
      <c r="I25" s="109"/>
      <c r="J25" s="115">
        <f>SUM(J20:J24)</f>
        <v>177921</v>
      </c>
      <c r="K25" s="109"/>
      <c r="L25" s="115">
        <f>SUM(L20:L24)</f>
        <v>150166</v>
      </c>
      <c r="M25" s="78"/>
      <c r="N25" s="93">
        <f>SUM(N20:N24)</f>
        <v>34476879.329999998</v>
      </c>
      <c r="O25" s="78"/>
      <c r="P25" s="78"/>
      <c r="R25" s="78"/>
      <c r="T25" s="227"/>
      <c r="X25" s="78"/>
    </row>
    <row r="26" spans="1:24" s="226" customFormat="1">
      <c r="A26" s="224" t="s">
        <v>238</v>
      </c>
      <c r="B26" s="224"/>
      <c r="C26" s="224"/>
      <c r="D26" s="225"/>
      <c r="F26" s="109">
        <f>+F18-F25</f>
        <v>-9207</v>
      </c>
      <c r="G26" s="109"/>
      <c r="H26" s="109">
        <f>+H18-H25</f>
        <v>6662</v>
      </c>
      <c r="I26" s="109"/>
      <c r="J26" s="109">
        <f>+J18-J25</f>
        <v>-5867</v>
      </c>
      <c r="K26" s="109"/>
      <c r="L26" s="109">
        <f>+L18-L25</f>
        <v>9009</v>
      </c>
      <c r="M26" s="78"/>
      <c r="N26" s="78">
        <f>+N18-N25</f>
        <v>12183818.580000006</v>
      </c>
      <c r="O26" s="78"/>
      <c r="P26" s="78"/>
      <c r="R26" s="78"/>
      <c r="T26" s="227"/>
      <c r="X26" s="78"/>
    </row>
    <row r="27" spans="1:24" s="226" customFormat="1">
      <c r="A27" s="224"/>
      <c r="B27" s="224" t="s">
        <v>236</v>
      </c>
      <c r="C27" s="224"/>
      <c r="D27" s="225"/>
      <c r="F27" s="114">
        <v>5432</v>
      </c>
      <c r="G27" s="109"/>
      <c r="H27" s="114">
        <v>4093</v>
      </c>
      <c r="I27" s="109"/>
      <c r="J27" s="114">
        <v>5423</v>
      </c>
      <c r="K27" s="109"/>
      <c r="L27" s="114">
        <v>4080</v>
      </c>
      <c r="M27" s="78"/>
      <c r="N27" s="78"/>
      <c r="O27" s="78"/>
      <c r="P27" s="78"/>
      <c r="R27" s="78"/>
      <c r="T27" s="227"/>
      <c r="X27" s="78"/>
    </row>
    <row r="28" spans="1:24" s="226" customFormat="1">
      <c r="A28" s="224" t="s">
        <v>306</v>
      </c>
      <c r="B28" s="224"/>
      <c r="C28" s="224"/>
      <c r="D28" s="225"/>
      <c r="F28" s="228">
        <f>F26-F27</f>
        <v>-14639</v>
      </c>
      <c r="G28" s="228"/>
      <c r="H28" s="228">
        <f>H26-H27</f>
        <v>2569</v>
      </c>
      <c r="I28" s="228"/>
      <c r="J28" s="228">
        <f>J26-J27</f>
        <v>-11290</v>
      </c>
      <c r="K28" s="228"/>
      <c r="L28" s="228">
        <f>L26-L27</f>
        <v>4929</v>
      </c>
      <c r="M28" s="78"/>
      <c r="N28" s="78"/>
      <c r="O28" s="78"/>
      <c r="P28" s="78"/>
      <c r="R28" s="78"/>
      <c r="T28" s="227"/>
      <c r="X28" s="78"/>
    </row>
    <row r="29" spans="1:24" s="226" customFormat="1">
      <c r="A29" s="226" t="s">
        <v>239</v>
      </c>
      <c r="B29" s="224"/>
      <c r="C29" s="224"/>
      <c r="D29" s="225" t="s">
        <v>73</v>
      </c>
      <c r="F29" s="114">
        <f>ROUNDUP('[1]conso wp'!K98/1000,0)</f>
        <v>425</v>
      </c>
      <c r="G29" s="109"/>
      <c r="H29" s="109">
        <v>-649</v>
      </c>
      <c r="I29" s="109"/>
      <c r="J29" s="114">
        <f>ROUNDUP('[1]conso wp'!D98/1000,0)</f>
        <v>431</v>
      </c>
      <c r="K29" s="109"/>
      <c r="L29" s="109">
        <v>-1255</v>
      </c>
      <c r="M29" s="78"/>
      <c r="N29" s="229">
        <v>2620464.2000000002</v>
      </c>
      <c r="O29" s="78"/>
      <c r="P29" s="227">
        <v>1703669.33</v>
      </c>
      <c r="R29" s="78"/>
      <c r="T29" s="227"/>
      <c r="V29" s="78"/>
      <c r="X29" s="78"/>
    </row>
    <row r="30" spans="1:24" s="226" customFormat="1" ht="20.5" thickBot="1">
      <c r="A30" s="224" t="s">
        <v>240</v>
      </c>
      <c r="B30" s="224"/>
      <c r="C30" s="224"/>
      <c r="D30" s="225"/>
      <c r="F30" s="108">
        <f>F28-F29</f>
        <v>-15064</v>
      </c>
      <c r="G30" s="109"/>
      <c r="H30" s="108">
        <f>SUM(H28:H29)</f>
        <v>1920</v>
      </c>
      <c r="I30" s="109"/>
      <c r="J30" s="108">
        <f>J28-J29</f>
        <v>-11721</v>
      </c>
      <c r="K30" s="109"/>
      <c r="L30" s="108">
        <f>SUM(L28:L29)</f>
        <v>3674</v>
      </c>
      <c r="M30" s="78"/>
      <c r="N30" s="230">
        <f>+N29+N26</f>
        <v>14804282.780000005</v>
      </c>
      <c r="O30" s="78"/>
      <c r="P30" s="78"/>
      <c r="R30" s="78"/>
      <c r="T30" s="227"/>
    </row>
    <row r="31" spans="1:24" s="226" customFormat="1" ht="20.5" thickTop="1">
      <c r="A31" s="224"/>
      <c r="B31" s="224"/>
      <c r="C31" s="224"/>
      <c r="D31" s="225"/>
      <c r="F31" s="112">
        <f>F30/F11</f>
        <v>-0.10494928101660908</v>
      </c>
      <c r="G31" s="113"/>
      <c r="H31" s="112">
        <f>H30/H11</f>
        <v>1.7660856367566573E-2</v>
      </c>
      <c r="I31" s="113"/>
      <c r="J31" s="112">
        <f>J30/J11</f>
        <v>-8.165895663805596E-2</v>
      </c>
      <c r="K31" s="113"/>
      <c r="L31" s="112">
        <f>L30/L11</f>
        <v>3.3794784528353952E-2</v>
      </c>
      <c r="M31" s="78"/>
      <c r="N31" s="78"/>
      <c r="O31" s="78"/>
      <c r="P31" s="78"/>
      <c r="R31" s="231"/>
    </row>
    <row r="32" spans="1:24" s="226" customFormat="1">
      <c r="A32" s="232" t="s">
        <v>241</v>
      </c>
      <c r="B32" s="232"/>
      <c r="C32" s="232"/>
      <c r="D32" s="225"/>
      <c r="F32" s="233"/>
      <c r="G32" s="109"/>
      <c r="H32" s="109"/>
      <c r="I32" s="109"/>
      <c r="J32" s="109"/>
      <c r="K32" s="109"/>
      <c r="L32" s="109"/>
      <c r="M32" s="78"/>
      <c r="N32" s="78"/>
      <c r="O32" s="78"/>
      <c r="P32" s="78"/>
      <c r="R32" s="234"/>
    </row>
    <row r="33" spans="1:21" s="226" customFormat="1">
      <c r="A33" s="232"/>
      <c r="B33" s="232" t="s">
        <v>242</v>
      </c>
      <c r="C33" s="232"/>
      <c r="D33" s="225"/>
      <c r="F33" s="109">
        <v>-15064</v>
      </c>
      <c r="G33" s="109"/>
      <c r="H33" s="109">
        <v>1920</v>
      </c>
      <c r="I33" s="109"/>
      <c r="J33" s="109">
        <v>-11721</v>
      </c>
      <c r="K33" s="109"/>
      <c r="L33" s="109">
        <v>3674</v>
      </c>
      <c r="M33" s="78"/>
      <c r="N33" s="78"/>
      <c r="O33" s="78"/>
      <c r="P33" s="78"/>
      <c r="R33" s="234"/>
    </row>
    <row r="34" spans="1:21" s="226" customFormat="1">
      <c r="A34" s="232"/>
      <c r="B34" s="235" t="s">
        <v>243</v>
      </c>
      <c r="C34" s="235"/>
      <c r="D34" s="225"/>
      <c r="F34" s="78">
        <v>0</v>
      </c>
      <c r="G34" s="78"/>
      <c r="H34" s="78">
        <v>0</v>
      </c>
      <c r="I34" s="78"/>
      <c r="J34" s="78">
        <v>0</v>
      </c>
      <c r="K34" s="78"/>
      <c r="L34" s="78">
        <v>0</v>
      </c>
      <c r="M34" s="78"/>
      <c r="N34" s="78"/>
      <c r="O34" s="78"/>
      <c r="P34" s="78"/>
      <c r="R34" s="236"/>
    </row>
    <row r="35" spans="1:21" ht="20.5" thickBot="1">
      <c r="A35" s="84"/>
      <c r="B35" s="84"/>
      <c r="C35" s="84"/>
      <c r="F35" s="110">
        <f>SUM(F33:F34)</f>
        <v>-15064</v>
      </c>
      <c r="G35" s="81"/>
      <c r="H35" s="108">
        <f>SUM(H33:H34)</f>
        <v>1920</v>
      </c>
      <c r="I35" s="109"/>
      <c r="J35" s="108">
        <f>SUM(J33:J34)</f>
        <v>-11721</v>
      </c>
      <c r="K35" s="109"/>
      <c r="L35" s="108">
        <f>SUM(L33:L34)</f>
        <v>3674</v>
      </c>
      <c r="M35" s="37"/>
      <c r="N35" s="37"/>
      <c r="O35" s="37"/>
      <c r="P35" s="37"/>
      <c r="R35" s="1">
        <f>'[1]conso wp'!K99</f>
        <v>15063881.849999961</v>
      </c>
      <c r="T35" s="1">
        <f>R35/1000</f>
        <v>15063.88184999996</v>
      </c>
    </row>
    <row r="36" spans="1:21" ht="20.5" thickTop="1">
      <c r="A36" s="84"/>
      <c r="B36" s="84"/>
      <c r="C36" s="84"/>
      <c r="F36" s="37"/>
      <c r="G36" s="37"/>
      <c r="H36" s="78"/>
      <c r="I36" s="78"/>
      <c r="J36" s="78"/>
      <c r="K36" s="78"/>
      <c r="L36" s="78"/>
      <c r="M36" s="37"/>
      <c r="N36" s="37"/>
      <c r="O36" s="37"/>
      <c r="P36" s="37"/>
      <c r="T36" s="107">
        <f>F35+T35</f>
        <v>-0.11815000004025933</v>
      </c>
    </row>
    <row r="37" spans="1:21">
      <c r="A37" s="84" t="s">
        <v>244</v>
      </c>
      <c r="B37" s="84"/>
      <c r="C37" s="84"/>
      <c r="F37" s="74">
        <f>+F30/F38</f>
        <v>-6.0255999999999997E-2</v>
      </c>
      <c r="G37" s="74"/>
      <c r="H37" s="75">
        <f>+H30/H38</f>
        <v>7.6800000000000002E-3</v>
      </c>
      <c r="I37" s="75"/>
      <c r="J37" s="75">
        <f>+J30/J38</f>
        <v>-4.6884000000000002E-2</v>
      </c>
      <c r="K37" s="75"/>
      <c r="L37" s="75">
        <f>+L30/L38</f>
        <v>1.4696000000000001E-2</v>
      </c>
      <c r="M37" s="74"/>
      <c r="N37" s="74">
        <f>+N30/N38</f>
        <v>296.08565560000011</v>
      </c>
      <c r="O37" s="37"/>
      <c r="P37" s="37"/>
    </row>
    <row r="38" spans="1:21">
      <c r="A38" s="85" t="s">
        <v>307</v>
      </c>
      <c r="B38" s="84"/>
      <c r="C38" s="84"/>
      <c r="F38" s="83">
        <v>250000</v>
      </c>
      <c r="G38" s="74"/>
      <c r="H38" s="83">
        <v>250000</v>
      </c>
      <c r="I38" s="75"/>
      <c r="J38" s="83">
        <v>250000</v>
      </c>
      <c r="K38" s="75"/>
      <c r="L38" s="83">
        <v>250000</v>
      </c>
      <c r="M38" s="74"/>
      <c r="N38" s="81">
        <v>50000</v>
      </c>
      <c r="O38" s="37"/>
      <c r="P38" s="37"/>
    </row>
    <row r="39" spans="1:21">
      <c r="A39" s="80"/>
      <c r="B39" s="80"/>
      <c r="C39" s="79"/>
      <c r="F39" s="37"/>
      <c r="G39" s="37"/>
      <c r="H39" s="78"/>
      <c r="I39" s="78"/>
      <c r="J39" s="78"/>
      <c r="K39" s="78"/>
      <c r="L39" s="78"/>
      <c r="M39" s="37"/>
      <c r="N39" s="37"/>
      <c r="O39" s="37"/>
      <c r="P39" s="37"/>
    </row>
    <row r="40" spans="1:21">
      <c r="A40" s="10" t="str">
        <f>'งบ conso'!A38</f>
        <v>The accompany notes to interim financial statements are an intergral part of these interim financial statements</v>
      </c>
      <c r="B40" s="10"/>
      <c r="D40" s="1"/>
      <c r="F40" s="5"/>
      <c r="G40" s="37"/>
      <c r="H40" s="106"/>
      <c r="I40" s="78"/>
      <c r="J40" s="106"/>
      <c r="K40" s="78"/>
      <c r="L40" s="106"/>
      <c r="M40" s="37"/>
      <c r="N40" s="37"/>
      <c r="O40" s="37"/>
      <c r="P40" s="37"/>
    </row>
    <row r="41" spans="1:21">
      <c r="A41" s="10"/>
      <c r="D41" s="1"/>
      <c r="F41" s="37"/>
      <c r="G41" s="37"/>
      <c r="H41" s="78"/>
      <c r="I41" s="78"/>
      <c r="J41" s="78"/>
      <c r="K41" s="78"/>
      <c r="L41" s="78"/>
      <c r="M41" s="37"/>
      <c r="N41" s="37"/>
      <c r="O41" s="37"/>
      <c r="P41" s="37"/>
    </row>
    <row r="42" spans="1:21">
      <c r="A42" s="10"/>
      <c r="D42" s="1"/>
      <c r="F42" s="37"/>
      <c r="G42" s="37"/>
      <c r="H42" s="78"/>
      <c r="I42" s="78"/>
      <c r="J42" s="78"/>
      <c r="K42" s="78"/>
      <c r="L42" s="78"/>
      <c r="M42" s="37"/>
      <c r="N42" s="37"/>
      <c r="O42" s="37"/>
      <c r="P42" s="37"/>
    </row>
    <row r="43" spans="1:21">
      <c r="A43" s="10"/>
      <c r="D43" s="1"/>
      <c r="F43" s="37"/>
      <c r="G43" s="37"/>
      <c r="H43" s="78"/>
      <c r="I43" s="78"/>
      <c r="J43" s="78"/>
      <c r="K43" s="78"/>
      <c r="L43" s="78"/>
      <c r="M43" s="37"/>
      <c r="N43" s="37"/>
      <c r="O43" s="37"/>
      <c r="P43" s="37"/>
    </row>
    <row r="44" spans="1:21" s="9" customFormat="1">
      <c r="H44" s="1"/>
      <c r="K44" s="1"/>
    </row>
    <row r="45" spans="1:21" s="9" customFormat="1">
      <c r="C45" s="1" t="s">
        <v>221</v>
      </c>
      <c r="H45" s="1" t="s">
        <v>221</v>
      </c>
      <c r="K45" s="1"/>
    </row>
    <row r="46" spans="1:21" s="9" customFormat="1">
      <c r="A46" s="9" t="s">
        <v>2</v>
      </c>
      <c r="H46" s="1"/>
      <c r="K46" s="1"/>
    </row>
    <row r="47" spans="1:21" s="9" customFormat="1">
      <c r="H47" s="1"/>
      <c r="K47" s="1"/>
    </row>
    <row r="48" spans="1:21" s="9" customFormat="1">
      <c r="A48" s="265" t="s">
        <v>41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M48" s="76"/>
      <c r="N48" s="76"/>
      <c r="O48" s="76"/>
      <c r="P48" s="76"/>
      <c r="Q48" s="76"/>
      <c r="R48" s="76"/>
      <c r="S48" s="76"/>
      <c r="T48" s="76"/>
      <c r="U48" s="76"/>
    </row>
    <row r="49" spans="1:24" s="9" customFormat="1" ht="20.149999999999999" hidden="1" customHeight="1">
      <c r="H49" s="1"/>
      <c r="J49" s="263" t="s">
        <v>71</v>
      </c>
      <c r="K49" s="263"/>
      <c r="L49" s="263"/>
      <c r="M49" s="104"/>
      <c r="N49" s="104"/>
    </row>
    <row r="50" spans="1:24" s="9" customFormat="1" ht="20.149999999999999" hidden="1" customHeight="1">
      <c r="H50" s="1"/>
      <c r="J50" s="105"/>
      <c r="K50" s="105"/>
      <c r="L50" s="105"/>
      <c r="M50" s="104"/>
      <c r="N50" s="104"/>
    </row>
    <row r="51" spans="1:24" s="9" customFormat="1" hidden="1">
      <c r="A51" s="239" t="str">
        <f>A3</f>
        <v>PLANET COMMUNICATIONS ASIA PUBLIC COMPANY LIMITED AND ITS SUBSIDIARIES</v>
      </c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  <c r="M51" s="239"/>
      <c r="N51" s="239"/>
    </row>
    <row r="52" spans="1:24" ht="21.65" hidden="1" customHeight="1">
      <c r="A52" s="239" t="s">
        <v>70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  <c r="N52" s="239"/>
    </row>
    <row r="53" spans="1:24" hidden="1">
      <c r="A53" s="239" t="s">
        <v>69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</row>
    <row r="54" spans="1:24" ht="21.75" hidden="1" customHeight="1">
      <c r="F54" s="260" t="s">
        <v>68</v>
      </c>
      <c r="G54" s="260"/>
      <c r="H54" s="260"/>
      <c r="I54" s="260"/>
      <c r="J54" s="260"/>
      <c r="K54" s="260"/>
      <c r="L54" s="260"/>
      <c r="M54" s="260"/>
      <c r="N54" s="260"/>
    </row>
    <row r="55" spans="1:24" hidden="1">
      <c r="D55" s="1"/>
      <c r="F55" s="266" t="s">
        <v>17</v>
      </c>
      <c r="G55" s="266"/>
      <c r="H55" s="266"/>
      <c r="I55" s="103"/>
      <c r="J55" s="266" t="s">
        <v>16</v>
      </c>
      <c r="K55" s="266"/>
      <c r="L55" s="266"/>
      <c r="M55" s="266"/>
      <c r="N55" s="266"/>
    </row>
    <row r="56" spans="1:24" ht="21.75" hidden="1" customHeight="1">
      <c r="D56" s="1"/>
      <c r="F56" s="266" t="s">
        <v>67</v>
      </c>
      <c r="G56" s="266"/>
      <c r="H56" s="266"/>
      <c r="I56" s="103"/>
      <c r="J56" s="264" t="s">
        <v>67</v>
      </c>
      <c r="K56" s="264"/>
      <c r="L56" s="264"/>
      <c r="M56" s="102"/>
      <c r="N56" s="101"/>
      <c r="R56" s="262"/>
      <c r="S56" s="262"/>
      <c r="T56" s="262"/>
      <c r="V56" s="262"/>
      <c r="W56" s="262"/>
      <c r="X56" s="262"/>
    </row>
    <row r="57" spans="1:24" hidden="1">
      <c r="C57" s="31"/>
      <c r="D57" s="35" t="s">
        <v>15</v>
      </c>
      <c r="F57" s="98" t="s">
        <v>66</v>
      </c>
      <c r="H57" s="99" t="s">
        <v>65</v>
      </c>
      <c r="I57" s="100"/>
      <c r="J57" s="99" t="s">
        <v>66</v>
      </c>
      <c r="L57" s="99" t="s">
        <v>65</v>
      </c>
      <c r="N57" s="98" t="s">
        <v>64</v>
      </c>
      <c r="R57" s="98" t="s">
        <v>63</v>
      </c>
      <c r="T57" s="98" t="s">
        <v>62</v>
      </c>
      <c r="V57" s="98" t="s">
        <v>63</v>
      </c>
      <c r="X57" s="98" t="s">
        <v>62</v>
      </c>
    </row>
    <row r="58" spans="1:24" ht="24" hidden="1" customHeight="1">
      <c r="C58" s="31"/>
      <c r="F58" s="96"/>
      <c r="H58" s="97"/>
      <c r="I58" s="97"/>
      <c r="J58" s="97"/>
      <c r="K58" s="10"/>
      <c r="L58" s="97"/>
      <c r="N58" s="96"/>
      <c r="R58" s="96"/>
      <c r="T58" s="96"/>
      <c r="V58" s="96"/>
      <c r="X58" s="96"/>
    </row>
    <row r="59" spans="1:24" ht="24" hidden="1" customHeight="1">
      <c r="A59" s="84" t="s">
        <v>61</v>
      </c>
      <c r="B59" s="84"/>
      <c r="C59" s="84"/>
      <c r="X59" s="74"/>
    </row>
    <row r="60" spans="1:24" hidden="1">
      <c r="A60" s="84"/>
      <c r="B60" s="84" t="s">
        <v>60</v>
      </c>
      <c r="C60" s="84"/>
      <c r="F60" s="37"/>
      <c r="G60" s="37"/>
      <c r="H60" s="78"/>
      <c r="I60" s="78"/>
      <c r="J60" s="78"/>
      <c r="K60" s="78"/>
      <c r="L60" s="78"/>
      <c r="M60" s="37"/>
      <c r="N60" s="37"/>
      <c r="P60" s="38"/>
      <c r="R60" s="37"/>
      <c r="S60" s="37"/>
      <c r="T60" s="37"/>
      <c r="U60" s="37"/>
      <c r="V60" s="37"/>
      <c r="W60" s="37"/>
      <c r="X60" s="37"/>
    </row>
    <row r="61" spans="1:24" hidden="1">
      <c r="A61" s="84"/>
      <c r="B61" s="84" t="s">
        <v>58</v>
      </c>
      <c r="C61" s="84"/>
      <c r="F61" s="37"/>
      <c r="G61" s="37"/>
      <c r="H61" s="78"/>
      <c r="I61" s="78"/>
      <c r="J61" s="78"/>
      <c r="K61" s="78"/>
      <c r="L61" s="78"/>
      <c r="M61" s="37"/>
      <c r="N61" s="37"/>
      <c r="P61" s="38"/>
      <c r="R61" s="37"/>
      <c r="S61" s="37"/>
      <c r="T61" s="37"/>
      <c r="U61" s="37"/>
      <c r="V61" s="37"/>
      <c r="W61" s="37"/>
      <c r="X61" s="37"/>
    </row>
    <row r="62" spans="1:24" hidden="1">
      <c r="A62" s="84"/>
      <c r="B62" s="84"/>
      <c r="C62" s="84" t="s">
        <v>59</v>
      </c>
      <c r="F62" s="37"/>
      <c r="G62" s="37"/>
      <c r="H62" s="78"/>
      <c r="I62" s="78"/>
      <c r="J62" s="78"/>
      <c r="K62" s="78"/>
      <c r="L62" s="78"/>
      <c r="M62" s="37"/>
      <c r="N62" s="37"/>
      <c r="P62" s="38"/>
      <c r="R62" s="37"/>
      <c r="S62" s="37"/>
      <c r="T62" s="37"/>
      <c r="U62" s="37"/>
      <c r="V62" s="37"/>
      <c r="W62" s="37"/>
      <c r="X62" s="37"/>
    </row>
    <row r="63" spans="1:24" hidden="1">
      <c r="A63" s="84"/>
      <c r="B63" s="84" t="s">
        <v>58</v>
      </c>
      <c r="C63" s="84"/>
      <c r="F63" s="37"/>
      <c r="G63" s="37"/>
      <c r="H63" s="78"/>
      <c r="I63" s="78"/>
      <c r="J63" s="78"/>
      <c r="K63" s="78"/>
      <c r="L63" s="78"/>
      <c r="M63" s="37"/>
      <c r="N63" s="37"/>
      <c r="O63" s="37"/>
      <c r="P63" s="37"/>
      <c r="R63" s="37"/>
      <c r="S63" s="37"/>
      <c r="T63" s="37"/>
      <c r="U63" s="37"/>
      <c r="V63" s="37"/>
      <c r="W63" s="37"/>
      <c r="X63" s="37"/>
    </row>
    <row r="64" spans="1:24" hidden="1">
      <c r="A64" s="84"/>
      <c r="B64" s="84"/>
      <c r="C64" s="84" t="s">
        <v>57</v>
      </c>
      <c r="F64" s="92"/>
      <c r="G64" s="37"/>
      <c r="H64" s="93"/>
      <c r="I64" s="78"/>
      <c r="J64" s="93"/>
      <c r="K64" s="78"/>
      <c r="L64" s="93"/>
      <c r="M64" s="37"/>
      <c r="N64" s="92"/>
      <c r="O64" s="37"/>
      <c r="P64" s="37"/>
      <c r="R64" s="92"/>
      <c r="S64" s="37"/>
      <c r="T64" s="92"/>
      <c r="U64" s="37"/>
      <c r="V64" s="92"/>
      <c r="W64" s="37"/>
      <c r="X64" s="92"/>
    </row>
    <row r="65" spans="1:25" hidden="1">
      <c r="A65" s="84" t="s">
        <v>56</v>
      </c>
      <c r="B65" s="84"/>
      <c r="C65" s="84"/>
      <c r="F65" s="90"/>
      <c r="G65" s="37"/>
      <c r="H65" s="89"/>
      <c r="I65" s="78"/>
      <c r="J65" s="89"/>
      <c r="K65" s="78"/>
      <c r="L65" s="89"/>
      <c r="M65" s="37"/>
      <c r="N65" s="37"/>
      <c r="O65" s="37"/>
      <c r="P65" s="37"/>
      <c r="Y65" s="95"/>
    </row>
    <row r="66" spans="1:25" hidden="1">
      <c r="A66" s="84"/>
      <c r="B66" s="84" t="s">
        <v>55</v>
      </c>
      <c r="C66" s="84"/>
      <c r="F66" s="37"/>
      <c r="G66" s="37"/>
      <c r="H66" s="78"/>
      <c r="I66" s="78"/>
      <c r="J66" s="78"/>
      <c r="K66" s="78"/>
      <c r="L66" s="78"/>
      <c r="M66" s="37"/>
      <c r="N66" s="37"/>
      <c r="O66" s="37"/>
      <c r="P66" s="37"/>
      <c r="R66" s="37"/>
      <c r="S66" s="37"/>
      <c r="T66" s="37"/>
      <c r="U66" s="37"/>
      <c r="V66" s="37"/>
      <c r="W66" s="37"/>
      <c r="X66" s="94"/>
    </row>
    <row r="67" spans="1:25" hidden="1">
      <c r="A67" s="84"/>
      <c r="B67" s="84" t="s">
        <v>54</v>
      </c>
      <c r="C67" s="84"/>
      <c r="F67" s="37"/>
      <c r="G67" s="37"/>
      <c r="H67" s="78"/>
      <c r="I67" s="78"/>
      <c r="J67" s="78"/>
      <c r="K67" s="78"/>
      <c r="L67" s="78"/>
      <c r="M67" s="37"/>
      <c r="N67" s="37"/>
      <c r="O67" s="37"/>
      <c r="P67" s="37"/>
      <c r="R67" s="37"/>
      <c r="S67" s="37"/>
      <c r="T67" s="37"/>
      <c r="U67" s="37"/>
      <c r="V67" s="37"/>
      <c r="W67" s="37"/>
      <c r="X67" s="94"/>
    </row>
    <row r="68" spans="1:25" hidden="1">
      <c r="A68" s="84"/>
      <c r="B68" s="84" t="s">
        <v>53</v>
      </c>
      <c r="C68" s="84"/>
      <c r="F68" s="37"/>
      <c r="G68" s="37"/>
      <c r="H68" s="78"/>
      <c r="I68" s="78"/>
      <c r="J68" s="78"/>
      <c r="K68" s="78"/>
      <c r="L68" s="78"/>
      <c r="M68" s="37"/>
      <c r="N68" s="37"/>
      <c r="O68" s="37"/>
      <c r="P68" s="37"/>
      <c r="R68" s="37"/>
      <c r="S68" s="37"/>
      <c r="T68" s="37"/>
      <c r="U68" s="37"/>
      <c r="V68" s="37"/>
      <c r="W68" s="37"/>
      <c r="X68" s="94"/>
    </row>
    <row r="69" spans="1:25" hidden="1">
      <c r="B69" s="84" t="s">
        <v>52</v>
      </c>
      <c r="C69" s="84"/>
      <c r="F69" s="37"/>
      <c r="G69" s="37"/>
      <c r="H69" s="78"/>
      <c r="I69" s="78"/>
      <c r="J69" s="78"/>
      <c r="K69" s="78"/>
      <c r="L69" s="78"/>
      <c r="M69" s="37"/>
      <c r="N69" s="91"/>
      <c r="O69" s="37"/>
      <c r="P69" s="37"/>
      <c r="R69" s="91"/>
      <c r="S69" s="37"/>
      <c r="T69" s="91"/>
      <c r="U69" s="37"/>
      <c r="V69" s="91"/>
      <c r="W69" s="37"/>
      <c r="X69" s="91"/>
    </row>
    <row r="70" spans="1:25" hidden="1">
      <c r="A70" s="84"/>
      <c r="B70" s="84"/>
      <c r="C70" s="84" t="s">
        <v>51</v>
      </c>
      <c r="F70" s="92"/>
      <c r="G70" s="37"/>
      <c r="H70" s="93"/>
      <c r="I70" s="78"/>
      <c r="J70" s="93"/>
      <c r="K70" s="78"/>
      <c r="L70" s="93"/>
      <c r="M70" s="37"/>
      <c r="N70" s="92"/>
      <c r="O70" s="37"/>
      <c r="P70" s="37"/>
      <c r="R70" s="92"/>
      <c r="S70" s="37"/>
      <c r="T70" s="92"/>
      <c r="U70" s="37"/>
      <c r="V70" s="92"/>
      <c r="W70" s="37"/>
      <c r="X70" s="92"/>
    </row>
    <row r="71" spans="1:25" hidden="1">
      <c r="A71" s="84" t="s">
        <v>50</v>
      </c>
      <c r="B71" s="84"/>
      <c r="C71" s="84"/>
      <c r="F71" s="74"/>
      <c r="G71" s="37"/>
      <c r="H71" s="75"/>
      <c r="I71" s="78"/>
      <c r="J71" s="75"/>
      <c r="K71" s="78"/>
      <c r="M71" s="37"/>
      <c r="N71" s="37"/>
      <c r="O71" s="37"/>
      <c r="P71" s="37"/>
      <c r="R71" s="74"/>
      <c r="S71" s="37"/>
      <c r="T71" s="74"/>
      <c r="U71" s="37"/>
      <c r="V71" s="74"/>
      <c r="W71" s="37"/>
      <c r="X71" s="74"/>
    </row>
    <row r="72" spans="1:25" hidden="1">
      <c r="A72" s="1" t="s">
        <v>49</v>
      </c>
      <c r="B72" s="84"/>
      <c r="C72" s="84"/>
      <c r="D72" s="4">
        <v>22</v>
      </c>
      <c r="F72" s="37"/>
      <c r="G72" s="37"/>
      <c r="H72" s="78"/>
      <c r="I72" s="78"/>
      <c r="J72" s="78"/>
      <c r="K72" s="78"/>
      <c r="L72" s="78"/>
      <c r="M72" s="37"/>
      <c r="N72" s="91"/>
      <c r="O72" s="37"/>
      <c r="P72" s="37"/>
      <c r="R72" s="91"/>
      <c r="S72" s="37"/>
      <c r="T72" s="74"/>
      <c r="U72" s="37"/>
      <c r="V72" s="74"/>
      <c r="W72" s="37"/>
      <c r="X72" s="74"/>
    </row>
    <row r="73" spans="1:25" ht="20.5" hidden="1" thickBot="1">
      <c r="A73" s="84" t="s">
        <v>48</v>
      </c>
      <c r="B73" s="84"/>
      <c r="C73" s="84"/>
      <c r="F73" s="87"/>
      <c r="G73" s="37"/>
      <c r="H73" s="86"/>
      <c r="I73" s="78"/>
      <c r="J73" s="86"/>
      <c r="K73" s="78"/>
      <c r="L73" s="86"/>
      <c r="M73" s="37"/>
      <c r="N73" s="87"/>
      <c r="O73" s="37"/>
      <c r="P73" s="37"/>
      <c r="R73" s="87"/>
      <c r="S73" s="37"/>
      <c r="T73" s="87"/>
      <c r="U73" s="37"/>
      <c r="V73" s="87"/>
      <c r="W73" s="37"/>
      <c r="X73" s="87"/>
    </row>
    <row r="74" spans="1:25" hidden="1">
      <c r="A74" s="84"/>
      <c r="B74" s="84"/>
      <c r="C74" s="84"/>
      <c r="F74" s="90"/>
      <c r="G74" s="37"/>
      <c r="H74" s="89"/>
      <c r="I74" s="78"/>
      <c r="J74" s="89"/>
      <c r="K74" s="78"/>
      <c r="L74" s="89"/>
      <c r="M74" s="37"/>
      <c r="N74" s="37"/>
      <c r="O74" s="37"/>
      <c r="P74" s="37"/>
      <c r="R74" s="74"/>
      <c r="T74" s="88"/>
      <c r="V74" s="74"/>
      <c r="X74" s="88"/>
    </row>
    <row r="75" spans="1:25" hidden="1">
      <c r="A75" s="85" t="s">
        <v>47</v>
      </c>
      <c r="B75" s="85"/>
      <c r="C75" s="85"/>
      <c r="F75" s="37"/>
      <c r="G75" s="37"/>
      <c r="H75" s="75"/>
      <c r="I75" s="78"/>
      <c r="J75" s="75"/>
      <c r="K75" s="78"/>
      <c r="L75" s="78"/>
      <c r="M75" s="37"/>
      <c r="N75" s="37"/>
      <c r="O75" s="37"/>
      <c r="P75" s="37"/>
      <c r="R75" s="37"/>
      <c r="V75" s="37"/>
    </row>
    <row r="76" spans="1:25" hidden="1">
      <c r="A76" s="85"/>
      <c r="B76" s="85" t="s">
        <v>46</v>
      </c>
      <c r="C76" s="85"/>
      <c r="F76" s="37"/>
      <c r="G76" s="37"/>
      <c r="H76" s="75"/>
      <c r="I76" s="78"/>
      <c r="J76" s="75"/>
      <c r="K76" s="78"/>
      <c r="M76" s="37"/>
      <c r="N76" s="37"/>
      <c r="O76" s="37"/>
      <c r="P76" s="37"/>
      <c r="R76" s="74"/>
      <c r="V76" s="74"/>
    </row>
    <row r="77" spans="1:25" hidden="1">
      <c r="A77" s="85"/>
      <c r="B77" s="9" t="s">
        <v>45</v>
      </c>
      <c r="C77" s="9"/>
      <c r="F77" s="37"/>
      <c r="G77" s="37"/>
      <c r="H77" s="78"/>
      <c r="I77" s="78"/>
      <c r="J77" s="78"/>
      <c r="K77" s="78"/>
      <c r="L77" s="78"/>
      <c r="M77" s="37"/>
      <c r="N77" s="37"/>
      <c r="O77" s="37"/>
      <c r="P77" s="37"/>
    </row>
    <row r="78" spans="1:25" ht="20.5" hidden="1" thickBot="1">
      <c r="A78" s="84"/>
      <c r="B78" s="84"/>
      <c r="C78" s="84"/>
      <c r="F78" s="87"/>
      <c r="G78" s="37"/>
      <c r="H78" s="86"/>
      <c r="I78" s="78"/>
      <c r="J78" s="86"/>
      <c r="K78" s="78"/>
      <c r="L78" s="86"/>
      <c r="M78" s="37"/>
      <c r="N78" s="37"/>
      <c r="O78" s="37"/>
      <c r="P78" s="37"/>
    </row>
    <row r="79" spans="1:25" hidden="1">
      <c r="A79" s="84"/>
      <c r="B79" s="84"/>
      <c r="C79" s="84"/>
      <c r="F79" s="37"/>
      <c r="G79" s="37"/>
      <c r="H79" s="78"/>
      <c r="I79" s="78"/>
      <c r="J79" s="78"/>
      <c r="K79" s="78"/>
      <c r="L79" s="78"/>
      <c r="M79" s="37"/>
      <c r="N79" s="37"/>
      <c r="O79" s="37"/>
      <c r="P79" s="37"/>
    </row>
    <row r="80" spans="1:25" hidden="1">
      <c r="A80" s="84" t="s">
        <v>44</v>
      </c>
      <c r="B80" s="84"/>
      <c r="C80" s="84"/>
      <c r="F80" s="74" t="e">
        <f>+F73/F81</f>
        <v>#DIV/0!</v>
      </c>
      <c r="G80" s="74"/>
      <c r="H80" s="75" t="e">
        <f>+H73/H81</f>
        <v>#DIV/0!</v>
      </c>
      <c r="I80" s="75"/>
      <c r="J80" s="75" t="e">
        <f>+J73/J81</f>
        <v>#DIV/0!</v>
      </c>
      <c r="K80" s="75"/>
      <c r="L80" s="75" t="e">
        <f>+L73/L81</f>
        <v>#DIV/0!</v>
      </c>
      <c r="M80" s="74"/>
      <c r="N80" s="74">
        <f>+N73/N81</f>
        <v>0</v>
      </c>
      <c r="O80" s="37"/>
      <c r="P80" s="37"/>
    </row>
    <row r="81" spans="1:16" hidden="1">
      <c r="A81" s="85" t="s">
        <v>43</v>
      </c>
      <c r="B81" s="84"/>
      <c r="C81" s="84"/>
      <c r="F81" s="83"/>
      <c r="G81" s="74"/>
      <c r="H81" s="82"/>
      <c r="I81" s="75"/>
      <c r="J81" s="82"/>
      <c r="K81" s="75"/>
      <c r="L81" s="82"/>
      <c r="M81" s="74"/>
      <c r="N81" s="81">
        <v>50000</v>
      </c>
      <c r="O81" s="37"/>
      <c r="P81" s="37"/>
    </row>
    <row r="82" spans="1:16" hidden="1">
      <c r="A82" s="80"/>
      <c r="B82" s="80"/>
      <c r="C82" s="79"/>
      <c r="F82" s="37"/>
      <c r="G82" s="37"/>
      <c r="H82" s="78"/>
      <c r="I82" s="78"/>
      <c r="J82" s="78"/>
      <c r="K82" s="78"/>
      <c r="L82" s="78"/>
      <c r="M82" s="37"/>
      <c r="N82" s="37"/>
      <c r="O82" s="37"/>
      <c r="P82" s="37"/>
    </row>
    <row r="83" spans="1:16" hidden="1">
      <c r="A83" s="10" t="s">
        <v>42</v>
      </c>
      <c r="D83" s="1"/>
      <c r="F83" s="37"/>
      <c r="G83" s="37"/>
      <c r="H83" s="78"/>
      <c r="I83" s="78"/>
      <c r="J83" s="78"/>
      <c r="K83" s="78"/>
      <c r="L83" s="78"/>
      <c r="M83" s="37"/>
      <c r="N83" s="37"/>
    </row>
    <row r="84" spans="1:16" hidden="1">
      <c r="A84" s="10"/>
      <c r="D84" s="1"/>
      <c r="F84" s="37"/>
      <c r="G84" s="37"/>
      <c r="H84" s="78"/>
      <c r="I84" s="78"/>
      <c r="J84" s="78"/>
      <c r="K84" s="78"/>
      <c r="L84" s="78"/>
      <c r="M84" s="37"/>
      <c r="N84" s="37"/>
    </row>
    <row r="85" spans="1:16" hidden="1">
      <c r="A85" s="10"/>
      <c r="D85" s="1"/>
      <c r="F85" s="37"/>
      <c r="G85" s="37"/>
      <c r="H85" s="78"/>
      <c r="I85" s="78"/>
      <c r="J85" s="78"/>
      <c r="K85" s="78"/>
      <c r="L85" s="78"/>
      <c r="M85" s="37"/>
      <c r="N85" s="37"/>
    </row>
    <row r="86" spans="1:16" hidden="1">
      <c r="A86" s="10"/>
      <c r="D86" s="1"/>
      <c r="F86" s="37"/>
      <c r="G86" s="37"/>
      <c r="H86" s="78"/>
      <c r="I86" s="78"/>
      <c r="J86" s="78"/>
      <c r="K86" s="78"/>
      <c r="L86" s="78"/>
      <c r="M86" s="37"/>
      <c r="N86" s="37"/>
    </row>
    <row r="87" spans="1:16" hidden="1">
      <c r="A87" s="10"/>
      <c r="D87" s="1"/>
      <c r="F87" s="37"/>
      <c r="G87" s="37"/>
      <c r="H87" s="78"/>
      <c r="I87" s="78"/>
      <c r="J87" s="78"/>
      <c r="K87" s="78"/>
      <c r="L87" s="78"/>
      <c r="M87" s="37"/>
      <c r="N87" s="37"/>
    </row>
    <row r="88" spans="1:16" hidden="1">
      <c r="A88" s="10"/>
      <c r="D88" s="1"/>
      <c r="F88" s="37"/>
      <c r="G88" s="37"/>
      <c r="H88" s="78"/>
      <c r="I88" s="78"/>
      <c r="J88" s="78"/>
      <c r="K88" s="78"/>
      <c r="L88" s="78"/>
      <c r="M88" s="37"/>
      <c r="N88" s="37"/>
    </row>
    <row r="89" spans="1:16" hidden="1">
      <c r="A89" s="9" t="s">
        <v>3</v>
      </c>
      <c r="B89" s="9"/>
      <c r="C89" s="9"/>
      <c r="D89" s="9"/>
      <c r="E89" s="9"/>
      <c r="F89" s="9"/>
      <c r="G89" s="9"/>
      <c r="H89" s="1" t="s">
        <v>3</v>
      </c>
      <c r="I89" s="9"/>
      <c r="J89" s="9"/>
      <c r="L89" s="9"/>
      <c r="M89" s="9"/>
      <c r="N89" s="9"/>
    </row>
    <row r="90" spans="1:16" hidden="1">
      <c r="A90" s="9" t="s">
        <v>2</v>
      </c>
      <c r="B90" s="9"/>
      <c r="C90" s="9"/>
      <c r="D90" s="9"/>
      <c r="E90" s="9"/>
      <c r="F90" s="9"/>
      <c r="G90" s="9"/>
      <c r="I90" s="9"/>
      <c r="J90" s="9"/>
      <c r="L90" s="9"/>
      <c r="M90" s="9"/>
      <c r="N90" s="9"/>
    </row>
    <row r="91" spans="1:16" hidden="1">
      <c r="A91" s="9"/>
      <c r="B91" s="9"/>
      <c r="C91" s="9"/>
      <c r="D91" s="9"/>
      <c r="E91" s="9"/>
      <c r="F91" s="9"/>
      <c r="G91" s="9"/>
      <c r="I91" s="9"/>
      <c r="J91" s="9"/>
      <c r="L91" s="9"/>
      <c r="M91" s="9"/>
      <c r="N91" s="9"/>
    </row>
    <row r="92" spans="1:16" hidden="1">
      <c r="A92" s="265" t="s">
        <v>41</v>
      </c>
      <c r="B92" s="265"/>
      <c r="C92" s="265"/>
      <c r="D92" s="265"/>
      <c r="E92" s="265"/>
      <c r="F92" s="265"/>
      <c r="G92" s="265"/>
      <c r="H92" s="265"/>
      <c r="I92" s="265"/>
      <c r="J92" s="265"/>
      <c r="K92" s="265"/>
      <c r="L92" s="265"/>
      <c r="M92" s="76"/>
      <c r="N92" s="76"/>
    </row>
    <row r="93" spans="1:16" hidden="1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6"/>
      <c r="N93" s="76"/>
    </row>
    <row r="94" spans="1:16" hidden="1">
      <c r="A94" s="9"/>
      <c r="B94" s="9"/>
      <c r="C94" s="9"/>
      <c r="D94" s="9"/>
      <c r="E94" s="9"/>
      <c r="F94" s="9"/>
      <c r="G94" s="9"/>
      <c r="I94" s="9"/>
      <c r="J94" s="9"/>
      <c r="L94" s="9"/>
      <c r="M94" s="9"/>
      <c r="N94" s="9"/>
    </row>
    <row r="95" spans="1:16" hidden="1"/>
  </sheetData>
  <mergeCells count="20">
    <mergeCell ref="A92:L92"/>
    <mergeCell ref="F7:H7"/>
    <mergeCell ref="A51:N51"/>
    <mergeCell ref="A52:N52"/>
    <mergeCell ref="A53:N53"/>
    <mergeCell ref="F54:N54"/>
    <mergeCell ref="A48:L48"/>
    <mergeCell ref="F55:H55"/>
    <mergeCell ref="J55:N55"/>
    <mergeCell ref="F56:H56"/>
    <mergeCell ref="F6:L6"/>
    <mergeCell ref="J1:L1"/>
    <mergeCell ref="R56:T56"/>
    <mergeCell ref="V56:X56"/>
    <mergeCell ref="J49:L49"/>
    <mergeCell ref="A3:L3"/>
    <mergeCell ref="A4:L4"/>
    <mergeCell ref="A5:L5"/>
    <mergeCell ref="J56:L56"/>
    <mergeCell ref="J7:L7"/>
  </mergeCells>
  <pageMargins left="0.51181102362204722" right="0" top="0.74803149606299213" bottom="0" header="0.51181102362204722" footer="0"/>
  <pageSetup paperSize="9" scale="83" orientation="portrait" r:id="rId1"/>
  <colBreaks count="1" manualBreakCount="1">
    <brk id="13" max="9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839D3-3BAA-4594-8A34-E9F08626C35F}">
  <sheetPr>
    <tabColor rgb="FFFFFF00"/>
  </sheetPr>
  <dimension ref="A1:AH94"/>
  <sheetViews>
    <sheetView view="pageBreakPreview" zoomScaleNormal="80" zoomScaleSheetLayoutView="100" workbookViewId="0">
      <selection activeCell="AC48" sqref="AC48"/>
    </sheetView>
  </sheetViews>
  <sheetFormatPr defaultColWidth="8.3984375" defaultRowHeight="20"/>
  <cols>
    <col min="1" max="1" width="3.296875" style="79" customWidth="1"/>
    <col min="2" max="2" width="4" style="79" customWidth="1"/>
    <col min="3" max="3" width="2.3984375" style="79" customWidth="1"/>
    <col min="4" max="4" width="3.69921875" style="79" customWidth="1"/>
    <col min="5" max="5" width="9.296875" style="79" customWidth="1"/>
    <col min="6" max="6" width="15.09765625" style="79" customWidth="1"/>
    <col min="7" max="7" width="7.09765625" style="79" hidden="1" customWidth="1"/>
    <col min="8" max="8" width="0.796875" style="79" customWidth="1"/>
    <col min="9" max="9" width="14.69921875" style="129" customWidth="1"/>
    <col min="10" max="10" width="0.796875" style="79" customWidth="1"/>
    <col min="11" max="11" width="14.296875" style="79" customWidth="1"/>
    <col min="12" max="12" width="0.796875" style="79" hidden="1" customWidth="1"/>
    <col min="13" max="13" width="16" style="79" hidden="1" customWidth="1"/>
    <col min="14" max="14" width="0.796875" style="79" customWidth="1"/>
    <col min="15" max="15" width="11.69921875" style="79" hidden="1" customWidth="1"/>
    <col min="16" max="16" width="0.796875" style="79" hidden="1" customWidth="1"/>
    <col min="17" max="17" width="14.3984375" style="79" customWidth="1"/>
    <col min="18" max="18" width="1" style="128" customWidth="1"/>
    <col min="19" max="19" width="14.5" style="127" customWidth="1"/>
    <col min="20" max="20" width="1" style="128" hidden="1" customWidth="1"/>
    <col min="21" max="21" width="16" style="127" hidden="1" customWidth="1"/>
    <col min="22" max="22" width="0.796875" style="127" hidden="1" customWidth="1"/>
    <col min="23" max="23" width="11.09765625" style="127" hidden="1" customWidth="1"/>
    <col min="24" max="24" width="4" style="79" customWidth="1"/>
    <col min="25" max="25" width="4.796875" style="79" bestFit="1" customWidth="1"/>
    <col min="26" max="26" width="14.09765625" style="79" bestFit="1" customWidth="1"/>
    <col min="27" max="27" width="2.796875" style="79" bestFit="1" customWidth="1"/>
    <col min="28" max="28" width="17.09765625" style="126" customWidth="1"/>
    <col min="29" max="29" width="16" style="79" customWidth="1"/>
    <col min="30" max="16384" width="8.3984375" style="79"/>
  </cols>
  <sheetData>
    <row r="1" spans="1:34">
      <c r="Q1" s="267" t="s">
        <v>196</v>
      </c>
      <c r="R1" s="267"/>
      <c r="S1" s="267"/>
      <c r="T1" s="267"/>
      <c r="U1" s="267"/>
    </row>
    <row r="2" spans="1:34">
      <c r="Q2" s="166"/>
      <c r="R2" s="166"/>
      <c r="S2" s="166"/>
      <c r="T2" s="166"/>
      <c r="U2" s="166"/>
    </row>
    <row r="3" spans="1:34">
      <c r="A3" s="272" t="str">
        <f>'conso PL'!A3:N3</f>
        <v>PLANET COMMUNICATIONS ASIA PUBLIC COMPANY LIMITED AND ITS SUBSIDIARIES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</row>
    <row r="4" spans="1:34">
      <c r="A4" s="272" t="s">
        <v>245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</row>
    <row r="5" spans="1:34">
      <c r="A5" s="272" t="s">
        <v>195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</row>
    <row r="6" spans="1:34" ht="18.75" customHeight="1">
      <c r="A6" s="128"/>
      <c r="B6" s="128"/>
      <c r="C6" s="128"/>
      <c r="D6" s="128"/>
      <c r="E6" s="128"/>
      <c r="F6" s="128"/>
      <c r="G6" s="128"/>
      <c r="H6" s="128"/>
      <c r="I6" s="269" t="s">
        <v>158</v>
      </c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163"/>
      <c r="W6" s="163"/>
    </row>
    <row r="7" spans="1:34" ht="18.75" customHeight="1">
      <c r="A7" s="128"/>
      <c r="B7" s="128"/>
      <c r="C7" s="128"/>
      <c r="D7" s="128"/>
      <c r="E7" s="128"/>
      <c r="F7" s="128"/>
      <c r="G7" s="128"/>
      <c r="H7" s="128"/>
      <c r="I7" s="270" t="s">
        <v>119</v>
      </c>
      <c r="J7" s="270"/>
      <c r="K7" s="270"/>
      <c r="L7" s="270"/>
      <c r="M7" s="270"/>
      <c r="O7" s="158"/>
      <c r="P7" s="128"/>
      <c r="Q7" s="271" t="s">
        <v>120</v>
      </c>
      <c r="R7" s="271"/>
      <c r="S7" s="271"/>
      <c r="T7" s="271"/>
      <c r="U7" s="271"/>
      <c r="V7" s="165"/>
      <c r="W7" s="165"/>
      <c r="AC7" s="155"/>
      <c r="AD7" s="155"/>
      <c r="AE7" s="155"/>
      <c r="AF7" s="152"/>
      <c r="AG7" s="153"/>
      <c r="AH7" s="152"/>
    </row>
    <row r="8" spans="1:34" ht="18.75" hidden="1" customHeight="1">
      <c r="A8" s="128"/>
      <c r="B8" s="128"/>
      <c r="C8" s="128"/>
      <c r="D8" s="128"/>
      <c r="E8" s="128"/>
      <c r="F8" s="128"/>
      <c r="G8" s="128"/>
      <c r="H8" s="128"/>
      <c r="I8" s="268" t="s">
        <v>98</v>
      </c>
      <c r="J8" s="268"/>
      <c r="K8" s="268"/>
      <c r="L8" s="268"/>
      <c r="M8" s="268"/>
      <c r="N8" s="128"/>
      <c r="O8" s="157"/>
      <c r="P8" s="128"/>
      <c r="Q8" s="268" t="s">
        <v>98</v>
      </c>
      <c r="R8" s="268"/>
      <c r="S8" s="268"/>
      <c r="T8" s="268"/>
      <c r="U8" s="268"/>
      <c r="V8" s="164"/>
      <c r="W8" s="163"/>
      <c r="AC8" s="9"/>
      <c r="AF8" s="128"/>
      <c r="AH8" s="128"/>
    </row>
    <row r="9" spans="1:34" ht="18.75" customHeight="1">
      <c r="A9" s="128"/>
      <c r="B9" s="128"/>
      <c r="C9" s="128"/>
      <c r="D9" s="128"/>
      <c r="E9" s="128"/>
      <c r="F9" s="128"/>
      <c r="G9" s="157" t="s">
        <v>15</v>
      </c>
      <c r="H9" s="128"/>
      <c r="I9" s="197" t="s">
        <v>224</v>
      </c>
      <c r="J9" s="1"/>
      <c r="K9" s="197" t="s">
        <v>225</v>
      </c>
      <c r="L9" s="153"/>
      <c r="M9" s="98" t="s">
        <v>64</v>
      </c>
      <c r="N9" s="155"/>
      <c r="O9" s="156" t="s">
        <v>90</v>
      </c>
      <c r="P9" s="155"/>
      <c r="Q9" s="197" t="s">
        <v>224</v>
      </c>
      <c r="R9" s="1"/>
      <c r="S9" s="197" t="s">
        <v>225</v>
      </c>
      <c r="T9" s="153"/>
      <c r="U9" s="98" t="s">
        <v>64</v>
      </c>
      <c r="V9" s="155"/>
      <c r="W9" s="156" t="s">
        <v>90</v>
      </c>
    </row>
    <row r="10" spans="1:34" ht="18.75" customHeight="1">
      <c r="A10" s="128"/>
      <c r="B10" s="128"/>
      <c r="C10" s="128"/>
      <c r="D10" s="128"/>
      <c r="E10" s="128"/>
      <c r="F10" s="128"/>
      <c r="G10" s="128"/>
      <c r="H10" s="128"/>
      <c r="I10" s="96"/>
      <c r="J10" s="153"/>
      <c r="K10" s="150"/>
      <c r="L10" s="150"/>
      <c r="M10" s="150"/>
      <c r="N10" s="152"/>
      <c r="O10" s="152"/>
      <c r="P10" s="152"/>
      <c r="Q10" s="150"/>
      <c r="R10" s="150"/>
      <c r="S10" s="150"/>
      <c r="T10" s="153"/>
      <c r="U10" s="96"/>
      <c r="V10" s="155"/>
      <c r="W10" s="155"/>
    </row>
    <row r="11" spans="1:34" ht="18.75" customHeight="1">
      <c r="A11" s="79" t="s">
        <v>246</v>
      </c>
      <c r="G11" s="135"/>
      <c r="H11" s="135"/>
      <c r="I11" s="139">
        <f>'conso PL'!F30</f>
        <v>-15064</v>
      </c>
      <c r="J11" s="9"/>
      <c r="K11" s="139">
        <f>'conso PL'!H30</f>
        <v>1920</v>
      </c>
      <c r="L11" s="9"/>
      <c r="M11" s="139" t="e">
        <f>+'conso PL'!#REF!</f>
        <v>#REF!</v>
      </c>
      <c r="N11" s="133"/>
      <c r="O11" s="131">
        <v>1117741</v>
      </c>
      <c r="P11" s="131"/>
      <c r="Q11" s="139">
        <f>'conso PL'!J30</f>
        <v>-11721</v>
      </c>
      <c r="R11" s="131"/>
      <c r="S11" s="139">
        <f>'conso PL'!L30</f>
        <v>3674</v>
      </c>
      <c r="T11" s="131"/>
      <c r="U11" s="139">
        <f>+'conso PL'!N30</f>
        <v>14804282.780000005</v>
      </c>
      <c r="V11" s="131"/>
      <c r="W11" s="131">
        <v>-58170</v>
      </c>
    </row>
    <row r="12" spans="1:34" ht="18.75" customHeight="1">
      <c r="G12" s="135"/>
      <c r="H12" s="135"/>
      <c r="I12" s="139"/>
      <c r="J12" s="9"/>
      <c r="K12" s="96"/>
      <c r="L12" s="96"/>
      <c r="M12" s="96"/>
      <c r="N12" s="1"/>
      <c r="O12" s="96" t="s">
        <v>97</v>
      </c>
      <c r="P12" s="131"/>
      <c r="Q12" s="139"/>
      <c r="R12" s="131"/>
      <c r="S12" s="139"/>
      <c r="T12" s="131"/>
      <c r="U12" s="139"/>
      <c r="V12" s="131"/>
      <c r="W12" s="131"/>
    </row>
    <row r="13" spans="1:34" ht="18.75" hidden="1" customHeight="1">
      <c r="A13" s="79" t="s">
        <v>88</v>
      </c>
      <c r="G13" s="135"/>
      <c r="H13" s="135"/>
      <c r="I13" s="139"/>
      <c r="J13" s="9"/>
      <c r="K13" s="139"/>
      <c r="L13" s="9"/>
      <c r="M13" s="139"/>
      <c r="N13" s="133"/>
      <c r="O13" s="131"/>
      <c r="P13" s="131"/>
      <c r="Q13" s="139"/>
      <c r="R13" s="131"/>
      <c r="S13" s="139"/>
      <c r="T13" s="131"/>
      <c r="U13" s="139">
        <v>0</v>
      </c>
      <c r="V13" s="131"/>
      <c r="W13" s="131"/>
    </row>
    <row r="14" spans="1:34" ht="18.75" hidden="1" customHeight="1">
      <c r="A14" s="149" t="s">
        <v>87</v>
      </c>
      <c r="B14" s="9"/>
      <c r="C14" s="9"/>
      <c r="G14" s="135"/>
      <c r="H14" s="135"/>
      <c r="I14" s="139"/>
      <c r="J14" s="9"/>
      <c r="K14" s="139"/>
      <c r="L14" s="9"/>
      <c r="M14" s="139"/>
      <c r="N14" s="133"/>
      <c r="O14" s="131"/>
      <c r="P14" s="131"/>
      <c r="Q14" s="139"/>
      <c r="R14" s="131"/>
      <c r="S14" s="139"/>
      <c r="T14" s="131"/>
      <c r="U14" s="139"/>
      <c r="V14" s="131"/>
      <c r="W14" s="131"/>
    </row>
    <row r="15" spans="1:34" ht="18.75" hidden="1" customHeight="1">
      <c r="B15" s="79" t="s">
        <v>86</v>
      </c>
      <c r="G15" s="135"/>
      <c r="H15" s="135"/>
      <c r="I15" s="139"/>
      <c r="J15" s="9"/>
      <c r="K15" s="139"/>
      <c r="L15" s="9"/>
      <c r="M15" s="139"/>
      <c r="N15" s="133"/>
      <c r="O15" s="131"/>
      <c r="P15" s="131"/>
      <c r="Q15" s="139"/>
      <c r="R15" s="131"/>
      <c r="S15" s="139"/>
      <c r="T15" s="131"/>
      <c r="U15" s="139"/>
      <c r="V15" s="131"/>
      <c r="W15" s="131"/>
    </row>
    <row r="16" spans="1:34" ht="24" hidden="1" customHeight="1">
      <c r="C16" s="76" t="s">
        <v>85</v>
      </c>
      <c r="G16" s="144">
        <v>21</v>
      </c>
      <c r="H16" s="147"/>
      <c r="I16" s="138">
        <f>-'[1]conso wp'!K67</f>
        <v>0</v>
      </c>
      <c r="J16" s="9"/>
      <c r="K16" s="142">
        <v>0</v>
      </c>
      <c r="L16" s="9"/>
      <c r="M16" s="142">
        <v>0</v>
      </c>
      <c r="N16" s="133"/>
      <c r="O16" s="146"/>
      <c r="P16" s="146"/>
      <c r="Q16" s="138">
        <f>-'[1]conso wp'!D67</f>
        <v>0</v>
      </c>
      <c r="R16" s="131"/>
      <c r="S16" s="142">
        <v>0</v>
      </c>
      <c r="T16" s="131"/>
      <c r="U16" s="145">
        <v>0</v>
      </c>
      <c r="V16" s="131"/>
      <c r="W16" s="162">
        <v>0</v>
      </c>
      <c r="Z16" s="161">
        <f>Q16*20%</f>
        <v>0</v>
      </c>
    </row>
    <row r="17" spans="1:29" ht="22.5" hidden="1" customHeight="1">
      <c r="C17" s="18" t="s">
        <v>96</v>
      </c>
      <c r="G17" s="144"/>
      <c r="H17" s="147"/>
      <c r="I17" s="138"/>
      <c r="J17" s="9"/>
      <c r="K17" s="142"/>
      <c r="L17" s="9"/>
      <c r="M17" s="142"/>
      <c r="N17" s="133"/>
      <c r="O17" s="146"/>
      <c r="P17" s="146"/>
      <c r="Q17" s="138"/>
      <c r="R17" s="131"/>
      <c r="S17" s="142"/>
      <c r="T17" s="131"/>
      <c r="U17" s="145"/>
      <c r="V17" s="131"/>
      <c r="W17" s="146"/>
      <c r="Z17" s="161"/>
    </row>
    <row r="18" spans="1:29" ht="19.5" hidden="1" customHeight="1">
      <c r="A18" s="9"/>
      <c r="D18" s="79" t="s">
        <v>95</v>
      </c>
      <c r="G18" s="144">
        <v>26</v>
      </c>
      <c r="H18" s="135"/>
      <c r="I18" s="141">
        <f>-'[1]conso wp'!K68</f>
        <v>0</v>
      </c>
      <c r="J18" s="9"/>
      <c r="K18" s="143">
        <v>0</v>
      </c>
      <c r="L18" s="9"/>
      <c r="M18" s="143">
        <v>0</v>
      </c>
      <c r="N18" s="133"/>
      <c r="O18" s="131"/>
      <c r="P18" s="131"/>
      <c r="Q18" s="141">
        <f>-'[1]conso wp'!D68</f>
        <v>0</v>
      </c>
      <c r="R18" s="131"/>
      <c r="S18" s="141">
        <v>0</v>
      </c>
      <c r="T18" s="131"/>
      <c r="U18" s="141">
        <v>0</v>
      </c>
      <c r="V18" s="131"/>
      <c r="W18" s="131"/>
    </row>
    <row r="19" spans="1:29" ht="18.75" hidden="1" customHeight="1">
      <c r="A19" s="9"/>
      <c r="B19" s="9"/>
      <c r="C19" s="18"/>
      <c r="G19" s="135"/>
      <c r="H19" s="135"/>
      <c r="I19" s="139"/>
      <c r="J19" s="9"/>
      <c r="K19" s="142"/>
      <c r="L19" s="9"/>
      <c r="M19" s="142"/>
      <c r="N19" s="133"/>
      <c r="O19" s="131"/>
      <c r="P19" s="131"/>
      <c r="Q19" s="139"/>
      <c r="R19" s="131"/>
      <c r="S19" s="139"/>
      <c r="T19" s="131"/>
      <c r="U19" s="139"/>
      <c r="V19" s="131"/>
      <c r="W19" s="131"/>
    </row>
    <row r="20" spans="1:29" ht="18.75" customHeight="1">
      <c r="A20" s="79" t="s">
        <v>247</v>
      </c>
      <c r="B20" s="9"/>
      <c r="C20" s="9"/>
      <c r="G20" s="135"/>
      <c r="H20" s="135"/>
      <c r="I20" s="141">
        <f>I16+I18</f>
        <v>0</v>
      </c>
      <c r="J20" s="9"/>
      <c r="K20" s="141">
        <v>0</v>
      </c>
      <c r="L20" s="9"/>
      <c r="M20" s="141">
        <v>0</v>
      </c>
      <c r="N20" s="133"/>
      <c r="O20" s="131"/>
      <c r="P20" s="131"/>
      <c r="Q20" s="141">
        <f>Q16+Q18</f>
        <v>0</v>
      </c>
      <c r="R20" s="131"/>
      <c r="S20" s="141">
        <v>0</v>
      </c>
      <c r="T20" s="131"/>
      <c r="U20" s="141">
        <v>0</v>
      </c>
      <c r="V20" s="131"/>
      <c r="W20" s="131"/>
    </row>
    <row r="21" spans="1:29" ht="18.75" customHeight="1">
      <c r="G21" s="135"/>
      <c r="H21" s="135"/>
      <c r="I21" s="139"/>
      <c r="J21" s="9"/>
      <c r="K21" s="139"/>
      <c r="L21" s="9"/>
      <c r="M21" s="139"/>
      <c r="N21" s="133"/>
      <c r="O21" s="131"/>
      <c r="P21" s="131"/>
      <c r="Q21" s="139"/>
      <c r="R21" s="131"/>
      <c r="S21" s="139"/>
      <c r="T21" s="131"/>
      <c r="U21" s="139"/>
      <c r="V21" s="131"/>
      <c r="W21" s="131"/>
    </row>
    <row r="22" spans="1:29" ht="18.75" customHeight="1" thickBot="1">
      <c r="A22" s="79" t="s">
        <v>248</v>
      </c>
      <c r="G22" s="135"/>
      <c r="H22" s="135"/>
      <c r="I22" s="140">
        <f>I20+I11</f>
        <v>-15064</v>
      </c>
      <c r="J22" s="139" t="e">
        <v>#REF!</v>
      </c>
      <c r="K22" s="140">
        <f>K20+K11</f>
        <v>1920</v>
      </c>
      <c r="L22" s="139" t="e">
        <v>#REF!</v>
      </c>
      <c r="M22" s="140" t="e">
        <f>SUM(M11:M20)</f>
        <v>#REF!</v>
      </c>
      <c r="N22" s="139" t="e">
        <v>#REF!</v>
      </c>
      <c r="O22" s="140" t="e">
        <v>#REF!</v>
      </c>
      <c r="P22" s="140" t="e">
        <v>#REF!</v>
      </c>
      <c r="Q22" s="140">
        <f>Q20+Q11</f>
        <v>-11721</v>
      </c>
      <c r="R22" s="139" t="e">
        <v>#REF!</v>
      </c>
      <c r="S22" s="140">
        <f>S20+S11</f>
        <v>3674</v>
      </c>
      <c r="T22" s="139" t="e">
        <v>#REF!</v>
      </c>
      <c r="U22" s="140">
        <f>SUM(U11:U20)</f>
        <v>14804282.780000005</v>
      </c>
      <c r="V22" s="131"/>
      <c r="W22" s="137" t="e">
        <v>#REF!</v>
      </c>
    </row>
    <row r="23" spans="1:29" ht="18.75" customHeight="1" thickTop="1">
      <c r="G23" s="135"/>
      <c r="H23" s="135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1"/>
      <c r="W23" s="131"/>
    </row>
    <row r="24" spans="1:29" ht="18.75" customHeight="1">
      <c r="A24" s="79" t="s">
        <v>249</v>
      </c>
      <c r="G24" s="135"/>
      <c r="H24" s="135"/>
      <c r="I24" s="139"/>
      <c r="J24" s="9"/>
      <c r="K24" s="131"/>
      <c r="L24" s="9"/>
      <c r="M24" s="131"/>
      <c r="N24" s="131"/>
      <c r="O24" s="131"/>
      <c r="P24" s="131"/>
      <c r="Q24" s="139"/>
      <c r="R24" s="131"/>
      <c r="S24" s="131"/>
      <c r="T24" s="131"/>
      <c r="U24" s="131"/>
      <c r="V24" s="131"/>
      <c r="W24" s="131"/>
    </row>
    <row r="25" spans="1:29">
      <c r="B25" s="79" t="s">
        <v>242</v>
      </c>
      <c r="G25" s="135"/>
      <c r="H25" s="135"/>
      <c r="I25" s="139">
        <f>+I22-I26</f>
        <v>-15064</v>
      </c>
      <c r="J25" s="9"/>
      <c r="K25" s="139">
        <f>+K22-K26</f>
        <v>1920</v>
      </c>
      <c r="L25" s="9"/>
      <c r="M25" s="139" t="e">
        <f>+M22-M26</f>
        <v>#REF!</v>
      </c>
      <c r="N25" s="133"/>
      <c r="O25" s="131" t="e">
        <v>#REF!</v>
      </c>
      <c r="P25" s="131"/>
      <c r="Q25" s="139">
        <f>+Q22-Q26</f>
        <v>-11721</v>
      </c>
      <c r="R25" s="131"/>
      <c r="S25" s="139">
        <f>+S22-S26</f>
        <v>3674</v>
      </c>
      <c r="T25" s="131"/>
      <c r="U25" s="139">
        <f>+U22-U26</f>
        <v>14804282.780000005</v>
      </c>
      <c r="V25" s="131"/>
      <c r="W25" s="131" t="e">
        <v>#REF!</v>
      </c>
      <c r="Z25" s="160"/>
    </row>
    <row r="26" spans="1:29">
      <c r="B26" s="79" t="s">
        <v>250</v>
      </c>
      <c r="G26" s="135"/>
      <c r="H26" s="135"/>
      <c r="I26" s="138">
        <v>0</v>
      </c>
      <c r="J26" s="9"/>
      <c r="K26" s="138">
        <v>0</v>
      </c>
      <c r="L26" s="9"/>
      <c r="M26" s="138">
        <v>0</v>
      </c>
      <c r="N26" s="133"/>
      <c r="O26" s="131">
        <v>-10331</v>
      </c>
      <c r="P26" s="131"/>
      <c r="Q26" s="138">
        <v>0</v>
      </c>
      <c r="R26" s="131"/>
      <c r="S26" s="138">
        <v>0</v>
      </c>
      <c r="T26" s="131"/>
      <c r="U26" s="138">
        <v>0</v>
      </c>
      <c r="V26" s="131"/>
      <c r="W26" s="146">
        <v>0</v>
      </c>
      <c r="Z26" s="160"/>
      <c r="AB26" s="138"/>
    </row>
    <row r="27" spans="1:29" ht="18.75" customHeight="1" thickBot="1">
      <c r="G27" s="135"/>
      <c r="H27" s="135"/>
      <c r="I27" s="136">
        <f>+I25+I26</f>
        <v>-15064</v>
      </c>
      <c r="J27" s="9"/>
      <c r="K27" s="136">
        <f>+K26+K25</f>
        <v>1920</v>
      </c>
      <c r="L27" s="9"/>
      <c r="M27" s="136" t="e">
        <f>+M26+M25</f>
        <v>#REF!</v>
      </c>
      <c r="N27" s="133"/>
      <c r="O27" s="137"/>
      <c r="P27" s="131"/>
      <c r="Q27" s="136">
        <f>+Q26+Q25</f>
        <v>-11721</v>
      </c>
      <c r="R27" s="131"/>
      <c r="S27" s="136">
        <f>+S26+S25</f>
        <v>3674</v>
      </c>
      <c r="T27" s="131"/>
      <c r="U27" s="136">
        <f>+U26+U25</f>
        <v>14804282.780000005</v>
      </c>
      <c r="V27" s="131"/>
      <c r="W27" s="137" t="e">
        <v>#REF!</v>
      </c>
      <c r="Z27" s="159"/>
      <c r="AC27" s="159"/>
    </row>
    <row r="28" spans="1:29" ht="18.75" customHeight="1" thickTop="1">
      <c r="G28" s="135"/>
      <c r="H28" s="135"/>
      <c r="I28" s="134"/>
      <c r="J28" s="9"/>
      <c r="K28" s="131"/>
      <c r="L28" s="9"/>
      <c r="M28" s="131"/>
      <c r="N28" s="133"/>
      <c r="O28" s="131"/>
      <c r="P28" s="131"/>
      <c r="Q28" s="131"/>
      <c r="R28" s="131"/>
      <c r="S28" s="131"/>
      <c r="T28" s="131"/>
      <c r="U28" s="131"/>
      <c r="V28" s="131"/>
      <c r="W28" s="131"/>
    </row>
    <row r="29" spans="1:29" ht="18.75" customHeight="1">
      <c r="A29" s="10" t="str">
        <f>'งบ conso'!A38</f>
        <v>The accompany notes to interim financial statements are an intergral part of these interim financial statements</v>
      </c>
      <c r="B29" s="1"/>
      <c r="C29" s="1"/>
      <c r="D29" s="1"/>
      <c r="G29" s="9"/>
      <c r="H29" s="9"/>
      <c r="I29" s="132"/>
      <c r="J29" s="9"/>
      <c r="K29" s="131"/>
      <c r="L29" s="9"/>
      <c r="M29" s="131"/>
      <c r="N29" s="130"/>
      <c r="O29" s="130"/>
      <c r="P29" s="130"/>
      <c r="Q29" s="130"/>
      <c r="R29" s="130"/>
      <c r="S29" s="130"/>
      <c r="T29" s="130"/>
      <c r="U29" s="130"/>
      <c r="V29" s="130"/>
      <c r="W29" s="130"/>
    </row>
    <row r="30" spans="1:29" ht="18.75" customHeight="1">
      <c r="G30" s="9"/>
      <c r="H30" s="9"/>
      <c r="I30" s="132"/>
      <c r="J30" s="9"/>
      <c r="K30" s="131"/>
      <c r="L30" s="9"/>
      <c r="M30" s="131"/>
      <c r="N30" s="130"/>
      <c r="O30" s="130"/>
      <c r="P30" s="130"/>
      <c r="Q30" s="130"/>
      <c r="R30" s="130"/>
      <c r="S30" s="130"/>
      <c r="T30" s="130"/>
      <c r="U30" s="130"/>
      <c r="V30" s="130"/>
      <c r="W30" s="130"/>
    </row>
    <row r="31" spans="1:29" ht="18.75" customHeight="1">
      <c r="G31" s="9"/>
      <c r="H31" s="9"/>
      <c r="I31" s="132"/>
      <c r="J31" s="9"/>
      <c r="K31" s="131"/>
      <c r="L31" s="9"/>
      <c r="M31" s="131"/>
      <c r="N31" s="130"/>
      <c r="O31" s="130"/>
      <c r="P31" s="130"/>
      <c r="Q31" s="130"/>
      <c r="R31" s="130"/>
      <c r="S31" s="130"/>
      <c r="T31" s="130"/>
      <c r="U31" s="130"/>
      <c r="V31" s="130"/>
      <c r="W31" s="130"/>
    </row>
    <row r="32" spans="1:29" ht="18.75" customHeight="1">
      <c r="G32" s="9"/>
      <c r="H32" s="9"/>
      <c r="I32" s="132"/>
      <c r="J32" s="9"/>
      <c r="K32" s="131"/>
      <c r="L32" s="9"/>
      <c r="M32" s="131"/>
      <c r="N32" s="130"/>
      <c r="O32" s="130"/>
      <c r="P32" s="130"/>
      <c r="Q32" s="130"/>
      <c r="R32" s="130"/>
      <c r="S32" s="130"/>
      <c r="T32" s="130"/>
      <c r="U32" s="130"/>
      <c r="V32" s="130"/>
      <c r="W32" s="130"/>
    </row>
    <row r="33" spans="1:23" ht="18.75" customHeight="1">
      <c r="G33" s="9"/>
      <c r="H33" s="9"/>
      <c r="I33" s="132"/>
      <c r="J33" s="9"/>
      <c r="K33" s="131"/>
      <c r="L33" s="9"/>
      <c r="M33" s="131"/>
      <c r="N33" s="130"/>
      <c r="O33" s="130"/>
      <c r="P33" s="130"/>
      <c r="Q33" s="130"/>
      <c r="R33" s="130"/>
      <c r="S33" s="130"/>
      <c r="T33" s="130"/>
      <c r="U33" s="130"/>
      <c r="V33" s="130"/>
      <c r="W33" s="130"/>
    </row>
    <row r="34" spans="1:23" ht="18.75" customHeight="1">
      <c r="G34" s="9"/>
      <c r="H34" s="9"/>
      <c r="I34" s="132"/>
      <c r="J34" s="9"/>
      <c r="K34" s="131"/>
      <c r="L34" s="9"/>
      <c r="M34" s="131"/>
      <c r="N34" s="130"/>
      <c r="O34" s="130"/>
      <c r="P34" s="130"/>
      <c r="Q34" s="130"/>
      <c r="R34" s="130"/>
      <c r="S34" s="130"/>
      <c r="T34" s="130"/>
      <c r="U34" s="130"/>
      <c r="V34" s="130"/>
      <c r="W34" s="130"/>
    </row>
    <row r="35" spans="1:23" ht="18.75" customHeight="1">
      <c r="G35" s="9"/>
      <c r="H35" s="9"/>
      <c r="I35" s="132"/>
      <c r="J35" s="9"/>
      <c r="K35" s="131"/>
      <c r="L35" s="9"/>
      <c r="M35" s="131"/>
      <c r="N35" s="130"/>
      <c r="O35" s="130"/>
      <c r="P35" s="130"/>
      <c r="Q35" s="130"/>
      <c r="R35" s="130"/>
      <c r="S35" s="130"/>
      <c r="T35" s="130"/>
      <c r="U35" s="130"/>
      <c r="V35" s="130"/>
      <c r="W35" s="130"/>
    </row>
    <row r="36" spans="1:23" ht="18.75" customHeight="1">
      <c r="G36" s="9"/>
      <c r="H36" s="9"/>
      <c r="I36" s="132"/>
      <c r="J36" s="9"/>
      <c r="K36" s="131"/>
      <c r="L36" s="9"/>
      <c r="M36" s="131"/>
      <c r="N36" s="130"/>
      <c r="O36" s="130"/>
      <c r="P36" s="130"/>
      <c r="Q36" s="130"/>
      <c r="R36" s="130"/>
      <c r="S36" s="130"/>
      <c r="T36" s="130"/>
      <c r="U36" s="130"/>
      <c r="V36" s="130"/>
      <c r="W36" s="130"/>
    </row>
    <row r="37" spans="1:23" ht="18.75" customHeight="1">
      <c r="G37" s="9"/>
      <c r="H37" s="9"/>
      <c r="I37" s="132"/>
      <c r="J37" s="9"/>
      <c r="K37" s="131"/>
      <c r="L37" s="9"/>
      <c r="M37" s="131"/>
      <c r="N37" s="130"/>
      <c r="O37" s="130"/>
      <c r="P37" s="130"/>
      <c r="Q37" s="130"/>
      <c r="R37" s="130"/>
      <c r="S37" s="130"/>
      <c r="T37" s="130"/>
      <c r="U37" s="130"/>
      <c r="V37" s="130"/>
      <c r="W37" s="130"/>
    </row>
    <row r="38" spans="1:23" ht="18.75" customHeight="1">
      <c r="G38" s="9"/>
      <c r="H38" s="9"/>
      <c r="I38" s="132"/>
      <c r="J38" s="9"/>
      <c r="K38" s="131"/>
      <c r="L38" s="9"/>
      <c r="M38" s="131"/>
      <c r="N38" s="130"/>
      <c r="O38" s="130"/>
      <c r="P38" s="130"/>
      <c r="Q38" s="130"/>
      <c r="R38" s="130"/>
      <c r="S38" s="130"/>
      <c r="T38" s="130"/>
      <c r="U38" s="130"/>
      <c r="V38" s="130"/>
      <c r="W38" s="130"/>
    </row>
    <row r="39" spans="1:23" ht="18.75" customHeight="1">
      <c r="G39" s="9"/>
      <c r="H39" s="9"/>
      <c r="I39" s="132"/>
      <c r="J39" s="9"/>
      <c r="K39" s="131"/>
      <c r="L39" s="9"/>
      <c r="M39" s="131"/>
      <c r="N39" s="130"/>
      <c r="O39" s="130"/>
      <c r="P39" s="130"/>
      <c r="Q39" s="130"/>
      <c r="R39" s="130"/>
      <c r="S39" s="130"/>
      <c r="T39" s="130"/>
      <c r="U39" s="130"/>
      <c r="V39" s="130"/>
      <c r="W39" s="130"/>
    </row>
    <row r="40" spans="1:23" s="9" customFormat="1">
      <c r="B40" s="1" t="s">
        <v>221</v>
      </c>
      <c r="K40" s="1" t="s">
        <v>221</v>
      </c>
      <c r="L40" s="1"/>
      <c r="M40" s="1"/>
    </row>
    <row r="41" spans="1:23" s="9" customFormat="1">
      <c r="K41" s="1"/>
      <c r="L41" s="1" t="s">
        <v>79</v>
      </c>
      <c r="M41" s="1"/>
    </row>
    <row r="42" spans="1:23" s="9" customFormat="1">
      <c r="K42" s="1"/>
      <c r="L42" s="1"/>
      <c r="M42" s="1"/>
    </row>
    <row r="43" spans="1:23" s="9" customFormat="1">
      <c r="K43" s="1"/>
      <c r="L43" s="1"/>
      <c r="M43" s="1"/>
    </row>
    <row r="44" spans="1:23" s="9" customFormat="1">
      <c r="K44" s="1"/>
      <c r="L44" s="1"/>
      <c r="M44" s="1"/>
    </row>
    <row r="45" spans="1:23" s="9" customFormat="1">
      <c r="K45" s="1"/>
      <c r="L45" s="1"/>
      <c r="M45" s="1"/>
    </row>
    <row r="46" spans="1:23" s="9" customFormat="1">
      <c r="K46" s="1"/>
      <c r="L46" s="1"/>
      <c r="M46" s="1"/>
    </row>
    <row r="47" spans="1:23" s="9" customFormat="1">
      <c r="K47" s="1"/>
      <c r="L47" s="1"/>
      <c r="M47" s="1"/>
    </row>
    <row r="48" spans="1:23" ht="18.75" customHeight="1">
      <c r="A48" s="265" t="s">
        <v>304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128"/>
      <c r="W48" s="128"/>
    </row>
    <row r="50" spans="1:21" ht="20.149999999999999" customHeight="1">
      <c r="Q50" s="273" t="s">
        <v>71</v>
      </c>
      <c r="R50" s="273"/>
      <c r="S50" s="273"/>
    </row>
    <row r="52" spans="1:21">
      <c r="A52" s="272" t="str">
        <f>A3</f>
        <v>PLANET COMMUNICATIONS ASIA PUBLIC COMPANY LIMITED AND ITS SUBSIDIARIES</v>
      </c>
      <c r="B52" s="272"/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</row>
    <row r="53" spans="1:21">
      <c r="A53" s="272" t="s">
        <v>94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</row>
    <row r="54" spans="1:21">
      <c r="A54" s="272" t="s">
        <v>93</v>
      </c>
      <c r="B54" s="272"/>
      <c r="C54" s="272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O54" s="272"/>
      <c r="P54" s="272"/>
      <c r="Q54" s="272"/>
      <c r="R54" s="272"/>
      <c r="S54" s="272"/>
    </row>
    <row r="55" spans="1:21">
      <c r="A55" s="128"/>
      <c r="B55" s="128"/>
      <c r="C55" s="128"/>
      <c r="D55" s="128"/>
      <c r="E55" s="128"/>
      <c r="F55" s="128"/>
      <c r="G55" s="128"/>
      <c r="H55" s="128"/>
      <c r="I55" s="269" t="s">
        <v>68</v>
      </c>
      <c r="J55" s="269"/>
      <c r="K55" s="269"/>
      <c r="L55" s="269"/>
      <c r="M55" s="269"/>
      <c r="N55" s="269"/>
      <c r="O55" s="269"/>
      <c r="P55" s="269"/>
      <c r="Q55" s="269"/>
      <c r="R55" s="269"/>
      <c r="S55" s="269"/>
      <c r="T55" s="269"/>
      <c r="U55" s="269"/>
    </row>
    <row r="56" spans="1:21">
      <c r="A56" s="128"/>
      <c r="B56" s="128"/>
      <c r="C56" s="128"/>
      <c r="D56" s="128"/>
      <c r="E56" s="128"/>
      <c r="F56" s="128"/>
      <c r="G56" s="128"/>
      <c r="H56" s="128"/>
      <c r="I56" s="270" t="s">
        <v>17</v>
      </c>
      <c r="J56" s="270"/>
      <c r="K56" s="270"/>
      <c r="L56" s="270"/>
      <c r="M56" s="270"/>
      <c r="O56" s="158"/>
      <c r="P56" s="128"/>
      <c r="Q56" s="271" t="s">
        <v>92</v>
      </c>
      <c r="R56" s="271"/>
      <c r="S56" s="271"/>
      <c r="T56" s="271"/>
      <c r="U56" s="271"/>
    </row>
    <row r="57" spans="1:21" hidden="1">
      <c r="A57" s="128"/>
      <c r="B57" s="128"/>
      <c r="C57" s="128"/>
      <c r="D57" s="128"/>
      <c r="E57" s="128"/>
      <c r="F57" s="128"/>
      <c r="G57" s="128"/>
      <c r="H57" s="128"/>
      <c r="I57" s="268" t="s">
        <v>91</v>
      </c>
      <c r="J57" s="268"/>
      <c r="K57" s="268"/>
      <c r="L57" s="268"/>
      <c r="M57" s="268"/>
      <c r="N57" s="128"/>
      <c r="O57" s="157"/>
      <c r="P57" s="128"/>
      <c r="Q57" s="268" t="s">
        <v>91</v>
      </c>
      <c r="R57" s="268"/>
      <c r="S57" s="268"/>
      <c r="T57" s="268"/>
      <c r="U57" s="268"/>
    </row>
    <row r="58" spans="1:21">
      <c r="A58" s="128"/>
      <c r="B58" s="128"/>
      <c r="C58" s="128"/>
      <c r="D58" s="128"/>
      <c r="E58" s="128"/>
      <c r="F58" s="128"/>
      <c r="G58" s="157" t="s">
        <v>15</v>
      </c>
      <c r="H58" s="128"/>
      <c r="I58" s="154" t="str">
        <f>I9</f>
        <v>March 31, 2020</v>
      </c>
      <c r="J58" s="153"/>
      <c r="K58" s="98" t="str">
        <f>K9</f>
        <v>March 31, 2019</v>
      </c>
      <c r="L58" s="153"/>
      <c r="M58" s="98" t="s">
        <v>64</v>
      </c>
      <c r="N58" s="155"/>
      <c r="O58" s="156" t="s">
        <v>90</v>
      </c>
      <c r="P58" s="155"/>
      <c r="Q58" s="154" t="str">
        <f>Q9</f>
        <v>March 31, 2020</v>
      </c>
      <c r="R58" s="153"/>
      <c r="S58" s="98" t="str">
        <f>S9</f>
        <v>March 31, 2019</v>
      </c>
      <c r="T58" s="153"/>
      <c r="U58" s="98" t="s">
        <v>64</v>
      </c>
    </row>
    <row r="59" spans="1:21">
      <c r="A59" s="128"/>
      <c r="B59" s="128"/>
      <c r="C59" s="128"/>
      <c r="D59" s="128"/>
      <c r="E59" s="128"/>
      <c r="F59" s="128"/>
      <c r="G59" s="128"/>
      <c r="H59" s="128"/>
      <c r="I59" s="128"/>
      <c r="J59" s="9"/>
      <c r="K59" s="150"/>
      <c r="L59" s="10"/>
      <c r="M59" s="151"/>
      <c r="N59" s="152"/>
      <c r="O59" s="152"/>
      <c r="P59" s="152"/>
      <c r="Q59" s="151"/>
      <c r="R59" s="150"/>
      <c r="S59" s="150"/>
      <c r="T59" s="150"/>
      <c r="U59" s="150"/>
    </row>
    <row r="60" spans="1:21">
      <c r="A60" s="79" t="s">
        <v>89</v>
      </c>
      <c r="G60" s="135"/>
      <c r="H60" s="135"/>
      <c r="I60" s="139">
        <f>+'conso PL'!F73</f>
        <v>0</v>
      </c>
      <c r="J60" s="9"/>
      <c r="K60" s="139">
        <f>+'conso PL'!H73</f>
        <v>0</v>
      </c>
      <c r="L60" s="9"/>
      <c r="M60" s="139" t="e">
        <f>+'conso PL'!#REF!</f>
        <v>#REF!</v>
      </c>
      <c r="N60" s="133"/>
      <c r="O60" s="131">
        <v>1117741</v>
      </c>
      <c r="P60" s="131"/>
      <c r="Q60" s="139">
        <f>+'conso PL'!J73</f>
        <v>0</v>
      </c>
      <c r="R60" s="131"/>
      <c r="S60" s="139">
        <f>+'conso PL'!L73</f>
        <v>0</v>
      </c>
      <c r="T60" s="131"/>
      <c r="U60" s="139" t="e">
        <f>+'conso PL'!#REF!</f>
        <v>#REF!</v>
      </c>
    </row>
    <row r="61" spans="1:21" hidden="1">
      <c r="G61" s="135"/>
      <c r="H61" s="135"/>
      <c r="I61" s="139"/>
      <c r="J61" s="9"/>
      <c r="K61" s="139"/>
      <c r="L61" s="9"/>
      <c r="M61" s="139"/>
      <c r="N61" s="133"/>
      <c r="O61" s="131"/>
      <c r="P61" s="131"/>
      <c r="Q61" s="139"/>
      <c r="R61" s="131"/>
      <c r="S61" s="139"/>
      <c r="T61" s="131"/>
      <c r="U61" s="139"/>
    </row>
    <row r="62" spans="1:21" hidden="1">
      <c r="A62" s="79" t="s">
        <v>88</v>
      </c>
      <c r="G62" s="135"/>
      <c r="H62" s="135"/>
      <c r="I62" s="141">
        <v>0</v>
      </c>
      <c r="J62" s="9"/>
      <c r="K62" s="141">
        <v>0</v>
      </c>
      <c r="L62" s="9"/>
      <c r="M62" s="141">
        <v>0</v>
      </c>
      <c r="N62" s="133"/>
      <c r="O62" s="131"/>
      <c r="P62" s="131"/>
      <c r="Q62" s="141">
        <v>0</v>
      </c>
      <c r="R62" s="131"/>
      <c r="S62" s="141">
        <v>0</v>
      </c>
      <c r="T62" s="131"/>
      <c r="U62" s="139">
        <v>0</v>
      </c>
    </row>
    <row r="63" spans="1:21" hidden="1">
      <c r="A63" s="149" t="s">
        <v>87</v>
      </c>
      <c r="B63" s="9"/>
      <c r="C63" s="9"/>
      <c r="F63" s="148">
        <f>+F23-T63</f>
        <v>0</v>
      </c>
      <c r="G63" s="135"/>
      <c r="H63" s="135"/>
      <c r="I63" s="139"/>
      <c r="J63" s="9"/>
      <c r="K63" s="139"/>
      <c r="L63" s="139">
        <f>+L23-V63</f>
        <v>0</v>
      </c>
      <c r="M63" s="139"/>
      <c r="N63" s="133"/>
      <c r="O63" s="131"/>
      <c r="P63" s="131"/>
      <c r="Q63" s="139"/>
      <c r="R63" s="131"/>
      <c r="S63" s="139"/>
      <c r="T63" s="131"/>
      <c r="U63" s="139"/>
    </row>
    <row r="64" spans="1:21" hidden="1">
      <c r="B64" s="79" t="s">
        <v>86</v>
      </c>
      <c r="G64" s="135"/>
      <c r="H64" s="135"/>
      <c r="I64" s="139"/>
      <c r="J64" s="9"/>
      <c r="K64" s="139"/>
      <c r="L64" s="9"/>
      <c r="M64" s="139"/>
      <c r="N64" s="133"/>
      <c r="O64" s="131"/>
      <c r="P64" s="131"/>
      <c r="Q64" s="139"/>
      <c r="R64" s="131"/>
      <c r="S64" s="139"/>
      <c r="T64" s="131"/>
      <c r="U64" s="139"/>
    </row>
    <row r="65" spans="1:21" hidden="1">
      <c r="C65" s="76" t="s">
        <v>85</v>
      </c>
      <c r="G65" s="144">
        <v>21</v>
      </c>
      <c r="H65" s="147"/>
      <c r="I65" s="138">
        <v>0</v>
      </c>
      <c r="J65" s="9"/>
      <c r="K65" s="142">
        <v>0</v>
      </c>
      <c r="L65" s="9"/>
      <c r="M65" s="142">
        <v>0</v>
      </c>
      <c r="N65" s="133"/>
      <c r="O65" s="146"/>
      <c r="P65" s="146"/>
      <c r="Q65" s="138">
        <v>0</v>
      </c>
      <c r="R65" s="131"/>
      <c r="S65" s="145">
        <v>0</v>
      </c>
      <c r="T65" s="131"/>
      <c r="U65" s="145">
        <v>0</v>
      </c>
    </row>
    <row r="66" spans="1:21" hidden="1">
      <c r="A66" s="9"/>
      <c r="B66" s="9" t="s">
        <v>84</v>
      </c>
      <c r="C66" s="18"/>
      <c r="G66" s="144">
        <v>26</v>
      </c>
      <c r="H66" s="135"/>
      <c r="I66" s="141">
        <v>0</v>
      </c>
      <c r="J66" s="9"/>
      <c r="K66" s="143">
        <v>0</v>
      </c>
      <c r="L66" s="9"/>
      <c r="M66" s="143">
        <v>0</v>
      </c>
      <c r="N66" s="133"/>
      <c r="O66" s="131"/>
      <c r="P66" s="131"/>
      <c r="Q66" s="141">
        <v>0</v>
      </c>
      <c r="R66" s="131"/>
      <c r="S66" s="141">
        <v>0</v>
      </c>
      <c r="T66" s="131"/>
      <c r="U66" s="141">
        <v>0</v>
      </c>
    </row>
    <row r="67" spans="1:21">
      <c r="A67" s="9"/>
      <c r="B67" s="9"/>
      <c r="C67" s="18"/>
      <c r="G67" s="135"/>
      <c r="H67" s="135"/>
      <c r="I67" s="139"/>
      <c r="J67" s="9"/>
      <c r="K67" s="142"/>
      <c r="L67" s="9"/>
      <c r="M67" s="142"/>
      <c r="N67" s="133"/>
      <c r="O67" s="131"/>
      <c r="P67" s="131"/>
      <c r="Q67" s="139"/>
      <c r="R67" s="131"/>
      <c r="S67" s="139"/>
      <c r="T67" s="131"/>
      <c r="U67" s="139"/>
    </row>
    <row r="68" spans="1:21">
      <c r="A68" s="79" t="s">
        <v>83</v>
      </c>
      <c r="B68" s="9"/>
      <c r="C68" s="9"/>
      <c r="G68" s="135"/>
      <c r="H68" s="135"/>
      <c r="I68" s="141">
        <v>0</v>
      </c>
      <c r="J68" s="9"/>
      <c r="K68" s="141">
        <v>0</v>
      </c>
      <c r="L68" s="9"/>
      <c r="M68" s="141">
        <v>0</v>
      </c>
      <c r="N68" s="133"/>
      <c r="O68" s="131"/>
      <c r="P68" s="131"/>
      <c r="Q68" s="141">
        <v>0</v>
      </c>
      <c r="R68" s="131"/>
      <c r="S68" s="141">
        <v>0</v>
      </c>
      <c r="T68" s="131"/>
      <c r="U68" s="141">
        <v>0</v>
      </c>
    </row>
    <row r="69" spans="1:21">
      <c r="G69" s="135"/>
      <c r="H69" s="135"/>
      <c r="I69" s="139"/>
      <c r="J69" s="9"/>
      <c r="K69" s="139"/>
      <c r="L69" s="9"/>
      <c r="M69" s="139"/>
      <c r="N69" s="133"/>
      <c r="O69" s="131"/>
      <c r="P69" s="131"/>
      <c r="Q69" s="139"/>
      <c r="R69" s="131"/>
      <c r="S69" s="139"/>
      <c r="T69" s="131"/>
      <c r="U69" s="139"/>
    </row>
    <row r="70" spans="1:21" ht="20.5" thickBot="1">
      <c r="A70" s="79" t="s">
        <v>82</v>
      </c>
      <c r="G70" s="135"/>
      <c r="H70" s="135"/>
      <c r="I70" s="140">
        <f>SUM(I60:I68)</f>
        <v>0</v>
      </c>
      <c r="J70" s="139" t="e">
        <v>#REF!</v>
      </c>
      <c r="K70" s="140">
        <f>SUM(K60:K68)</f>
        <v>0</v>
      </c>
      <c r="L70" s="139" t="e">
        <v>#REF!</v>
      </c>
      <c r="M70" s="140" t="e">
        <f>SUM(M60:M68)</f>
        <v>#REF!</v>
      </c>
      <c r="N70" s="139" t="e">
        <v>#REF!</v>
      </c>
      <c r="O70" s="140" t="e">
        <v>#REF!</v>
      </c>
      <c r="P70" s="140" t="e">
        <v>#REF!</v>
      </c>
      <c r="Q70" s="140">
        <f>SUM(Q60:Q68)</f>
        <v>0</v>
      </c>
      <c r="R70" s="139" t="e">
        <v>#REF!</v>
      </c>
      <c r="S70" s="140">
        <f>SUM(S60:S68)</f>
        <v>0</v>
      </c>
      <c r="T70" s="139" t="e">
        <v>#REF!</v>
      </c>
      <c r="U70" s="140" t="e">
        <f>SUM(U60:U68)</f>
        <v>#REF!</v>
      </c>
    </row>
    <row r="71" spans="1:21" ht="20.5" thickTop="1">
      <c r="G71" s="135"/>
      <c r="H71" s="135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</row>
    <row r="72" spans="1:21">
      <c r="A72" s="79" t="s">
        <v>81</v>
      </c>
      <c r="G72" s="135"/>
      <c r="H72" s="135"/>
      <c r="I72" s="139"/>
      <c r="J72" s="9"/>
      <c r="K72" s="131"/>
      <c r="L72" s="9"/>
      <c r="M72" s="131"/>
      <c r="N72" s="131"/>
      <c r="O72" s="131"/>
      <c r="P72" s="131"/>
      <c r="Q72" s="139"/>
      <c r="R72" s="131"/>
      <c r="S72" s="131"/>
      <c r="T72" s="131"/>
      <c r="U72" s="131"/>
    </row>
    <row r="73" spans="1:21">
      <c r="B73" s="79" t="s">
        <v>80</v>
      </c>
      <c r="G73" s="135"/>
      <c r="H73" s="135"/>
      <c r="I73" s="139">
        <f>+I70-I74</f>
        <v>0</v>
      </c>
      <c r="J73" s="9"/>
      <c r="K73" s="139">
        <f>+K70-K74</f>
        <v>0</v>
      </c>
      <c r="L73" s="9"/>
      <c r="M73" s="139" t="e">
        <f>+M70-M74</f>
        <v>#REF!</v>
      </c>
      <c r="N73" s="133"/>
      <c r="O73" s="131" t="e">
        <v>#REF!</v>
      </c>
      <c r="P73" s="131"/>
      <c r="Q73" s="139">
        <f>+Q70-Q74</f>
        <v>0</v>
      </c>
      <c r="R73" s="131"/>
      <c r="S73" s="139">
        <f>+S70-S74</f>
        <v>0</v>
      </c>
      <c r="T73" s="131"/>
      <c r="U73" s="139" t="e">
        <f>+U70-U74</f>
        <v>#REF!</v>
      </c>
    </row>
    <row r="74" spans="1:21">
      <c r="B74" s="79" t="s">
        <v>45</v>
      </c>
      <c r="G74" s="135"/>
      <c r="H74" s="135"/>
      <c r="I74" s="138">
        <v>0</v>
      </c>
      <c r="J74" s="9"/>
      <c r="K74" s="138">
        <v>0</v>
      </c>
      <c r="L74" s="9"/>
      <c r="M74" s="138">
        <v>0</v>
      </c>
      <c r="N74" s="133"/>
      <c r="O74" s="131">
        <v>-10331</v>
      </c>
      <c r="P74" s="131"/>
      <c r="Q74" s="138">
        <v>0</v>
      </c>
      <c r="R74" s="131"/>
      <c r="S74" s="138">
        <v>0</v>
      </c>
      <c r="T74" s="131"/>
      <c r="U74" s="138">
        <v>0</v>
      </c>
    </row>
    <row r="75" spans="1:21" ht="20.5" thickBot="1">
      <c r="G75" s="135"/>
      <c r="H75" s="135"/>
      <c r="I75" s="136">
        <f>+I73+I74</f>
        <v>0</v>
      </c>
      <c r="J75" s="9"/>
      <c r="K75" s="136">
        <f>+K74+K73</f>
        <v>0</v>
      </c>
      <c r="L75" s="9"/>
      <c r="M75" s="136" t="e">
        <f>+M74+M73</f>
        <v>#REF!</v>
      </c>
      <c r="N75" s="133"/>
      <c r="O75" s="137"/>
      <c r="P75" s="131"/>
      <c r="Q75" s="136">
        <f>+Q74+Q73</f>
        <v>0</v>
      </c>
      <c r="R75" s="131"/>
      <c r="S75" s="136">
        <f>+S74+S73</f>
        <v>0</v>
      </c>
      <c r="T75" s="131"/>
      <c r="U75" s="136" t="e">
        <f>+U74+U73</f>
        <v>#REF!</v>
      </c>
    </row>
    <row r="76" spans="1:21" ht="20.5" thickTop="1">
      <c r="G76" s="135"/>
      <c r="H76" s="135"/>
      <c r="I76" s="134"/>
      <c r="J76" s="9"/>
      <c r="K76" s="131"/>
      <c r="L76" s="9"/>
      <c r="M76" s="131"/>
      <c r="N76" s="133"/>
      <c r="O76" s="131"/>
      <c r="P76" s="131"/>
      <c r="Q76" s="131"/>
      <c r="R76" s="131"/>
      <c r="S76" s="131"/>
      <c r="T76" s="131"/>
      <c r="U76" s="131"/>
    </row>
    <row r="77" spans="1:21">
      <c r="A77" s="10" t="s">
        <v>42</v>
      </c>
      <c r="B77" s="1"/>
      <c r="C77" s="1"/>
      <c r="D77" s="1"/>
      <c r="G77" s="9"/>
      <c r="H77" s="9"/>
      <c r="I77" s="132"/>
      <c r="J77" s="9"/>
      <c r="K77" s="131"/>
      <c r="L77" s="9"/>
      <c r="M77" s="131"/>
      <c r="N77" s="130"/>
      <c r="O77" s="130"/>
      <c r="P77" s="130"/>
      <c r="Q77" s="130"/>
      <c r="R77" s="130"/>
      <c r="S77" s="130"/>
      <c r="T77" s="130"/>
      <c r="U77" s="130"/>
    </row>
    <row r="78" spans="1:21">
      <c r="G78" s="9"/>
      <c r="H78" s="9"/>
      <c r="I78" s="132"/>
      <c r="J78" s="9"/>
      <c r="K78" s="131"/>
      <c r="L78" s="9"/>
      <c r="M78" s="131"/>
      <c r="N78" s="130"/>
      <c r="O78" s="130"/>
      <c r="P78" s="130"/>
      <c r="Q78" s="130"/>
      <c r="R78" s="130"/>
      <c r="S78" s="130"/>
      <c r="T78" s="130"/>
      <c r="U78" s="130"/>
    </row>
    <row r="79" spans="1:21">
      <c r="G79" s="9"/>
      <c r="H79" s="9"/>
      <c r="I79" s="132"/>
      <c r="J79" s="9"/>
      <c r="K79" s="131"/>
      <c r="L79" s="9"/>
      <c r="M79" s="131"/>
      <c r="N79" s="130"/>
      <c r="O79" s="130"/>
      <c r="P79" s="130"/>
      <c r="Q79" s="130"/>
      <c r="R79" s="130"/>
      <c r="S79" s="130"/>
      <c r="T79" s="130"/>
      <c r="U79" s="130"/>
    </row>
    <row r="80" spans="1:21">
      <c r="G80" s="9"/>
      <c r="H80" s="9"/>
      <c r="I80" s="132"/>
      <c r="J80" s="9"/>
      <c r="K80" s="131"/>
      <c r="L80" s="9"/>
      <c r="M80" s="131"/>
      <c r="N80" s="130"/>
      <c r="O80" s="130"/>
      <c r="P80" s="130"/>
      <c r="Q80" s="130"/>
      <c r="R80" s="130"/>
      <c r="S80" s="130"/>
      <c r="T80" s="130"/>
      <c r="U80" s="130"/>
    </row>
    <row r="81" spans="1:21">
      <c r="G81" s="9"/>
      <c r="H81" s="9"/>
      <c r="I81" s="132"/>
      <c r="J81" s="9"/>
      <c r="K81" s="131"/>
      <c r="L81" s="9"/>
      <c r="M81" s="131"/>
      <c r="N81" s="130"/>
      <c r="O81" s="130"/>
      <c r="P81" s="130"/>
      <c r="Q81" s="130"/>
      <c r="R81" s="130"/>
      <c r="S81" s="130"/>
      <c r="T81" s="130"/>
      <c r="U81" s="130"/>
    </row>
    <row r="82" spans="1:21">
      <c r="G82" s="9"/>
      <c r="H82" s="9"/>
      <c r="I82" s="132"/>
      <c r="J82" s="9"/>
      <c r="K82" s="131"/>
      <c r="L82" s="9"/>
      <c r="M82" s="131"/>
      <c r="N82" s="130"/>
      <c r="O82" s="130"/>
      <c r="P82" s="130"/>
      <c r="Q82" s="130"/>
      <c r="R82" s="130"/>
      <c r="S82" s="130"/>
      <c r="T82" s="130"/>
      <c r="U82" s="130"/>
    </row>
    <row r="83" spans="1:21">
      <c r="G83" s="9"/>
      <c r="H83" s="9"/>
      <c r="I83" s="132"/>
      <c r="J83" s="9"/>
      <c r="K83" s="131"/>
      <c r="L83" s="9"/>
      <c r="M83" s="131"/>
      <c r="N83" s="130"/>
      <c r="O83" s="130"/>
      <c r="P83" s="130"/>
      <c r="Q83" s="130"/>
      <c r="R83" s="130"/>
      <c r="S83" s="130"/>
      <c r="T83" s="130"/>
      <c r="U83" s="130"/>
    </row>
    <row r="84" spans="1:21">
      <c r="G84" s="9"/>
      <c r="H84" s="9"/>
      <c r="I84" s="132"/>
      <c r="J84" s="9"/>
      <c r="K84" s="131"/>
      <c r="L84" s="9"/>
      <c r="M84" s="131"/>
      <c r="N84" s="130"/>
      <c r="O84" s="130"/>
      <c r="P84" s="130"/>
      <c r="Q84" s="130"/>
      <c r="R84" s="130"/>
      <c r="S84" s="130"/>
      <c r="T84" s="130"/>
      <c r="U84" s="130"/>
    </row>
    <row r="85" spans="1:21">
      <c r="G85" s="9"/>
      <c r="H85" s="9"/>
      <c r="I85" s="132"/>
      <c r="J85" s="9"/>
      <c r="K85" s="131"/>
      <c r="L85" s="9"/>
      <c r="M85" s="131"/>
      <c r="N85" s="130"/>
      <c r="O85" s="130"/>
      <c r="P85" s="130"/>
      <c r="Q85" s="130"/>
      <c r="R85" s="130"/>
      <c r="S85" s="130"/>
      <c r="T85" s="130"/>
      <c r="U85" s="130"/>
    </row>
    <row r="86" spans="1:21">
      <c r="A86" s="9" t="s">
        <v>3</v>
      </c>
      <c r="B86" s="9"/>
      <c r="C86" s="9"/>
      <c r="D86" s="9"/>
      <c r="E86" s="9"/>
      <c r="F86" s="9"/>
      <c r="G86" s="9"/>
      <c r="H86" s="9"/>
      <c r="I86" s="9"/>
      <c r="J86" s="9"/>
      <c r="K86" s="1" t="s">
        <v>3</v>
      </c>
      <c r="L86" s="1"/>
      <c r="M86" s="1"/>
      <c r="N86" s="9"/>
      <c r="O86" s="9"/>
      <c r="P86" s="9"/>
      <c r="Q86" s="9"/>
      <c r="R86" s="9"/>
      <c r="S86" s="9"/>
      <c r="T86" s="9"/>
      <c r="U86" s="9"/>
    </row>
    <row r="87" spans="1:21">
      <c r="A87" s="9" t="s">
        <v>2</v>
      </c>
      <c r="B87" s="9"/>
      <c r="C87" s="9"/>
      <c r="D87" s="9"/>
      <c r="E87" s="9"/>
      <c r="F87" s="9"/>
      <c r="G87" s="9"/>
      <c r="H87" s="9"/>
      <c r="I87" s="9"/>
      <c r="J87" s="9"/>
      <c r="K87" s="1"/>
      <c r="L87" s="1" t="s">
        <v>79</v>
      </c>
      <c r="M87" s="1"/>
      <c r="N87" s="9"/>
      <c r="O87" s="9"/>
      <c r="P87" s="9"/>
      <c r="Q87" s="9"/>
      <c r="R87" s="9"/>
      <c r="S87" s="9"/>
      <c r="T87" s="9"/>
      <c r="U87" s="9"/>
    </row>
    <row r="88" spans="1:21">
      <c r="A88" s="9"/>
      <c r="B88" s="9"/>
      <c r="C88" s="9"/>
      <c r="D88" s="9"/>
      <c r="E88" s="9"/>
      <c r="F88" s="9"/>
      <c r="G88" s="9"/>
      <c r="H88" s="9"/>
      <c r="I88" s="9"/>
      <c r="J88" s="9"/>
      <c r="K88" s="1"/>
      <c r="L88" s="1"/>
      <c r="M88" s="1"/>
      <c r="N88" s="9"/>
      <c r="O88" s="9"/>
      <c r="P88" s="9"/>
      <c r="Q88" s="9"/>
      <c r="R88" s="9"/>
      <c r="S88" s="9"/>
      <c r="T88" s="9"/>
      <c r="U88" s="9"/>
    </row>
    <row r="89" spans="1:21">
      <c r="A89" s="9"/>
      <c r="B89" s="9"/>
      <c r="C89" s="9"/>
      <c r="D89" s="9"/>
      <c r="E89" s="9"/>
      <c r="F89" s="9"/>
      <c r="G89" s="9"/>
      <c r="H89" s="9"/>
      <c r="I89" s="9"/>
      <c r="J89" s="9"/>
      <c r="K89" s="1"/>
      <c r="L89" s="1"/>
      <c r="M89" s="1"/>
      <c r="N89" s="9"/>
      <c r="O89" s="9"/>
      <c r="P89" s="9"/>
      <c r="Q89" s="9"/>
      <c r="R89" s="9"/>
      <c r="S89" s="9"/>
      <c r="T89" s="9"/>
      <c r="U89" s="9"/>
    </row>
    <row r="90" spans="1:21">
      <c r="A90" s="9"/>
      <c r="B90" s="9"/>
      <c r="C90" s="9"/>
      <c r="D90" s="9"/>
      <c r="E90" s="9"/>
      <c r="F90" s="9"/>
      <c r="G90" s="9"/>
      <c r="H90" s="9"/>
      <c r="I90" s="9"/>
      <c r="J90" s="9"/>
      <c r="K90" s="1"/>
      <c r="L90" s="1"/>
      <c r="M90" s="1"/>
      <c r="N90" s="9"/>
      <c r="O90" s="9"/>
      <c r="P90" s="9"/>
      <c r="Q90" s="9"/>
      <c r="R90" s="9"/>
      <c r="S90" s="9"/>
      <c r="T90" s="9"/>
      <c r="U90" s="9"/>
    </row>
    <row r="91" spans="1:21">
      <c r="A91" s="9"/>
      <c r="B91" s="9"/>
      <c r="C91" s="9"/>
      <c r="D91" s="9"/>
      <c r="E91" s="9"/>
      <c r="F91" s="9"/>
      <c r="G91" s="9"/>
      <c r="H91" s="9"/>
      <c r="I91" s="9"/>
      <c r="J91" s="9"/>
      <c r="K91" s="1"/>
      <c r="L91" s="1"/>
      <c r="M91" s="1"/>
      <c r="N91" s="9"/>
      <c r="O91" s="9"/>
      <c r="P91" s="9"/>
      <c r="Q91" s="9"/>
      <c r="R91" s="9"/>
      <c r="S91" s="9"/>
      <c r="T91" s="9"/>
      <c r="U91" s="9"/>
    </row>
    <row r="92" spans="1:21">
      <c r="A92" s="9"/>
      <c r="B92" s="9"/>
      <c r="C92" s="9"/>
      <c r="D92" s="9"/>
      <c r="E92" s="9"/>
      <c r="F92" s="9"/>
      <c r="G92" s="9"/>
      <c r="H92" s="9"/>
      <c r="I92" s="9"/>
      <c r="J92" s="9"/>
      <c r="K92" s="1"/>
      <c r="L92" s="1"/>
      <c r="M92" s="1"/>
      <c r="N92" s="9"/>
      <c r="O92" s="9"/>
      <c r="P92" s="9"/>
      <c r="Q92" s="9"/>
      <c r="R92" s="9"/>
      <c r="S92" s="9"/>
      <c r="T92" s="9"/>
      <c r="U92" s="9"/>
    </row>
    <row r="93" spans="1:21">
      <c r="A93" s="9"/>
      <c r="B93" s="9"/>
      <c r="C93" s="9"/>
      <c r="D93" s="9"/>
      <c r="E93" s="9"/>
      <c r="F93" s="9"/>
      <c r="G93" s="9"/>
      <c r="H93" s="9"/>
      <c r="I93" s="9"/>
      <c r="J93" s="9"/>
      <c r="K93" s="1"/>
      <c r="L93" s="1"/>
      <c r="M93" s="1"/>
      <c r="N93" s="9"/>
      <c r="O93" s="9"/>
      <c r="P93" s="9"/>
      <c r="Q93" s="9"/>
      <c r="R93" s="9"/>
      <c r="S93" s="9"/>
      <c r="T93" s="9"/>
      <c r="U93" s="9"/>
    </row>
    <row r="94" spans="1:21">
      <c r="A94" s="265" t="s">
        <v>78</v>
      </c>
      <c r="B94" s="265"/>
      <c r="C94" s="265"/>
      <c r="D94" s="265"/>
      <c r="E94" s="265"/>
      <c r="F94" s="265"/>
      <c r="G94" s="265"/>
      <c r="H94" s="265"/>
      <c r="I94" s="265"/>
      <c r="J94" s="265"/>
      <c r="K94" s="265"/>
      <c r="L94" s="265"/>
      <c r="M94" s="265"/>
      <c r="N94" s="265"/>
      <c r="O94" s="265"/>
      <c r="P94" s="265"/>
      <c r="Q94" s="265"/>
      <c r="R94" s="265"/>
      <c r="S94" s="265"/>
      <c r="T94" s="265"/>
      <c r="U94" s="265"/>
    </row>
  </sheetData>
  <mergeCells count="20">
    <mergeCell ref="I57:M57"/>
    <mergeCell ref="Q57:U57"/>
    <mergeCell ref="A94:U94"/>
    <mergeCell ref="I55:U55"/>
    <mergeCell ref="Q50:S50"/>
    <mergeCell ref="A52:S52"/>
    <mergeCell ref="A53:S53"/>
    <mergeCell ref="A54:S54"/>
    <mergeCell ref="I56:M56"/>
    <mergeCell ref="Q56:U56"/>
    <mergeCell ref="Q1:U1"/>
    <mergeCell ref="I8:M8"/>
    <mergeCell ref="Q8:U8"/>
    <mergeCell ref="A48:U48"/>
    <mergeCell ref="I6:U6"/>
    <mergeCell ref="I7:M7"/>
    <mergeCell ref="Q7:U7"/>
    <mergeCell ref="A3:S3"/>
    <mergeCell ref="A4:S4"/>
    <mergeCell ref="A5:S5"/>
  </mergeCells>
  <pageMargins left="0.70866141732283472" right="0" top="0.74803149606299213" bottom="0" header="0.31496062992125984" footer="0"/>
  <pageSetup paperSize="9" orientation="portrait" r:id="rId1"/>
  <rowBreaks count="1" manualBreakCount="1">
    <brk id="49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F8900-2551-4F10-9218-C323B192451A}">
  <sheetPr>
    <tabColor rgb="FFFFFF00"/>
  </sheetPr>
  <dimension ref="A1:R145"/>
  <sheetViews>
    <sheetView view="pageBreakPreview" topLeftCell="A19" zoomScale="90" zoomScaleNormal="100" zoomScaleSheetLayoutView="90" workbookViewId="0">
      <selection activeCell="G12" sqref="G12"/>
    </sheetView>
  </sheetViews>
  <sheetFormatPr defaultColWidth="9.09765625" defaultRowHeight="20"/>
  <cols>
    <col min="1" max="1" width="2.296875" style="85" customWidth="1"/>
    <col min="2" max="2" width="2.69921875" style="85" customWidth="1"/>
    <col min="3" max="3" width="2.09765625" style="85" customWidth="1"/>
    <col min="4" max="4" width="55.796875" style="85" bestFit="1" customWidth="1"/>
    <col min="5" max="5" width="6.69921875" style="135" hidden="1" customWidth="1"/>
    <col min="6" max="6" width="1.3984375" style="135" customWidth="1"/>
    <col min="7" max="7" width="16" style="132" customWidth="1"/>
    <col min="8" max="8" width="1.09765625" style="132" customWidth="1"/>
    <col min="9" max="9" width="15.3984375" style="132" customWidth="1"/>
    <col min="10" max="10" width="0.69921875" style="132" customWidth="1"/>
    <col min="11" max="11" width="16" style="132" customWidth="1"/>
    <col min="12" max="12" width="0.69921875" style="132" customWidth="1"/>
    <col min="13" max="13" width="16.296875" style="132" customWidth="1"/>
    <col min="14" max="16384" width="9.09765625" style="85"/>
  </cols>
  <sheetData>
    <row r="1" spans="1:18" ht="19.899999999999999" customHeight="1">
      <c r="K1" s="267" t="s">
        <v>196</v>
      </c>
      <c r="L1" s="267"/>
      <c r="M1" s="267"/>
      <c r="N1" s="223"/>
      <c r="O1" s="223"/>
    </row>
    <row r="2" spans="1:18">
      <c r="A2" s="275" t="str">
        <f>'conso PL'!A3:N3</f>
        <v>PLANET COMMUNICATIONS ASIA PUBLIC COMPANY LIMITED AND ITS SUBSIDIARIES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75"/>
      <c r="O2" s="75"/>
      <c r="P2" s="75"/>
      <c r="Q2" s="75"/>
      <c r="R2" s="75"/>
    </row>
    <row r="3" spans="1:18">
      <c r="A3" s="276" t="s">
        <v>251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8">
      <c r="A4" s="272" t="s">
        <v>195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</row>
    <row r="5" spans="1:18">
      <c r="A5" s="167"/>
      <c r="B5" s="167"/>
      <c r="C5" s="167"/>
      <c r="D5" s="167"/>
      <c r="E5" s="167"/>
      <c r="F5" s="167"/>
      <c r="G5" s="274" t="s">
        <v>158</v>
      </c>
      <c r="H5" s="274"/>
      <c r="I5" s="274"/>
      <c r="J5" s="274"/>
      <c r="K5" s="274"/>
      <c r="L5" s="274"/>
      <c r="M5" s="274"/>
    </row>
    <row r="6" spans="1:18">
      <c r="G6" s="274" t="s">
        <v>119</v>
      </c>
      <c r="H6" s="274"/>
      <c r="I6" s="274"/>
      <c r="J6" s="274"/>
      <c r="K6" s="274" t="s">
        <v>120</v>
      </c>
      <c r="L6" s="274"/>
      <c r="M6" s="274"/>
    </row>
    <row r="7" spans="1:18">
      <c r="G7" s="277" t="s">
        <v>252</v>
      </c>
      <c r="H7" s="277"/>
      <c r="I7" s="277"/>
      <c r="J7" s="277"/>
      <c r="K7" s="277"/>
      <c r="L7" s="277"/>
      <c r="M7" s="277"/>
    </row>
    <row r="8" spans="1:18" ht="18.75" customHeight="1">
      <c r="E8" s="188" t="s">
        <v>15</v>
      </c>
      <c r="G8" s="218" t="s">
        <v>253</v>
      </c>
      <c r="H8" s="186"/>
      <c r="I8" s="218" t="s">
        <v>254</v>
      </c>
      <c r="J8" s="172"/>
      <c r="K8" s="218" t="s">
        <v>253</v>
      </c>
      <c r="L8" s="135"/>
      <c r="M8" s="218" t="s">
        <v>254</v>
      </c>
    </row>
    <row r="9" spans="1:18">
      <c r="A9" s="176" t="s">
        <v>255</v>
      </c>
      <c r="B9" s="176"/>
      <c r="C9" s="176"/>
      <c r="D9" s="176"/>
      <c r="F9" s="175"/>
    </row>
    <row r="10" spans="1:18">
      <c r="A10" s="176"/>
      <c r="B10" s="176" t="s">
        <v>256</v>
      </c>
      <c r="C10" s="176"/>
      <c r="D10" s="176"/>
      <c r="E10" s="175"/>
      <c r="F10" s="175"/>
      <c r="G10" s="168">
        <f>'conso PL'!F30</f>
        <v>-15064</v>
      </c>
      <c r="H10" s="168"/>
      <c r="I10" s="168">
        <f>'conso PL'!H30</f>
        <v>1920</v>
      </c>
      <c r="J10" s="168"/>
      <c r="K10" s="168">
        <f>'conso PL'!J30</f>
        <v>-11721</v>
      </c>
      <c r="L10" s="168"/>
      <c r="M10" s="168">
        <f>'conso PL'!L30</f>
        <v>3674</v>
      </c>
    </row>
    <row r="11" spans="1:18">
      <c r="A11" s="176"/>
      <c r="B11" s="176" t="s">
        <v>257</v>
      </c>
      <c r="C11" s="176"/>
      <c r="D11" s="176"/>
      <c r="E11" s="175"/>
      <c r="F11" s="175"/>
      <c r="G11" s="168"/>
      <c r="H11" s="168"/>
      <c r="I11" s="168"/>
      <c r="J11" s="168"/>
      <c r="K11" s="168"/>
      <c r="L11" s="168"/>
      <c r="M11" s="168"/>
    </row>
    <row r="12" spans="1:18">
      <c r="A12" s="176"/>
      <c r="B12" s="176" t="s">
        <v>259</v>
      </c>
      <c r="C12" s="176"/>
      <c r="D12" s="176"/>
      <c r="E12" s="175"/>
      <c r="F12" s="175"/>
      <c r="G12" s="168"/>
      <c r="H12" s="168"/>
      <c r="I12" s="168"/>
      <c r="J12" s="168"/>
      <c r="K12" s="168"/>
      <c r="L12" s="168"/>
      <c r="M12" s="168"/>
    </row>
    <row r="13" spans="1:18">
      <c r="A13" s="176"/>
      <c r="B13" s="176"/>
      <c r="C13" s="176"/>
      <c r="D13" s="176" t="s">
        <v>258</v>
      </c>
      <c r="E13" s="175"/>
      <c r="F13" s="175"/>
      <c r="G13" s="168">
        <v>7519</v>
      </c>
      <c r="H13" s="168"/>
      <c r="I13" s="168">
        <v>6656</v>
      </c>
      <c r="J13" s="168"/>
      <c r="K13" s="168">
        <v>4516</v>
      </c>
      <c r="L13" s="168"/>
      <c r="M13" s="168">
        <v>6624</v>
      </c>
    </row>
    <row r="14" spans="1:18">
      <c r="A14" s="176"/>
      <c r="B14" s="176"/>
      <c r="C14" s="176"/>
      <c r="D14" s="176" t="s">
        <v>260</v>
      </c>
      <c r="E14" s="175"/>
      <c r="F14" s="175"/>
      <c r="G14" s="168">
        <v>1443</v>
      </c>
      <c r="H14" s="168"/>
      <c r="I14" s="168">
        <v>0</v>
      </c>
      <c r="J14" s="168"/>
      <c r="K14" s="168">
        <v>1443</v>
      </c>
      <c r="L14" s="168"/>
      <c r="M14" s="168">
        <v>0</v>
      </c>
    </row>
    <row r="15" spans="1:18" ht="20.25" hidden="1" customHeight="1">
      <c r="A15" s="176"/>
      <c r="B15" s="176"/>
      <c r="C15" s="176"/>
      <c r="D15" s="176" t="s">
        <v>115</v>
      </c>
      <c r="E15" s="175"/>
      <c r="F15" s="175"/>
      <c r="G15" s="168">
        <v>0</v>
      </c>
      <c r="H15" s="168"/>
      <c r="I15" s="168">
        <v>0</v>
      </c>
      <c r="J15" s="168"/>
      <c r="K15" s="168">
        <v>0</v>
      </c>
      <c r="L15" s="168"/>
      <c r="M15" s="168">
        <v>0</v>
      </c>
    </row>
    <row r="16" spans="1:18">
      <c r="A16" s="176"/>
      <c r="B16" s="176"/>
      <c r="C16" s="176"/>
      <c r="D16" s="176" t="s">
        <v>261</v>
      </c>
      <c r="E16" s="175"/>
      <c r="F16" s="175"/>
      <c r="G16" s="168">
        <v>551</v>
      </c>
      <c r="H16" s="168"/>
      <c r="I16" s="168">
        <v>474</v>
      </c>
      <c r="J16" s="168"/>
      <c r="K16" s="168">
        <v>551</v>
      </c>
      <c r="L16" s="168"/>
      <c r="M16" s="168">
        <v>474</v>
      </c>
    </row>
    <row r="17" spans="1:13">
      <c r="A17" s="176"/>
      <c r="B17" s="176"/>
      <c r="C17" s="176"/>
      <c r="D17" s="176" t="s">
        <v>262</v>
      </c>
      <c r="E17" s="175"/>
      <c r="F17" s="175"/>
      <c r="G17" s="168">
        <v>0</v>
      </c>
      <c r="H17" s="168"/>
      <c r="I17" s="168">
        <v>-228</v>
      </c>
      <c r="J17" s="168"/>
      <c r="K17" s="168">
        <v>-20</v>
      </c>
      <c r="L17" s="168"/>
      <c r="M17" s="168">
        <v>-228</v>
      </c>
    </row>
    <row r="18" spans="1:13">
      <c r="A18" s="176"/>
      <c r="B18" s="176"/>
      <c r="C18" s="176"/>
      <c r="D18" s="176" t="s">
        <v>263</v>
      </c>
      <c r="E18" s="175"/>
      <c r="F18" s="175"/>
      <c r="G18" s="168">
        <v>-1801</v>
      </c>
      <c r="H18" s="168"/>
      <c r="I18" s="168">
        <v>354</v>
      </c>
      <c r="J18" s="168"/>
      <c r="K18" s="168">
        <v>-1801</v>
      </c>
      <c r="L18" s="168"/>
      <c r="M18" s="168">
        <v>354</v>
      </c>
    </row>
    <row r="19" spans="1:13">
      <c r="A19" s="176"/>
      <c r="B19" s="176"/>
      <c r="C19" s="176"/>
      <c r="D19" s="176" t="s">
        <v>264</v>
      </c>
      <c r="E19" s="175"/>
      <c r="F19" s="175"/>
      <c r="G19" s="168">
        <v>0</v>
      </c>
      <c r="H19" s="168"/>
      <c r="I19" s="168">
        <v>-3342</v>
      </c>
      <c r="J19" s="168"/>
      <c r="K19" s="168">
        <v>0</v>
      </c>
      <c r="L19" s="168"/>
      <c r="M19" s="168">
        <v>-3342</v>
      </c>
    </row>
    <row r="20" spans="1:13" ht="18.75" customHeight="1">
      <c r="A20" s="176"/>
      <c r="B20" s="176"/>
      <c r="C20" s="176"/>
      <c r="D20" s="176" t="s">
        <v>265</v>
      </c>
      <c r="E20" s="175"/>
      <c r="F20" s="175"/>
      <c r="G20" s="168">
        <v>405</v>
      </c>
      <c r="H20" s="168"/>
      <c r="I20" s="168">
        <v>699</v>
      </c>
      <c r="J20" s="168"/>
      <c r="K20" s="168">
        <v>379</v>
      </c>
      <c r="L20" s="168"/>
      <c r="M20" s="168">
        <v>305</v>
      </c>
    </row>
    <row r="21" spans="1:13" ht="21" customHeight="1">
      <c r="A21" s="176"/>
      <c r="B21" s="176"/>
      <c r="C21" s="176"/>
      <c r="D21" s="176" t="s">
        <v>266</v>
      </c>
      <c r="E21" s="175"/>
      <c r="F21" s="175"/>
      <c r="G21" s="168">
        <v>0</v>
      </c>
      <c r="H21" s="168"/>
      <c r="I21" s="184">
        <v>166</v>
      </c>
      <c r="J21" s="168"/>
      <c r="K21" s="168">
        <v>0</v>
      </c>
      <c r="L21" s="168"/>
      <c r="M21" s="184">
        <v>166</v>
      </c>
    </row>
    <row r="22" spans="1:13" ht="18.75" customHeight="1">
      <c r="A22" s="176"/>
      <c r="B22" s="176"/>
      <c r="C22" s="176"/>
      <c r="D22" s="176" t="s">
        <v>267</v>
      </c>
      <c r="E22" s="175"/>
      <c r="F22" s="175"/>
      <c r="G22" s="168">
        <v>-38</v>
      </c>
      <c r="H22" s="168"/>
      <c r="I22" s="184">
        <v>-37</v>
      </c>
      <c r="J22" s="168"/>
      <c r="K22" s="168">
        <v>-38</v>
      </c>
      <c r="L22" s="168"/>
      <c r="M22" s="184">
        <v>-37</v>
      </c>
    </row>
    <row r="23" spans="1:13">
      <c r="D23" s="176" t="s">
        <v>268</v>
      </c>
      <c r="G23" s="168">
        <v>425</v>
      </c>
      <c r="H23" s="168"/>
      <c r="I23" s="168">
        <v>649</v>
      </c>
      <c r="J23" s="168"/>
      <c r="K23" s="168">
        <v>431</v>
      </c>
      <c r="M23" s="168">
        <v>1255</v>
      </c>
    </row>
    <row r="24" spans="1:13" ht="20.25" hidden="1" customHeight="1">
      <c r="A24" s="176"/>
      <c r="B24" s="176"/>
      <c r="C24" s="176"/>
      <c r="D24" s="176" t="s">
        <v>59</v>
      </c>
      <c r="E24" s="175"/>
      <c r="F24" s="175"/>
      <c r="G24" s="168">
        <v>0</v>
      </c>
      <c r="H24" s="168"/>
      <c r="I24" s="168">
        <v>0</v>
      </c>
      <c r="J24" s="168"/>
      <c r="K24" s="168">
        <v>0</v>
      </c>
      <c r="L24" s="168"/>
      <c r="M24" s="168">
        <v>0</v>
      </c>
    </row>
    <row r="25" spans="1:13">
      <c r="A25" s="176"/>
      <c r="B25" s="176"/>
      <c r="C25" s="176"/>
      <c r="D25" s="176" t="s">
        <v>269</v>
      </c>
      <c r="E25" s="175"/>
      <c r="F25" s="175"/>
      <c r="G25" s="181">
        <v>5432</v>
      </c>
      <c r="H25" s="168"/>
      <c r="I25" s="181">
        <v>4093</v>
      </c>
      <c r="J25" s="168"/>
      <c r="K25" s="181">
        <v>5423</v>
      </c>
      <c r="L25" s="168"/>
      <c r="M25" s="181">
        <v>4080</v>
      </c>
    </row>
    <row r="26" spans="1:13">
      <c r="A26" s="176"/>
      <c r="B26" s="176"/>
      <c r="C26" s="176"/>
      <c r="D26" s="176"/>
      <c r="E26" s="175"/>
      <c r="F26" s="175"/>
      <c r="G26" s="190"/>
      <c r="H26" s="168"/>
      <c r="I26" s="190"/>
      <c r="J26" s="168"/>
      <c r="K26" s="190"/>
      <c r="L26" s="168"/>
      <c r="M26" s="190"/>
    </row>
    <row r="27" spans="1:13">
      <c r="A27" s="176"/>
      <c r="B27" s="176" t="s">
        <v>270</v>
      </c>
      <c r="C27" s="176"/>
      <c r="D27" s="176"/>
      <c r="E27" s="175"/>
      <c r="F27" s="175"/>
      <c r="G27" s="168"/>
      <c r="H27" s="168"/>
      <c r="I27" s="168"/>
      <c r="J27" s="168"/>
      <c r="K27" s="168"/>
      <c r="L27" s="168"/>
      <c r="M27" s="168"/>
    </row>
    <row r="28" spans="1:13">
      <c r="A28" s="176"/>
      <c r="B28" s="193" t="s">
        <v>271</v>
      </c>
      <c r="C28" s="176"/>
      <c r="D28" s="176"/>
      <c r="E28" s="175"/>
      <c r="F28" s="175"/>
      <c r="G28" s="168">
        <v>-1128</v>
      </c>
      <c r="H28" s="168"/>
      <c r="I28" s="168">
        <v>11404</v>
      </c>
      <c r="J28" s="168"/>
      <c r="K28" s="168">
        <v>-837</v>
      </c>
      <c r="L28" s="168"/>
      <c r="M28" s="168">
        <v>13325</v>
      </c>
    </row>
    <row r="29" spans="1:13">
      <c r="A29" s="176"/>
      <c r="B29" s="176" t="s">
        <v>272</v>
      </c>
      <c r="C29" s="176"/>
      <c r="D29" s="176"/>
      <c r="E29" s="175"/>
      <c r="F29" s="175"/>
    </row>
    <row r="30" spans="1:13">
      <c r="A30" s="176"/>
      <c r="B30" s="176"/>
      <c r="C30" s="176" t="s">
        <v>273</v>
      </c>
      <c r="D30" s="176"/>
      <c r="E30" s="175"/>
      <c r="F30" s="175"/>
      <c r="G30" s="168">
        <v>159</v>
      </c>
      <c r="H30" s="168"/>
      <c r="I30" s="168">
        <v>87249</v>
      </c>
      <c r="J30" s="168"/>
      <c r="K30" s="168">
        <v>-12717</v>
      </c>
      <c r="L30" s="168"/>
      <c r="M30" s="168">
        <v>85373</v>
      </c>
    </row>
    <row r="31" spans="1:13">
      <c r="A31" s="176"/>
      <c r="B31" s="176"/>
      <c r="C31" s="176" t="s">
        <v>134</v>
      </c>
      <c r="D31" s="176"/>
      <c r="E31" s="185"/>
      <c r="F31" s="175"/>
      <c r="G31" s="168">
        <v>-41156</v>
      </c>
      <c r="H31" s="168"/>
      <c r="I31" s="168">
        <v>-13670</v>
      </c>
      <c r="J31" s="168"/>
      <c r="K31" s="168">
        <v>-41156</v>
      </c>
      <c r="L31" s="168"/>
      <c r="M31" s="168">
        <v>-13670</v>
      </c>
    </row>
    <row r="32" spans="1:13">
      <c r="A32" s="176"/>
      <c r="B32" s="176"/>
      <c r="C32" s="1" t="str">
        <f>'งบ conso'!B22</f>
        <v>Supplies, net</v>
      </c>
      <c r="D32" s="176"/>
      <c r="E32" s="175"/>
      <c r="F32" s="175"/>
      <c r="G32" s="168">
        <v>5988</v>
      </c>
      <c r="H32" s="168"/>
      <c r="I32" s="168">
        <v>13676</v>
      </c>
      <c r="J32" s="168"/>
      <c r="K32" s="168">
        <v>5988</v>
      </c>
      <c r="L32" s="168"/>
      <c r="M32" s="168">
        <v>13676</v>
      </c>
    </row>
    <row r="33" spans="1:13">
      <c r="A33" s="176"/>
      <c r="B33" s="176"/>
      <c r="C33" s="219" t="s">
        <v>152</v>
      </c>
      <c r="D33" s="176"/>
      <c r="E33" s="185"/>
      <c r="F33" s="175"/>
      <c r="G33" s="168">
        <v>5823</v>
      </c>
      <c r="H33" s="168"/>
      <c r="I33" s="168">
        <v>-2763</v>
      </c>
      <c r="J33" s="168"/>
      <c r="K33" s="168">
        <v>6053</v>
      </c>
      <c r="L33" s="168"/>
      <c r="M33" s="168">
        <v>-2763</v>
      </c>
    </row>
    <row r="34" spans="1:13">
      <c r="A34" s="176"/>
      <c r="B34" s="176"/>
      <c r="C34" s="176" t="s">
        <v>138</v>
      </c>
      <c r="D34" s="176"/>
      <c r="E34" s="175"/>
      <c r="F34" s="175"/>
      <c r="G34" s="168">
        <v>-10534</v>
      </c>
      <c r="H34" s="168"/>
      <c r="I34" s="168">
        <v>0</v>
      </c>
      <c r="J34" s="168"/>
      <c r="K34" s="168">
        <v>-1920</v>
      </c>
      <c r="L34" s="168"/>
      <c r="M34" s="168">
        <v>0</v>
      </c>
    </row>
    <row r="35" spans="1:13">
      <c r="A35" s="176"/>
      <c r="B35" s="176"/>
      <c r="C35" s="176" t="s">
        <v>148</v>
      </c>
      <c r="D35" s="176"/>
      <c r="E35" s="192"/>
      <c r="F35" s="175"/>
      <c r="G35" s="168">
        <v>5830</v>
      </c>
      <c r="H35" s="168"/>
      <c r="I35" s="168">
        <v>381</v>
      </c>
      <c r="J35" s="168"/>
      <c r="K35" s="168">
        <v>5829</v>
      </c>
      <c r="L35" s="168"/>
      <c r="M35" s="168">
        <v>381</v>
      </c>
    </row>
    <row r="36" spans="1:13">
      <c r="A36" s="176"/>
      <c r="B36" s="176" t="s">
        <v>274</v>
      </c>
      <c r="C36" s="176"/>
      <c r="D36" s="176"/>
      <c r="E36" s="175"/>
      <c r="F36" s="175"/>
      <c r="G36" s="168"/>
      <c r="H36" s="168"/>
      <c r="I36" s="168"/>
      <c r="J36" s="168"/>
      <c r="K36" s="168"/>
      <c r="L36" s="168"/>
      <c r="M36" s="168"/>
    </row>
    <row r="37" spans="1:13">
      <c r="A37" s="176"/>
      <c r="B37" s="176"/>
      <c r="C37" s="199" t="s">
        <v>275</v>
      </c>
      <c r="D37" s="176"/>
      <c r="E37" s="175"/>
      <c r="F37" s="175"/>
      <c r="G37" s="168">
        <v>12399</v>
      </c>
      <c r="H37" s="168"/>
      <c r="I37" s="168">
        <v>-34740</v>
      </c>
      <c r="J37" s="168"/>
      <c r="K37" s="168">
        <v>15299</v>
      </c>
      <c r="L37" s="168"/>
      <c r="M37" s="168">
        <v>-34742</v>
      </c>
    </row>
    <row r="38" spans="1:13">
      <c r="A38" s="176"/>
      <c r="B38" s="176"/>
      <c r="C38" s="219" t="s">
        <v>276</v>
      </c>
      <c r="D38" s="176"/>
      <c r="E38" s="185"/>
      <c r="F38" s="175"/>
      <c r="G38" s="168">
        <v>-9111</v>
      </c>
      <c r="H38" s="168"/>
      <c r="I38" s="168">
        <v>-10780</v>
      </c>
      <c r="J38" s="168"/>
      <c r="K38" s="168">
        <v>-9111</v>
      </c>
      <c r="L38" s="168"/>
      <c r="M38" s="168">
        <v>-10780</v>
      </c>
    </row>
    <row r="39" spans="1:13" hidden="1">
      <c r="A39" s="176"/>
      <c r="B39" s="176"/>
      <c r="C39" s="176" t="s">
        <v>10</v>
      </c>
      <c r="D39" s="176"/>
      <c r="E39" s="185"/>
      <c r="F39" s="175"/>
      <c r="G39" s="168">
        <v>0</v>
      </c>
      <c r="H39" s="168"/>
      <c r="I39" s="168">
        <v>0</v>
      </c>
      <c r="J39" s="168"/>
      <c r="K39" s="168">
        <v>0</v>
      </c>
      <c r="L39" s="168"/>
      <c r="M39" s="168">
        <v>0</v>
      </c>
    </row>
    <row r="40" spans="1:13">
      <c r="A40" s="176"/>
      <c r="B40" s="176"/>
      <c r="C40" s="176" t="s">
        <v>164</v>
      </c>
      <c r="D40" s="176"/>
      <c r="E40" s="175"/>
      <c r="F40" s="175"/>
      <c r="G40" s="181">
        <v>501</v>
      </c>
      <c r="H40" s="168"/>
      <c r="I40" s="181">
        <v>0</v>
      </c>
      <c r="J40" s="168"/>
      <c r="K40" s="181">
        <v>303</v>
      </c>
      <c r="L40" s="168"/>
      <c r="M40" s="181">
        <v>0</v>
      </c>
    </row>
    <row r="41" spans="1:13" hidden="1">
      <c r="A41" s="176"/>
      <c r="B41" s="176"/>
      <c r="C41" s="191" t="s">
        <v>9</v>
      </c>
      <c r="D41" s="176"/>
      <c r="E41" s="175"/>
      <c r="F41" s="175"/>
      <c r="G41" s="181"/>
      <c r="H41" s="168"/>
      <c r="I41" s="181">
        <v>0</v>
      </c>
      <c r="J41" s="168"/>
      <c r="K41" s="181"/>
      <c r="L41" s="168"/>
      <c r="M41" s="181">
        <v>0</v>
      </c>
    </row>
    <row r="42" spans="1:13" s="176" customFormat="1">
      <c r="B42" s="176" t="s">
        <v>277</v>
      </c>
      <c r="E42" s="175"/>
      <c r="F42" s="175"/>
      <c r="G42" s="168">
        <f>SUM(G28:G41)</f>
        <v>-31229</v>
      </c>
      <c r="H42" s="168"/>
      <c r="I42" s="168">
        <f>SUM(I28:I41)</f>
        <v>50757</v>
      </c>
      <c r="J42" s="168"/>
      <c r="K42" s="168">
        <f>SUM(K28:K41)</f>
        <v>-32269</v>
      </c>
      <c r="L42" s="168"/>
      <c r="M42" s="168">
        <f>SUM(M28:M41)</f>
        <v>50800</v>
      </c>
    </row>
    <row r="43" spans="1:13" s="176" customFormat="1">
      <c r="C43" s="220" t="s">
        <v>278</v>
      </c>
      <c r="E43" s="175"/>
      <c r="F43" s="175"/>
      <c r="G43" s="168">
        <v>0</v>
      </c>
      <c r="H43" s="168"/>
      <c r="I43" s="168">
        <v>-1880</v>
      </c>
      <c r="J43" s="168"/>
      <c r="K43" s="168">
        <v>0</v>
      </c>
      <c r="L43" s="168"/>
      <c r="M43" s="168">
        <v>-1880</v>
      </c>
    </row>
    <row r="44" spans="1:13" s="176" customFormat="1" hidden="1">
      <c r="C44" s="176" t="s">
        <v>114</v>
      </c>
      <c r="E44" s="175"/>
      <c r="F44" s="175"/>
      <c r="G44" s="168"/>
      <c r="H44" s="168"/>
      <c r="I44" s="168">
        <v>0</v>
      </c>
      <c r="J44" s="168"/>
      <c r="K44" s="168"/>
      <c r="L44" s="168"/>
      <c r="M44" s="168">
        <v>0</v>
      </c>
    </row>
    <row r="45" spans="1:13" s="176" customFormat="1">
      <c r="C45" s="219" t="s">
        <v>279</v>
      </c>
      <c r="E45" s="175"/>
      <c r="F45" s="175"/>
      <c r="G45" s="168">
        <v>-865</v>
      </c>
      <c r="H45" s="168"/>
      <c r="I45" s="168">
        <v>0</v>
      </c>
      <c r="J45" s="168"/>
      <c r="K45" s="168">
        <v>-865</v>
      </c>
      <c r="L45" s="168"/>
      <c r="M45" s="168">
        <v>0</v>
      </c>
    </row>
    <row r="46" spans="1:13">
      <c r="A46" s="176"/>
      <c r="B46" s="176"/>
      <c r="C46" s="176"/>
      <c r="D46" s="176" t="s">
        <v>280</v>
      </c>
      <c r="E46" s="175"/>
      <c r="F46" s="175"/>
      <c r="G46" s="182">
        <f>SUM(G42:G45)</f>
        <v>-32094</v>
      </c>
      <c r="H46" s="168"/>
      <c r="I46" s="182">
        <f>SUM(I42:I45)</f>
        <v>48877</v>
      </c>
      <c r="J46" s="168"/>
      <c r="K46" s="182">
        <f>SUM(K42:K45)</f>
        <v>-33134</v>
      </c>
      <c r="L46" s="168"/>
      <c r="M46" s="182">
        <f>SUM(M42:M45)</f>
        <v>48920</v>
      </c>
    </row>
    <row r="47" spans="1:13">
      <c r="A47" s="176"/>
      <c r="B47" s="176"/>
      <c r="C47" s="176"/>
      <c r="D47" s="176"/>
      <c r="E47" s="175"/>
      <c r="F47" s="175"/>
      <c r="G47" s="190"/>
      <c r="H47" s="168"/>
      <c r="I47" s="190"/>
      <c r="J47" s="168"/>
      <c r="K47" s="190"/>
      <c r="L47" s="168"/>
      <c r="M47" s="190"/>
    </row>
    <row r="48" spans="1:13">
      <c r="A48" s="10" t="str">
        <f>'งบ conso'!A38</f>
        <v>The accompany notes to interim financial statements are an intergral part of these interim financial statements</v>
      </c>
      <c r="B48" s="176"/>
      <c r="C48" s="176"/>
      <c r="D48" s="176"/>
      <c r="E48" s="175"/>
      <c r="F48" s="175"/>
      <c r="G48" s="168"/>
      <c r="H48" s="168"/>
      <c r="I48" s="168"/>
      <c r="J48" s="168"/>
      <c r="K48" s="168"/>
      <c r="L48" s="168"/>
      <c r="M48" s="168"/>
    </row>
    <row r="49" spans="1:13">
      <c r="B49" s="176"/>
      <c r="C49" s="176"/>
      <c r="D49" s="176"/>
      <c r="E49" s="175"/>
      <c r="F49" s="175"/>
      <c r="G49" s="168"/>
      <c r="H49" s="168"/>
      <c r="I49" s="168"/>
      <c r="J49" s="168"/>
      <c r="K49" s="168"/>
      <c r="L49" s="168"/>
      <c r="M49" s="168"/>
    </row>
    <row r="50" spans="1:13">
      <c r="A50" s="9"/>
      <c r="B50" s="176"/>
      <c r="C50" s="176"/>
      <c r="D50" s="176"/>
      <c r="E50" s="175"/>
      <c r="F50" s="175"/>
      <c r="G50" s="168"/>
      <c r="H50" s="168"/>
      <c r="I50" s="168"/>
      <c r="J50" s="168"/>
      <c r="K50" s="168"/>
      <c r="L50" s="168"/>
      <c r="M50" s="168"/>
    </row>
    <row r="51" spans="1:13">
      <c r="A51" s="9"/>
      <c r="B51" s="176"/>
      <c r="C51" s="176"/>
      <c r="D51" s="176"/>
      <c r="E51" s="175"/>
      <c r="F51" s="175"/>
      <c r="G51" s="168"/>
      <c r="H51" s="168"/>
      <c r="I51" s="168"/>
      <c r="J51" s="168"/>
      <c r="K51" s="168"/>
      <c r="L51" s="168"/>
      <c r="M51" s="168"/>
    </row>
    <row r="52" spans="1:13" s="9" customFormat="1">
      <c r="A52" s="1" t="s">
        <v>221</v>
      </c>
      <c r="C52" s="135"/>
      <c r="D52" s="173"/>
      <c r="E52" s="135"/>
      <c r="G52" s="172"/>
      <c r="H52" s="172"/>
      <c r="I52" s="1" t="s">
        <v>221</v>
      </c>
      <c r="J52" s="172"/>
      <c r="K52" s="172"/>
      <c r="L52" s="172"/>
      <c r="M52" s="172"/>
    </row>
    <row r="53" spans="1:13" ht="21.65" customHeight="1">
      <c r="A53" s="279" t="s">
        <v>72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</row>
    <row r="54" spans="1:13" ht="20.149999999999999" customHeight="1">
      <c r="A54" s="175"/>
      <c r="B54" s="175"/>
      <c r="C54" s="175"/>
      <c r="D54" s="175"/>
      <c r="E54" s="175"/>
      <c r="F54" s="175"/>
      <c r="G54" s="172"/>
      <c r="H54" s="172"/>
      <c r="I54" s="172"/>
      <c r="J54" s="172"/>
      <c r="K54" s="280" t="str">
        <f>+K1</f>
        <v>Unaudited / Reviewed</v>
      </c>
      <c r="L54" s="280"/>
      <c r="M54" s="280"/>
    </row>
    <row r="55" spans="1:13">
      <c r="A55" s="175"/>
      <c r="B55" s="175"/>
      <c r="C55" s="175"/>
      <c r="D55" s="175"/>
      <c r="E55" s="175"/>
      <c r="F55" s="175"/>
      <c r="G55" s="172"/>
      <c r="H55" s="172"/>
      <c r="I55" s="172"/>
      <c r="J55" s="172"/>
      <c r="K55" s="189"/>
      <c r="L55" s="189"/>
      <c r="M55" s="189"/>
    </row>
    <row r="56" spans="1:13">
      <c r="A56" s="275" t="str">
        <f>A2</f>
        <v>PLANET COMMUNICATIONS ASIA PUBLIC COMPANY LIMITED AND ITS SUBSIDIARIES</v>
      </c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</row>
    <row r="57" spans="1:13">
      <c r="A57" s="276" t="str">
        <f>A3</f>
        <v>STATEMENT OF CASH FLOW</v>
      </c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</row>
    <row r="58" spans="1:13">
      <c r="A58" s="276" t="str">
        <f>+A4</f>
        <v>FOR THE THREE MONTH PERIOD ENDED MARCH 31,2020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</row>
    <row r="59" spans="1:13" ht="13.15" customHeight="1">
      <c r="A59" s="167"/>
      <c r="B59" s="167"/>
      <c r="C59" s="167"/>
      <c r="D59" s="167"/>
      <c r="E59" s="167"/>
      <c r="F59" s="167"/>
      <c r="G59" s="172"/>
      <c r="H59" s="172"/>
      <c r="I59" s="172"/>
      <c r="J59" s="172"/>
      <c r="K59" s="172"/>
      <c r="L59" s="172"/>
      <c r="M59" s="172"/>
    </row>
    <row r="60" spans="1:13">
      <c r="A60" s="167"/>
      <c r="B60" s="167"/>
      <c r="C60" s="167"/>
      <c r="D60" s="167"/>
      <c r="E60" s="167"/>
      <c r="F60" s="167"/>
      <c r="G60" s="274" t="s">
        <v>158</v>
      </c>
      <c r="H60" s="274"/>
      <c r="I60" s="274"/>
      <c r="J60" s="274"/>
      <c r="K60" s="274"/>
      <c r="L60" s="274"/>
      <c r="M60" s="274"/>
    </row>
    <row r="61" spans="1:13">
      <c r="G61" s="277" t="str">
        <f>G6</f>
        <v>Consolidated Financial Statement</v>
      </c>
      <c r="H61" s="277"/>
      <c r="I61" s="277"/>
      <c r="J61" s="277"/>
      <c r="K61" s="277" t="str">
        <f>K6</f>
        <v>Separate Financial Statement</v>
      </c>
      <c r="L61" s="277"/>
      <c r="M61" s="277"/>
    </row>
    <row r="62" spans="1:13">
      <c r="G62" s="277" t="str">
        <f>+G7</f>
        <v>For the three month period ended March 31, 2020</v>
      </c>
      <c r="H62" s="277"/>
      <c r="I62" s="277"/>
      <c r="J62" s="277"/>
      <c r="K62" s="277"/>
      <c r="L62" s="277"/>
      <c r="M62" s="277"/>
    </row>
    <row r="63" spans="1:13" ht="18.75" customHeight="1">
      <c r="E63" s="188" t="s">
        <v>15</v>
      </c>
      <c r="G63" s="187" t="str">
        <f>+G8</f>
        <v>2020</v>
      </c>
      <c r="H63" s="186"/>
      <c r="I63" s="187" t="str">
        <f>+I8</f>
        <v>2019</v>
      </c>
      <c r="J63" s="172"/>
      <c r="K63" s="187" t="str">
        <f>+K8</f>
        <v>2020</v>
      </c>
      <c r="L63" s="172"/>
      <c r="M63" s="187" t="str">
        <f>+M8</f>
        <v>2019</v>
      </c>
    </row>
    <row r="64" spans="1:13">
      <c r="A64" s="176" t="s">
        <v>281</v>
      </c>
      <c r="B64" s="176"/>
      <c r="C64" s="176"/>
      <c r="D64" s="176"/>
      <c r="E64" s="175"/>
      <c r="F64" s="175"/>
      <c r="G64" s="168"/>
      <c r="H64" s="168"/>
      <c r="I64" s="32"/>
      <c r="J64" s="172"/>
      <c r="K64" s="186"/>
      <c r="L64" s="172"/>
      <c r="M64" s="32"/>
    </row>
    <row r="65" spans="1:13" hidden="1">
      <c r="A65" s="176"/>
      <c r="B65" s="177" t="s">
        <v>113</v>
      </c>
      <c r="C65" s="176"/>
      <c r="D65" s="176"/>
      <c r="E65" s="175"/>
      <c r="F65" s="175"/>
      <c r="G65" s="168"/>
      <c r="H65" s="168"/>
      <c r="I65" s="183"/>
      <c r="J65" s="172"/>
      <c r="K65" s="186"/>
      <c r="L65" s="172"/>
      <c r="M65" s="183"/>
    </row>
    <row r="66" spans="1:13">
      <c r="A66" s="176"/>
      <c r="B66" s="220" t="s">
        <v>282</v>
      </c>
      <c r="C66" s="176"/>
      <c r="D66" s="176"/>
      <c r="E66" s="175"/>
      <c r="F66" s="175"/>
      <c r="G66" s="168">
        <v>0</v>
      </c>
      <c r="H66" s="168"/>
      <c r="I66" s="183">
        <v>41960</v>
      </c>
      <c r="J66" s="172"/>
      <c r="K66" s="186">
        <v>0</v>
      </c>
      <c r="L66" s="172"/>
      <c r="M66" s="183">
        <v>41960</v>
      </c>
    </row>
    <row r="67" spans="1:13" hidden="1">
      <c r="A67" s="176"/>
      <c r="B67" s="177" t="s">
        <v>112</v>
      </c>
      <c r="C67" s="176"/>
      <c r="D67" s="176"/>
      <c r="E67" s="175"/>
      <c r="F67" s="175"/>
      <c r="G67" s="168"/>
      <c r="H67" s="168"/>
      <c r="I67" s="184"/>
      <c r="J67" s="172"/>
      <c r="K67" s="186"/>
      <c r="L67" s="172"/>
      <c r="M67" s="184"/>
    </row>
    <row r="68" spans="1:13" hidden="1">
      <c r="A68" s="176"/>
      <c r="B68" s="176" t="s">
        <v>19</v>
      </c>
      <c r="D68" s="176"/>
      <c r="E68" s="175"/>
      <c r="F68" s="175"/>
      <c r="G68" s="168">
        <v>0</v>
      </c>
      <c r="H68" s="168"/>
      <c r="I68" s="168">
        <v>0</v>
      </c>
      <c r="J68" s="168"/>
      <c r="K68" s="168">
        <v>0</v>
      </c>
      <c r="L68" s="168"/>
      <c r="M68" s="168">
        <v>0</v>
      </c>
    </row>
    <row r="69" spans="1:13" hidden="1">
      <c r="A69" s="176"/>
      <c r="B69" s="85" t="s">
        <v>22</v>
      </c>
      <c r="D69" s="176"/>
      <c r="E69" s="185"/>
      <c r="F69" s="175"/>
      <c r="G69" s="168">
        <v>0</v>
      </c>
      <c r="H69" s="168"/>
      <c r="I69" s="168">
        <v>0</v>
      </c>
      <c r="J69" s="168"/>
      <c r="K69" s="168">
        <v>0</v>
      </c>
      <c r="L69" s="168"/>
      <c r="M69" s="168">
        <v>0</v>
      </c>
    </row>
    <row r="70" spans="1:13">
      <c r="A70" s="176"/>
      <c r="B70" s="85" t="s">
        <v>284</v>
      </c>
      <c r="D70" s="176"/>
      <c r="E70" s="185"/>
      <c r="F70" s="175"/>
      <c r="G70" s="168">
        <v>0</v>
      </c>
      <c r="H70" s="168"/>
      <c r="I70" s="184">
        <v>164</v>
      </c>
      <c r="J70" s="168"/>
      <c r="K70" s="168">
        <v>0</v>
      </c>
      <c r="L70" s="168"/>
      <c r="M70" s="184">
        <v>164</v>
      </c>
    </row>
    <row r="71" spans="1:13" s="176" customFormat="1">
      <c r="B71" s="176" t="s">
        <v>285</v>
      </c>
      <c r="E71" s="175"/>
      <c r="F71" s="175"/>
      <c r="G71" s="168">
        <v>-2529</v>
      </c>
      <c r="H71" s="168"/>
      <c r="I71" s="183">
        <v>-130</v>
      </c>
      <c r="J71" s="168"/>
      <c r="K71" s="168">
        <v>-1513</v>
      </c>
      <c r="L71" s="168"/>
      <c r="M71" s="183">
        <v>-130</v>
      </c>
    </row>
    <row r="72" spans="1:13" s="176" customFormat="1">
      <c r="B72" s="176" t="s">
        <v>286</v>
      </c>
      <c r="E72" s="175"/>
      <c r="F72" s="175"/>
      <c r="G72" s="168">
        <v>0</v>
      </c>
      <c r="H72" s="168"/>
      <c r="I72" s="168">
        <v>-111</v>
      </c>
      <c r="J72" s="168"/>
      <c r="K72" s="168">
        <v>0</v>
      </c>
      <c r="L72" s="168"/>
      <c r="M72" s="168">
        <v>-111</v>
      </c>
    </row>
    <row r="73" spans="1:13" hidden="1">
      <c r="A73" s="176"/>
      <c r="B73" s="176" t="s">
        <v>111</v>
      </c>
      <c r="D73" s="176"/>
      <c r="E73" s="175"/>
      <c r="F73" s="175"/>
      <c r="G73" s="168">
        <v>0</v>
      </c>
      <c r="H73" s="168"/>
      <c r="I73" s="168">
        <v>0</v>
      </c>
      <c r="J73" s="168"/>
      <c r="K73" s="168">
        <v>0</v>
      </c>
      <c r="L73" s="168"/>
      <c r="M73" s="168">
        <v>0</v>
      </c>
    </row>
    <row r="74" spans="1:13" hidden="1">
      <c r="A74" s="176"/>
      <c r="B74" s="176" t="s">
        <v>110</v>
      </c>
      <c r="C74" s="176"/>
      <c r="D74" s="176"/>
      <c r="F74" s="175"/>
      <c r="G74" s="168">
        <v>0</v>
      </c>
      <c r="H74" s="168"/>
      <c r="I74" s="168"/>
      <c r="J74" s="168"/>
      <c r="K74" s="168">
        <f>-K24</f>
        <v>0</v>
      </c>
      <c r="L74" s="168"/>
      <c r="M74" s="168">
        <v>0</v>
      </c>
    </row>
    <row r="75" spans="1:13" hidden="1">
      <c r="A75" s="176"/>
      <c r="B75" s="176" t="s">
        <v>109</v>
      </c>
      <c r="C75" s="176"/>
      <c r="D75" s="176"/>
      <c r="F75" s="175"/>
      <c r="G75" s="168"/>
      <c r="H75" s="168"/>
      <c r="I75" s="168">
        <v>0</v>
      </c>
      <c r="J75" s="168"/>
      <c r="K75" s="168"/>
      <c r="L75" s="168"/>
      <c r="M75" s="168">
        <v>0</v>
      </c>
    </row>
    <row r="76" spans="1:13">
      <c r="A76" s="176"/>
      <c r="B76" s="176"/>
      <c r="C76" s="176"/>
      <c r="D76" s="176" t="s">
        <v>287</v>
      </c>
      <c r="E76" s="175"/>
      <c r="F76" s="175"/>
      <c r="G76" s="182">
        <f>SUM(G68:G75)</f>
        <v>-2529</v>
      </c>
      <c r="H76" s="168"/>
      <c r="I76" s="182">
        <f>SUM(I65:I75)</f>
        <v>41883</v>
      </c>
      <c r="J76" s="168"/>
      <c r="K76" s="182">
        <f>SUM(K68:K75)</f>
        <v>-1513</v>
      </c>
      <c r="L76" s="168"/>
      <c r="M76" s="182">
        <f>SUM(M65:M75)</f>
        <v>41883</v>
      </c>
    </row>
    <row r="77" spans="1:13">
      <c r="B77" s="176"/>
      <c r="C77" s="176"/>
      <c r="D77" s="176"/>
      <c r="E77" s="175"/>
      <c r="F77" s="175"/>
      <c r="G77" s="168"/>
      <c r="H77" s="168"/>
      <c r="I77" s="168"/>
      <c r="J77" s="168"/>
      <c r="K77" s="168"/>
      <c r="L77" s="168"/>
      <c r="M77" s="168"/>
    </row>
    <row r="78" spans="1:13">
      <c r="A78" s="176" t="s">
        <v>288</v>
      </c>
      <c r="B78" s="176"/>
      <c r="C78" s="176"/>
      <c r="D78" s="176"/>
      <c r="E78" s="175"/>
      <c r="F78" s="175"/>
      <c r="G78" s="168"/>
      <c r="H78" s="168"/>
      <c r="I78" s="168"/>
      <c r="J78" s="168"/>
      <c r="K78" s="168"/>
      <c r="L78" s="168"/>
      <c r="M78" s="168"/>
    </row>
    <row r="79" spans="1:13" hidden="1">
      <c r="B79" s="176" t="s">
        <v>108</v>
      </c>
      <c r="C79" s="176"/>
      <c r="D79" s="176"/>
      <c r="E79" s="175"/>
      <c r="F79" s="175"/>
      <c r="G79" s="180">
        <v>0</v>
      </c>
      <c r="H79" s="180"/>
      <c r="I79" s="168">
        <v>0</v>
      </c>
      <c r="J79" s="168"/>
      <c r="K79" s="180">
        <v>0</v>
      </c>
      <c r="L79" s="168"/>
      <c r="M79" s="180">
        <v>0</v>
      </c>
    </row>
    <row r="80" spans="1:13">
      <c r="A80" s="176"/>
      <c r="B80" s="176" t="s">
        <v>289</v>
      </c>
      <c r="D80" s="176"/>
      <c r="E80" s="175"/>
      <c r="F80" s="175"/>
      <c r="G80" s="168">
        <v>47441</v>
      </c>
      <c r="H80" s="168"/>
      <c r="I80" s="168">
        <v>-49783</v>
      </c>
      <c r="J80" s="168"/>
      <c r="K80" s="168">
        <v>47441</v>
      </c>
      <c r="L80" s="168"/>
      <c r="M80" s="168">
        <v>-49783</v>
      </c>
    </row>
    <row r="81" spans="1:13" hidden="1">
      <c r="A81" s="176"/>
      <c r="B81" s="176" t="s">
        <v>107</v>
      </c>
      <c r="C81" s="176"/>
      <c r="D81" s="176"/>
      <c r="E81" s="175"/>
      <c r="F81" s="175"/>
      <c r="G81" s="168">
        <v>0</v>
      </c>
      <c r="H81" s="168"/>
      <c r="I81" s="168">
        <v>0</v>
      </c>
      <c r="J81" s="168"/>
      <c r="K81" s="168">
        <v>0</v>
      </c>
      <c r="L81" s="168"/>
      <c r="M81" s="168">
        <v>0</v>
      </c>
    </row>
    <row r="82" spans="1:13" hidden="1">
      <c r="A82" s="176"/>
      <c r="B82" s="176" t="s">
        <v>106</v>
      </c>
      <c r="C82" s="176"/>
      <c r="D82" s="176"/>
      <c r="E82" s="175"/>
      <c r="F82" s="175"/>
      <c r="G82" s="168">
        <v>0</v>
      </c>
      <c r="H82" s="168"/>
      <c r="I82" s="168">
        <v>0</v>
      </c>
      <c r="J82" s="168"/>
      <c r="K82" s="168">
        <v>0</v>
      </c>
      <c r="L82" s="168"/>
      <c r="M82" s="168">
        <v>0</v>
      </c>
    </row>
    <row r="83" spans="1:13">
      <c r="A83" s="176"/>
      <c r="B83" s="9" t="s">
        <v>290</v>
      </c>
      <c r="C83" s="176"/>
      <c r="D83" s="176"/>
      <c r="E83" s="175"/>
      <c r="F83" s="175"/>
      <c r="G83" s="168">
        <v>-10500</v>
      </c>
      <c r="H83" s="168"/>
      <c r="I83" s="168">
        <v>-6700</v>
      </c>
      <c r="J83" s="168"/>
      <c r="K83" s="168">
        <v>-10500</v>
      </c>
      <c r="L83" s="168"/>
      <c r="M83" s="168">
        <v>-6700</v>
      </c>
    </row>
    <row r="84" spans="1:13">
      <c r="A84" s="176"/>
      <c r="B84" s="221" t="s">
        <v>291</v>
      </c>
      <c r="C84" s="176"/>
      <c r="D84" s="176"/>
      <c r="E84" s="175"/>
      <c r="F84" s="175"/>
      <c r="G84" s="168">
        <v>-5432</v>
      </c>
      <c r="H84" s="168"/>
      <c r="I84" s="168">
        <v>-4093</v>
      </c>
      <c r="J84" s="168"/>
      <c r="K84" s="168">
        <v>-5423</v>
      </c>
      <c r="L84" s="168"/>
      <c r="M84" s="168">
        <v>-4080</v>
      </c>
    </row>
    <row r="85" spans="1:13">
      <c r="A85" s="176"/>
      <c r="B85" s="9" t="s">
        <v>292</v>
      </c>
      <c r="C85" s="176"/>
      <c r="D85" s="176"/>
      <c r="E85" s="175"/>
      <c r="F85" s="175"/>
      <c r="G85" s="168">
        <v>-1714</v>
      </c>
      <c r="H85" s="168"/>
      <c r="I85" s="168">
        <v>-1226</v>
      </c>
      <c r="J85" s="168"/>
      <c r="K85" s="168">
        <v>-1688</v>
      </c>
      <c r="L85" s="168"/>
      <c r="M85" s="168">
        <v>-1191</v>
      </c>
    </row>
    <row r="86" spans="1:13" ht="22" hidden="1">
      <c r="A86" s="176"/>
      <c r="B86" s="176" t="s">
        <v>105</v>
      </c>
      <c r="C86" s="176"/>
      <c r="D86" s="176"/>
      <c r="E86" s="175" t="s">
        <v>104</v>
      </c>
      <c r="F86" s="175"/>
      <c r="G86" s="168">
        <v>0</v>
      </c>
      <c r="H86" s="168"/>
      <c r="I86" s="168">
        <v>0</v>
      </c>
      <c r="J86" s="168"/>
      <c r="K86" s="168">
        <v>0</v>
      </c>
      <c r="L86" s="168"/>
      <c r="M86" s="168">
        <v>0</v>
      </c>
    </row>
    <row r="87" spans="1:13" ht="19.399999999999999" hidden="1" customHeight="1">
      <c r="A87" s="176"/>
      <c r="B87" s="176" t="s">
        <v>103</v>
      </c>
      <c r="C87" s="176"/>
      <c r="D87" s="176"/>
      <c r="E87" s="175"/>
      <c r="F87" s="175"/>
      <c r="G87" s="168">
        <v>0</v>
      </c>
      <c r="H87" s="168"/>
      <c r="I87" s="168">
        <v>0</v>
      </c>
      <c r="J87" s="168"/>
      <c r="K87" s="168">
        <v>0</v>
      </c>
      <c r="L87" s="168"/>
      <c r="M87" s="168">
        <v>0</v>
      </c>
    </row>
    <row r="88" spans="1:13" hidden="1">
      <c r="A88" s="176"/>
      <c r="B88" s="176" t="s">
        <v>102</v>
      </c>
      <c r="C88" s="176"/>
      <c r="D88" s="176"/>
      <c r="E88" s="175"/>
      <c r="F88" s="175"/>
      <c r="G88" s="168">
        <v>0</v>
      </c>
      <c r="H88" s="168"/>
      <c r="I88" s="168">
        <v>0</v>
      </c>
      <c r="J88" s="168"/>
      <c r="K88" s="168">
        <v>0</v>
      </c>
      <c r="L88" s="168"/>
      <c r="M88" s="168">
        <v>0</v>
      </c>
    </row>
    <row r="89" spans="1:13">
      <c r="A89" s="176"/>
      <c r="B89" s="176" t="s">
        <v>283</v>
      </c>
      <c r="C89" s="176"/>
      <c r="D89" s="176"/>
      <c r="E89" s="175"/>
      <c r="F89" s="175"/>
      <c r="G89" s="181">
        <v>38</v>
      </c>
      <c r="H89" s="168"/>
      <c r="I89" s="181">
        <v>37</v>
      </c>
      <c r="J89" s="168"/>
      <c r="K89" s="181">
        <v>38</v>
      </c>
      <c r="L89" s="168"/>
      <c r="M89" s="181">
        <v>37</v>
      </c>
    </row>
    <row r="90" spans="1:13">
      <c r="A90" s="176"/>
      <c r="B90" s="176"/>
      <c r="C90" s="176"/>
      <c r="D90" s="176" t="s">
        <v>293</v>
      </c>
      <c r="E90" s="175"/>
      <c r="F90" s="175"/>
      <c r="G90" s="181">
        <f>SUM(G79:G89)</f>
        <v>29833</v>
      </c>
      <c r="H90" s="168"/>
      <c r="I90" s="181">
        <f>SUM(I79:I89)</f>
        <v>-61765</v>
      </c>
      <c r="J90" s="168"/>
      <c r="K90" s="181">
        <f>SUM(K79:K89)</f>
        <v>29868</v>
      </c>
      <c r="L90" s="168"/>
      <c r="M90" s="181">
        <f>SUM(M79:M89)</f>
        <v>-61717</v>
      </c>
    </row>
    <row r="91" spans="1:13" ht="17.25" customHeight="1">
      <c r="A91" s="176"/>
      <c r="B91" s="176"/>
      <c r="C91" s="176"/>
      <c r="D91" s="176"/>
      <c r="E91" s="175"/>
      <c r="F91" s="175"/>
      <c r="G91" s="168"/>
      <c r="H91" s="168"/>
      <c r="I91" s="168"/>
      <c r="J91" s="168"/>
      <c r="K91" s="168"/>
      <c r="L91" s="168"/>
      <c r="M91" s="168"/>
    </row>
    <row r="92" spans="1:13">
      <c r="A92" s="176" t="s">
        <v>294</v>
      </c>
      <c r="B92" s="176"/>
      <c r="C92" s="176"/>
      <c r="D92" s="176"/>
      <c r="E92" s="175"/>
      <c r="F92" s="175"/>
      <c r="G92" s="180">
        <f>+G90+G76+G46</f>
        <v>-4790</v>
      </c>
      <c r="H92" s="180"/>
      <c r="I92" s="180">
        <f>+I90+I76+I46</f>
        <v>28995</v>
      </c>
      <c r="J92" s="168"/>
      <c r="K92" s="180">
        <f>+K90+K76+K46</f>
        <v>-4779</v>
      </c>
      <c r="L92" s="168"/>
      <c r="M92" s="180">
        <f>+M90+M76+M46</f>
        <v>29086</v>
      </c>
    </row>
    <row r="93" spans="1:13">
      <c r="A93" s="176" t="s">
        <v>295</v>
      </c>
      <c r="B93" s="176"/>
      <c r="C93" s="176"/>
      <c r="D93" s="176"/>
      <c r="E93" s="175"/>
      <c r="F93" s="175"/>
      <c r="G93" s="180">
        <f>+'งบ conso'!H13</f>
        <v>34309</v>
      </c>
      <c r="H93" s="180"/>
      <c r="I93" s="180">
        <v>25963</v>
      </c>
      <c r="J93" s="168"/>
      <c r="K93" s="168">
        <f>+'งบ conso'!L13</f>
        <v>32338</v>
      </c>
      <c r="L93" s="168"/>
      <c r="M93" s="168">
        <v>25220</v>
      </c>
    </row>
    <row r="94" spans="1:13" ht="20.5" thickBot="1">
      <c r="A94" s="176" t="s">
        <v>296</v>
      </c>
      <c r="B94" s="176"/>
      <c r="C94" s="176"/>
      <c r="D94" s="176"/>
      <c r="E94" s="175"/>
      <c r="F94" s="175"/>
      <c r="G94" s="179">
        <f>SUM(G92:G93)</f>
        <v>29519</v>
      </c>
      <c r="H94" s="168"/>
      <c r="I94" s="179">
        <f>SUM(I92:I93)</f>
        <v>54958</v>
      </c>
      <c r="J94" s="168"/>
      <c r="K94" s="179">
        <f>SUM(K92:K93)</f>
        <v>27559</v>
      </c>
      <c r="L94" s="168"/>
      <c r="M94" s="179">
        <f>SUM(M92:M93)</f>
        <v>54306</v>
      </c>
    </row>
    <row r="95" spans="1:13" ht="20.5" thickTop="1">
      <c r="A95" s="176"/>
      <c r="B95" s="176"/>
      <c r="C95" s="176"/>
      <c r="D95" s="176"/>
      <c r="E95" s="175"/>
      <c r="F95" s="175"/>
      <c r="G95" s="168"/>
      <c r="H95" s="168"/>
      <c r="I95" s="168"/>
      <c r="J95" s="168"/>
      <c r="K95" s="168"/>
      <c r="L95" s="168"/>
      <c r="M95" s="168"/>
    </row>
    <row r="96" spans="1:13" ht="20.5">
      <c r="A96" s="178" t="s">
        <v>297</v>
      </c>
      <c r="B96" s="176"/>
      <c r="C96" s="176"/>
      <c r="D96" s="176"/>
      <c r="E96" s="175"/>
      <c r="F96" s="175"/>
      <c r="G96" s="174"/>
      <c r="H96" s="174"/>
      <c r="I96" s="174"/>
      <c r="J96" s="174"/>
      <c r="K96" s="174"/>
      <c r="L96" s="174"/>
      <c r="M96" s="174"/>
    </row>
    <row r="97" spans="1:13" ht="20.25" hidden="1" customHeight="1">
      <c r="A97" s="176"/>
      <c r="B97" s="85" t="s">
        <v>101</v>
      </c>
      <c r="C97" s="176"/>
      <c r="D97" s="176"/>
      <c r="E97" s="175"/>
      <c r="F97" s="175"/>
      <c r="G97" s="174">
        <v>0</v>
      </c>
      <c r="H97" s="174"/>
      <c r="I97" s="174">
        <v>0</v>
      </c>
      <c r="J97" s="174"/>
      <c r="K97" s="174">
        <f>G97</f>
        <v>0</v>
      </c>
      <c r="L97" s="174"/>
      <c r="M97" s="174">
        <v>0</v>
      </c>
    </row>
    <row r="98" spans="1:13" ht="20.25" customHeight="1">
      <c r="A98" s="176"/>
      <c r="B98" s="222" t="s">
        <v>298</v>
      </c>
      <c r="C98" s="176"/>
      <c r="D98" s="176"/>
      <c r="E98" s="175"/>
      <c r="F98" s="175"/>
      <c r="G98" s="174">
        <v>0</v>
      </c>
      <c r="H98" s="174"/>
      <c r="I98" s="174">
        <v>7610</v>
      </c>
      <c r="J98" s="174"/>
      <c r="K98" s="174">
        <v>0</v>
      </c>
      <c r="L98" s="174"/>
      <c r="M98" s="174">
        <v>7610</v>
      </c>
    </row>
    <row r="99" spans="1:13" ht="20.25" customHeight="1">
      <c r="A99" s="176"/>
      <c r="B99" s="222" t="s">
        <v>299</v>
      </c>
      <c r="C99" s="176"/>
      <c r="D99" s="176"/>
      <c r="E99" s="175"/>
      <c r="F99" s="175"/>
      <c r="G99" s="174">
        <v>0</v>
      </c>
      <c r="H99" s="174"/>
      <c r="I99" s="174">
        <v>106</v>
      </c>
      <c r="J99" s="174"/>
      <c r="K99" s="174">
        <v>0</v>
      </c>
      <c r="L99" s="174"/>
      <c r="M99" s="174">
        <v>106</v>
      </c>
    </row>
    <row r="100" spans="1:13" ht="20.25" customHeight="1">
      <c r="A100" s="176"/>
      <c r="B100" s="222" t="s">
        <v>300</v>
      </c>
      <c r="C100" s="176"/>
      <c r="D100" s="176"/>
      <c r="E100" s="175"/>
      <c r="F100" s="175"/>
      <c r="G100" s="174">
        <v>0</v>
      </c>
      <c r="H100" s="174"/>
      <c r="I100" s="174">
        <v>176</v>
      </c>
      <c r="J100" s="174"/>
      <c r="K100" s="174">
        <v>0</v>
      </c>
      <c r="L100" s="174"/>
      <c r="M100" s="174">
        <v>176</v>
      </c>
    </row>
    <row r="101" spans="1:13" ht="20.149999999999999" customHeight="1">
      <c r="A101" s="176"/>
      <c r="B101" s="177" t="s">
        <v>301</v>
      </c>
      <c r="C101" s="176"/>
      <c r="D101" s="176"/>
      <c r="E101" s="175"/>
      <c r="F101" s="175"/>
      <c r="G101" s="174">
        <v>0</v>
      </c>
      <c r="H101" s="174"/>
      <c r="I101" s="174">
        <v>100</v>
      </c>
      <c r="J101" s="174"/>
      <c r="K101" s="174">
        <v>122000</v>
      </c>
      <c r="L101" s="174"/>
      <c r="M101" s="174">
        <v>100</v>
      </c>
    </row>
    <row r="102" spans="1:13" ht="20.25" customHeight="1">
      <c r="A102" s="176"/>
      <c r="B102" s="85" t="s">
        <v>302</v>
      </c>
      <c r="C102" s="176"/>
      <c r="D102" s="176"/>
      <c r="E102" s="175"/>
      <c r="F102" s="175"/>
      <c r="G102" s="132">
        <v>57909</v>
      </c>
      <c r="H102" s="174"/>
      <c r="I102" s="174">
        <v>0</v>
      </c>
      <c r="J102" s="174"/>
      <c r="K102" s="132">
        <v>57909</v>
      </c>
      <c r="L102" s="174"/>
      <c r="M102" s="174">
        <v>0</v>
      </c>
    </row>
    <row r="103" spans="1:13" ht="20.25" customHeight="1">
      <c r="A103" s="176"/>
      <c r="B103" s="9" t="s">
        <v>303</v>
      </c>
      <c r="C103" s="176"/>
      <c r="D103" s="176"/>
      <c r="E103" s="175"/>
      <c r="F103" s="175"/>
      <c r="G103" s="132">
        <v>57909</v>
      </c>
      <c r="H103" s="174"/>
      <c r="I103" s="174">
        <v>0</v>
      </c>
      <c r="J103" s="174"/>
      <c r="K103" s="132">
        <v>57909</v>
      </c>
      <c r="L103" s="174"/>
      <c r="M103" s="174">
        <v>0</v>
      </c>
    </row>
    <row r="104" spans="1:13" ht="20.25" customHeight="1">
      <c r="A104" s="176"/>
      <c r="C104" s="176"/>
      <c r="D104" s="176"/>
      <c r="E104" s="175"/>
      <c r="F104" s="175"/>
      <c r="H104" s="174"/>
      <c r="I104" s="174"/>
      <c r="J104" s="174"/>
      <c r="L104" s="174"/>
      <c r="M104" s="174"/>
    </row>
    <row r="105" spans="1:13" ht="20.25" customHeight="1">
      <c r="A105" s="278" t="str">
        <f>+A48</f>
        <v>The accompany notes to interim financial statements are an intergral part of these interim financial statements</v>
      </c>
      <c r="B105" s="278"/>
      <c r="C105" s="278"/>
      <c r="D105" s="278"/>
      <c r="E105" s="278"/>
      <c r="F105" s="278"/>
      <c r="G105" s="278"/>
      <c r="H105" s="278"/>
      <c r="I105" s="278"/>
      <c r="J105" s="174"/>
      <c r="K105" s="174"/>
      <c r="L105" s="174"/>
      <c r="M105" s="174"/>
    </row>
    <row r="106" spans="1:13" ht="20.25" customHeight="1">
      <c r="A106" s="176"/>
      <c r="C106" s="176"/>
      <c r="D106" s="176"/>
      <c r="E106" s="175"/>
      <c r="F106" s="175"/>
      <c r="G106" s="174"/>
      <c r="H106" s="174"/>
      <c r="I106" s="174"/>
      <c r="J106" s="174"/>
      <c r="K106" s="174"/>
      <c r="L106" s="174"/>
      <c r="M106" s="174"/>
    </row>
    <row r="109" spans="1:13">
      <c r="A109" s="9"/>
    </row>
    <row r="110" spans="1:13" s="9" customFormat="1">
      <c r="A110" s="135"/>
      <c r="B110" s="1" t="s">
        <v>221</v>
      </c>
      <c r="C110" s="135"/>
      <c r="D110" s="173"/>
      <c r="E110" s="135"/>
      <c r="G110" s="172"/>
      <c r="H110" s="172"/>
      <c r="I110" s="1" t="s">
        <v>221</v>
      </c>
      <c r="J110" s="172"/>
      <c r="K110" s="172"/>
      <c r="L110" s="172"/>
      <c r="M110" s="172"/>
    </row>
    <row r="111" spans="1:13">
      <c r="A111" s="279" t="s">
        <v>305</v>
      </c>
      <c r="B111" s="279"/>
      <c r="C111" s="279"/>
      <c r="D111" s="279"/>
      <c r="E111" s="279"/>
      <c r="F111" s="279"/>
      <c r="G111" s="279"/>
      <c r="H111" s="279"/>
      <c r="I111" s="279"/>
      <c r="J111" s="279"/>
      <c r="K111" s="279"/>
      <c r="L111" s="279"/>
      <c r="M111" s="279"/>
    </row>
    <row r="112" spans="1:13">
      <c r="A112" s="171"/>
      <c r="B112" s="171"/>
      <c r="C112" s="171"/>
      <c r="D112" s="171"/>
      <c r="E112" s="171"/>
      <c r="F112" s="171"/>
      <c r="G112" s="170"/>
      <c r="H112" s="170"/>
      <c r="I112" s="170"/>
      <c r="J112" s="170"/>
      <c r="K112" s="170"/>
      <c r="L112" s="170"/>
      <c r="M112" s="170"/>
    </row>
    <row r="113" spans="1:13">
      <c r="A113" s="9"/>
      <c r="D113" s="169" t="s">
        <v>100</v>
      </c>
      <c r="E113" s="167"/>
      <c r="F113" s="167"/>
      <c r="G113" s="168">
        <f>+'งบ conso'!F13</f>
        <v>29519</v>
      </c>
      <c r="H113" s="168"/>
      <c r="I113" s="168">
        <v>54958</v>
      </c>
      <c r="J113" s="168"/>
      <c r="K113" s="168">
        <f>+'งบ conso'!J13</f>
        <v>27559</v>
      </c>
      <c r="L113" s="168"/>
      <c r="M113" s="168">
        <v>54306</v>
      </c>
    </row>
    <row r="114" spans="1:13">
      <c r="A114" s="9"/>
      <c r="D114" s="169" t="s">
        <v>99</v>
      </c>
      <c r="E114" s="167"/>
      <c r="F114" s="167"/>
      <c r="G114" s="168">
        <f>+G113-G94</f>
        <v>0</v>
      </c>
      <c r="H114" s="168"/>
      <c r="I114" s="168">
        <f>+I113-I94</f>
        <v>0</v>
      </c>
      <c r="J114" s="168"/>
      <c r="K114" s="168">
        <f>+K113-K94</f>
        <v>0</v>
      </c>
      <c r="L114" s="168"/>
      <c r="M114" s="168">
        <f>+M113-M94</f>
        <v>0</v>
      </c>
    </row>
    <row r="115" spans="1:13">
      <c r="A115" s="9"/>
      <c r="E115" s="167"/>
      <c r="F115" s="167"/>
      <c r="G115" s="168"/>
      <c r="H115" s="168"/>
      <c r="I115" s="168"/>
      <c r="J115" s="168"/>
      <c r="K115" s="168"/>
      <c r="L115" s="168"/>
      <c r="M115" s="168"/>
    </row>
    <row r="116" spans="1:13">
      <c r="E116" s="167"/>
      <c r="F116" s="167"/>
      <c r="G116" s="168"/>
      <c r="H116" s="168"/>
      <c r="I116" s="168"/>
      <c r="J116" s="168"/>
      <c r="L116" s="168"/>
      <c r="M116" s="168"/>
    </row>
    <row r="117" spans="1:13">
      <c r="E117" s="167"/>
      <c r="F117" s="167"/>
    </row>
    <row r="118" spans="1:13">
      <c r="E118" s="167"/>
      <c r="F118" s="167"/>
    </row>
    <row r="119" spans="1:13">
      <c r="E119" s="167"/>
      <c r="F119" s="167"/>
    </row>
    <row r="120" spans="1:13">
      <c r="E120" s="167"/>
      <c r="F120" s="167"/>
    </row>
    <row r="121" spans="1:13">
      <c r="E121" s="167"/>
      <c r="F121" s="167"/>
    </row>
    <row r="122" spans="1:13">
      <c r="E122" s="167"/>
      <c r="F122" s="167"/>
    </row>
    <row r="123" spans="1:13">
      <c r="E123" s="167"/>
      <c r="F123" s="167"/>
    </row>
    <row r="124" spans="1:13">
      <c r="E124" s="167"/>
      <c r="F124" s="167"/>
    </row>
    <row r="125" spans="1:13">
      <c r="E125" s="167"/>
      <c r="F125" s="167"/>
    </row>
    <row r="126" spans="1:13">
      <c r="E126" s="167"/>
      <c r="F126" s="167"/>
    </row>
    <row r="127" spans="1:13">
      <c r="E127" s="167"/>
      <c r="F127" s="167"/>
    </row>
    <row r="128" spans="1:13">
      <c r="E128" s="167"/>
      <c r="F128" s="167"/>
    </row>
    <row r="129" spans="5:6">
      <c r="E129" s="167"/>
      <c r="F129" s="167"/>
    </row>
    <row r="130" spans="5:6">
      <c r="E130" s="167"/>
      <c r="F130" s="167"/>
    </row>
    <row r="131" spans="5:6">
      <c r="E131" s="167"/>
      <c r="F131" s="167"/>
    </row>
    <row r="132" spans="5:6">
      <c r="E132" s="167"/>
      <c r="F132" s="167"/>
    </row>
    <row r="133" spans="5:6">
      <c r="E133" s="167"/>
      <c r="F133" s="167"/>
    </row>
    <row r="134" spans="5:6">
      <c r="E134" s="167"/>
      <c r="F134" s="167"/>
    </row>
    <row r="135" spans="5:6">
      <c r="E135" s="167"/>
      <c r="F135" s="167"/>
    </row>
    <row r="136" spans="5:6">
      <c r="E136" s="167"/>
      <c r="F136" s="167"/>
    </row>
    <row r="137" spans="5:6">
      <c r="E137" s="167"/>
      <c r="F137" s="167"/>
    </row>
    <row r="138" spans="5:6">
      <c r="E138" s="167"/>
      <c r="F138" s="167"/>
    </row>
    <row r="139" spans="5:6">
      <c r="E139" s="167"/>
      <c r="F139" s="167"/>
    </row>
    <row r="140" spans="5:6">
      <c r="E140" s="167"/>
      <c r="F140" s="167"/>
    </row>
    <row r="141" spans="5:6">
      <c r="E141" s="167"/>
      <c r="F141" s="167"/>
    </row>
    <row r="142" spans="5:6">
      <c r="E142" s="167"/>
      <c r="F142" s="167"/>
    </row>
    <row r="143" spans="5:6">
      <c r="E143" s="167"/>
      <c r="F143" s="167"/>
    </row>
    <row r="144" spans="5:6">
      <c r="E144" s="167"/>
      <c r="F144" s="167"/>
    </row>
    <row r="145" spans="5:6">
      <c r="E145" s="167"/>
      <c r="F145" s="167"/>
    </row>
  </sheetData>
  <mergeCells count="19">
    <mergeCell ref="G62:M62"/>
    <mergeCell ref="A105:I105"/>
    <mergeCell ref="A53:M53"/>
    <mergeCell ref="G7:M7"/>
    <mergeCell ref="A111:M111"/>
    <mergeCell ref="K54:M54"/>
    <mergeCell ref="A56:M56"/>
    <mergeCell ref="A57:M57"/>
    <mergeCell ref="A58:M58"/>
    <mergeCell ref="G60:M60"/>
    <mergeCell ref="G61:J61"/>
    <mergeCell ref="K61:M61"/>
    <mergeCell ref="G6:J6"/>
    <mergeCell ref="K6:M6"/>
    <mergeCell ref="G5:M5"/>
    <mergeCell ref="K1:M1"/>
    <mergeCell ref="A2:M2"/>
    <mergeCell ref="A3:M3"/>
    <mergeCell ref="A4:M4"/>
  </mergeCells>
  <pageMargins left="0.70866141732283472" right="0" top="0.55118110236220474" bottom="0.23622047244094491" header="0.11811023622047245" footer="0.19685039370078741"/>
  <pageSetup paperSize="9" scale="78" orientation="portrait" r:id="rId1"/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Somprasert</dc:creator>
  <cp:lastModifiedBy>ชยุส บุญสุภา</cp:lastModifiedBy>
  <dcterms:created xsi:type="dcterms:W3CDTF">2020-05-14T07:11:04Z</dcterms:created>
  <dcterms:modified xsi:type="dcterms:W3CDTF">2020-05-15T11:24:49Z</dcterms:modified>
</cp:coreProperties>
</file>