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9875" windowHeight="6960" activeTab="4"/>
  </bookViews>
  <sheets>
    <sheet name="BS-T" sheetId="1" r:id="rId1"/>
    <sheet name="PL-T" sheetId="2" r:id="rId2"/>
    <sheet name="EQ-Conso-T" sheetId="3" r:id="rId3"/>
    <sheet name="EQ-T" sheetId="4" r:id="rId4"/>
    <sheet name="CF-T" sheetId="5" r:id="rId5"/>
  </sheets>
  <externalReferences>
    <externalReference r:id="rId6"/>
  </externalReferences>
  <definedNames>
    <definedName name="_xlnm.Print_Area" localSheetId="0">'BS-T'!$A$1:$L$112</definedName>
    <definedName name="_xlnm.Print_Area" localSheetId="4">'CF-T'!$A$1:$M$111</definedName>
    <definedName name="_xlnm.Print_Area" localSheetId="2">'EQ-Conso-T'!$A$1:$U$35</definedName>
    <definedName name="_xlnm.Print_Area" localSheetId="3">'EQ-T'!$A$1:$T$42</definedName>
    <definedName name="_xlnm.Print_Area" localSheetId="1">'PL-T'!$A$1:$L$95</definedName>
  </definedNames>
  <calcPr calcId="125725"/>
</workbook>
</file>

<file path=xl/calcChain.xml><?xml version="1.0" encoding="utf-8"?>
<calcChain xmlns="http://schemas.openxmlformats.org/spreadsheetml/2006/main">
  <c r="K113" i="5"/>
  <c r="G113"/>
  <c r="A105"/>
  <c r="K97"/>
  <c r="K93"/>
  <c r="G93"/>
  <c r="M90"/>
  <c r="M92" s="1"/>
  <c r="M94" s="1"/>
  <c r="M114" s="1"/>
  <c r="I90"/>
  <c r="K89"/>
  <c r="G89"/>
  <c r="K85"/>
  <c r="G85"/>
  <c r="K84"/>
  <c r="G84"/>
  <c r="K83"/>
  <c r="G83"/>
  <c r="K81"/>
  <c r="G81"/>
  <c r="K80"/>
  <c r="K90" s="1"/>
  <c r="G80"/>
  <c r="G90" s="1"/>
  <c r="M76"/>
  <c r="I76"/>
  <c r="K72"/>
  <c r="G72"/>
  <c r="K71"/>
  <c r="G71"/>
  <c r="G70" s="1"/>
  <c r="K70"/>
  <c r="K69"/>
  <c r="K76" s="1"/>
  <c r="G69"/>
  <c r="K65"/>
  <c r="G65"/>
  <c r="M62"/>
  <c r="K62"/>
  <c r="I62"/>
  <c r="G62"/>
  <c r="G61"/>
  <c r="A57"/>
  <c r="K53"/>
  <c r="K44"/>
  <c r="G44"/>
  <c r="K42"/>
  <c r="G42"/>
  <c r="K39"/>
  <c r="G39"/>
  <c r="K38"/>
  <c r="G38"/>
  <c r="K37"/>
  <c r="G37"/>
  <c r="K36"/>
  <c r="G36"/>
  <c r="K34"/>
  <c r="G34"/>
  <c r="K33"/>
  <c r="G33"/>
  <c r="K32"/>
  <c r="G32"/>
  <c r="K31"/>
  <c r="G31"/>
  <c r="C31"/>
  <c r="K30"/>
  <c r="G30"/>
  <c r="K29"/>
  <c r="G29"/>
  <c r="K24"/>
  <c r="G24"/>
  <c r="K23"/>
  <c r="K74" s="1"/>
  <c r="K22"/>
  <c r="G22"/>
  <c r="K21"/>
  <c r="G21"/>
  <c r="K19"/>
  <c r="G19"/>
  <c r="K17"/>
  <c r="G17"/>
  <c r="K16"/>
  <c r="G16"/>
  <c r="K15"/>
  <c r="G15"/>
  <c r="K14"/>
  <c r="G14"/>
  <c r="K13"/>
  <c r="G13"/>
  <c r="K12"/>
  <c r="G12"/>
  <c r="M10"/>
  <c r="M27" s="1"/>
  <c r="M41" s="1"/>
  <c r="M45" s="1"/>
  <c r="K10"/>
  <c r="K27" s="1"/>
  <c r="K41" s="1"/>
  <c r="K45" s="1"/>
  <c r="I10"/>
  <c r="I27" s="1"/>
  <c r="I41" s="1"/>
  <c r="I45" s="1"/>
  <c r="G10"/>
  <c r="G27" s="1"/>
  <c r="G41" s="1"/>
  <c r="G45" s="1"/>
  <c r="A2"/>
  <c r="I44" i="4"/>
  <c r="J33"/>
  <c r="H33"/>
  <c r="F33"/>
  <c r="D33"/>
  <c r="L32"/>
  <c r="P32" s="1"/>
  <c r="T32" s="1"/>
  <c r="P31"/>
  <c r="P30"/>
  <c r="T30" s="1"/>
  <c r="U28"/>
  <c r="P28"/>
  <c r="A28"/>
  <c r="R27"/>
  <c r="P27"/>
  <c r="T27" s="1"/>
  <c r="T26"/>
  <c r="R26"/>
  <c r="P26"/>
  <c r="P25"/>
  <c r="R24"/>
  <c r="R28" s="1"/>
  <c r="R33" s="1"/>
  <c r="L24"/>
  <c r="J24"/>
  <c r="P23"/>
  <c r="R22"/>
  <c r="J22"/>
  <c r="H22"/>
  <c r="F22"/>
  <c r="D22"/>
  <c r="D24" s="1"/>
  <c r="P24" s="1"/>
  <c r="T24" s="1"/>
  <c r="P21"/>
  <c r="T21" s="1"/>
  <c r="L20"/>
  <c r="L22" s="1"/>
  <c r="T19"/>
  <c r="P19"/>
  <c r="P17"/>
  <c r="T17" s="1"/>
  <c r="T16"/>
  <c r="R16"/>
  <c r="P16"/>
  <c r="A16"/>
  <c r="T15"/>
  <c r="T14"/>
  <c r="T13"/>
  <c r="T12"/>
  <c r="F37" i="3"/>
  <c r="G28"/>
  <c r="D28"/>
  <c r="Q27"/>
  <c r="U27" s="1"/>
  <c r="M27"/>
  <c r="M26"/>
  <c r="M28" s="1"/>
  <c r="K26"/>
  <c r="K28" s="1"/>
  <c r="S24"/>
  <c r="S28" s="1"/>
  <c r="S22"/>
  <c r="M22"/>
  <c r="K22"/>
  <c r="I22"/>
  <c r="I24" s="1"/>
  <c r="G22"/>
  <c r="D22"/>
  <c r="Q21"/>
  <c r="U21" s="1"/>
  <c r="M21"/>
  <c r="U20"/>
  <c r="Q20"/>
  <c r="U19"/>
  <c r="Q19"/>
  <c r="S17"/>
  <c r="Q17"/>
  <c r="U17" s="1"/>
  <c r="U16"/>
  <c r="U15"/>
  <c r="U14"/>
  <c r="U13"/>
  <c r="Q13"/>
  <c r="N81" i="2"/>
  <c r="L81"/>
  <c r="J81"/>
  <c r="H81"/>
  <c r="F81"/>
  <c r="A52"/>
  <c r="R36"/>
  <c r="T36" s="1"/>
  <c r="J30"/>
  <c r="F30"/>
  <c r="J28"/>
  <c r="F28"/>
  <c r="N26"/>
  <c r="J24"/>
  <c r="F24"/>
  <c r="J23"/>
  <c r="F23"/>
  <c r="J22"/>
  <c r="F22"/>
  <c r="L20"/>
  <c r="L26" s="1"/>
  <c r="J20"/>
  <c r="J26" s="1"/>
  <c r="H20"/>
  <c r="H26" s="1"/>
  <c r="F20"/>
  <c r="F26" s="1"/>
  <c r="N18"/>
  <c r="N27" s="1"/>
  <c r="N31" s="1"/>
  <c r="N38" s="1"/>
  <c r="L18"/>
  <c r="L27" s="1"/>
  <c r="L29" s="1"/>
  <c r="L31" s="1"/>
  <c r="J17"/>
  <c r="F17"/>
  <c r="J15"/>
  <c r="J13"/>
  <c r="J99" s="1"/>
  <c r="F13"/>
  <c r="L11"/>
  <c r="J11"/>
  <c r="J98" s="1"/>
  <c r="H11"/>
  <c r="H18" s="1"/>
  <c r="H27" s="1"/>
  <c r="H29" s="1"/>
  <c r="H31" s="1"/>
  <c r="F11"/>
  <c r="F18" s="1"/>
  <c r="K116" i="1"/>
  <c r="I116"/>
  <c r="G116"/>
  <c r="G114"/>
  <c r="J99"/>
  <c r="F99"/>
  <c r="J98"/>
  <c r="F98"/>
  <c r="J97"/>
  <c r="F97"/>
  <c r="L95"/>
  <c r="J95"/>
  <c r="H95"/>
  <c r="F95"/>
  <c r="L94"/>
  <c r="L100" s="1"/>
  <c r="J94"/>
  <c r="H94"/>
  <c r="H100" s="1"/>
  <c r="F94"/>
  <c r="J93"/>
  <c r="J100" s="1"/>
  <c r="J101" s="1"/>
  <c r="F93"/>
  <c r="F100" s="1"/>
  <c r="N81"/>
  <c r="L81"/>
  <c r="H81"/>
  <c r="J80"/>
  <c r="F80"/>
  <c r="J79"/>
  <c r="F79"/>
  <c r="N78"/>
  <c r="N82" s="1"/>
  <c r="J78"/>
  <c r="F78"/>
  <c r="J77"/>
  <c r="F77"/>
  <c r="F81" s="1"/>
  <c r="J76"/>
  <c r="J81" s="1"/>
  <c r="F76"/>
  <c r="L74"/>
  <c r="L82" s="1"/>
  <c r="H74"/>
  <c r="H82" s="1"/>
  <c r="J73"/>
  <c r="F73"/>
  <c r="J72"/>
  <c r="F72"/>
  <c r="O71"/>
  <c r="N71"/>
  <c r="J71"/>
  <c r="F71"/>
  <c r="J70"/>
  <c r="F70"/>
  <c r="J68"/>
  <c r="F68"/>
  <c r="J66"/>
  <c r="F66"/>
  <c r="J64"/>
  <c r="F64"/>
  <c r="J62"/>
  <c r="J74" s="1"/>
  <c r="J82" s="1"/>
  <c r="F62"/>
  <c r="F74" s="1"/>
  <c r="F82" s="1"/>
  <c r="F116" s="1"/>
  <c r="F55"/>
  <c r="A54"/>
  <c r="A53"/>
  <c r="A52"/>
  <c r="H35"/>
  <c r="L34"/>
  <c r="H34"/>
  <c r="J33"/>
  <c r="F33"/>
  <c r="J32"/>
  <c r="F32"/>
  <c r="J31"/>
  <c r="F31"/>
  <c r="J30"/>
  <c r="F30"/>
  <c r="J29"/>
  <c r="F29"/>
  <c r="J28"/>
  <c r="J34" s="1"/>
  <c r="F28"/>
  <c r="J27"/>
  <c r="F27"/>
  <c r="F34" s="1"/>
  <c r="F35" s="1"/>
  <c r="H24"/>
  <c r="J23"/>
  <c r="F23"/>
  <c r="J22"/>
  <c r="F22"/>
  <c r="J21"/>
  <c r="F21"/>
  <c r="J19"/>
  <c r="F19"/>
  <c r="J18"/>
  <c r="F18"/>
  <c r="J17"/>
  <c r="F17"/>
  <c r="J16"/>
  <c r="F16"/>
  <c r="J15"/>
  <c r="F15"/>
  <c r="F24" s="1"/>
  <c r="L12"/>
  <c r="L24" s="1"/>
  <c r="L35" s="1"/>
  <c r="J12"/>
  <c r="J24" s="1"/>
  <c r="F12"/>
  <c r="K92" i="5" l="1"/>
  <c r="K94" s="1"/>
  <c r="K114" s="1"/>
  <c r="G76"/>
  <c r="G92" s="1"/>
  <c r="G94" s="1"/>
  <c r="G114" s="1"/>
  <c r="I92"/>
  <c r="I94" s="1"/>
  <c r="I114" s="1"/>
  <c r="T28" i="4"/>
  <c r="T33" s="1"/>
  <c r="P22"/>
  <c r="L33"/>
  <c r="P33" s="1"/>
  <c r="U33" s="1"/>
  <c r="P20"/>
  <c r="T20" s="1"/>
  <c r="T22" s="1"/>
  <c r="I28" i="3"/>
  <c r="Q24"/>
  <c r="U22"/>
  <c r="Q22"/>
  <c r="Q26"/>
  <c r="U26" s="1"/>
  <c r="L38" i="2"/>
  <c r="L34"/>
  <c r="L36" s="1"/>
  <c r="L32"/>
  <c r="F27"/>
  <c r="F29" s="1"/>
  <c r="F31" s="1"/>
  <c r="H38"/>
  <c r="H34"/>
  <c r="H36" s="1"/>
  <c r="H32"/>
  <c r="J18"/>
  <c r="J27" s="1"/>
  <c r="J29" s="1"/>
  <c r="J31" s="1"/>
  <c r="P20"/>
  <c r="L114" i="1"/>
  <c r="J116"/>
  <c r="L116"/>
  <c r="L101"/>
  <c r="H101"/>
  <c r="H114" s="1"/>
  <c r="H116"/>
  <c r="J35"/>
  <c r="J114" s="1"/>
  <c r="F101"/>
  <c r="F114" s="1"/>
  <c r="U24" i="3" l="1"/>
  <c r="Q28"/>
  <c r="J38" i="2"/>
  <c r="J34"/>
  <c r="J36" s="1"/>
  <c r="J32"/>
  <c r="F34"/>
  <c r="F36" s="1"/>
  <c r="T37" s="1"/>
  <c r="F32"/>
  <c r="F38"/>
  <c r="U28" i="3" l="1"/>
  <c r="V28" s="1"/>
  <c r="V24"/>
</calcChain>
</file>

<file path=xl/sharedStrings.xml><?xml version="1.0" encoding="utf-8"?>
<sst xmlns="http://schemas.openxmlformats.org/spreadsheetml/2006/main" count="397" uniqueCount="247">
  <si>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</si>
  <si>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</si>
  <si>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ณ วันที่ 31 มีนาคม 2563</t>
  </si>
  <si>
    <t>พันบาท</t>
  </si>
  <si>
    <t>งบการเงินรวม</t>
  </si>
  <si>
    <t>งบการเงินเฉพาะกิจการ</t>
  </si>
  <si>
    <t>หมายเหตุ</t>
  </si>
  <si>
    <t xml:space="preserve"> 31 มีนาคม 2563</t>
  </si>
  <si>
    <t xml:space="preserve"> 31 ธันวาคม 2562</t>
  </si>
  <si>
    <t>(ยังไม่ได้ตรวจสอบ / 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</si>
  <si>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</si>
  <si>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</si>
  <si>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</si>
  <si>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</si>
  <si>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</si>
  <si>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ลูกหนี้การค้าและลูกหนี้หมุนเวียนอื่น </t>
  </si>
  <si>
    <t>ลูกหนี้การค้า - สุทธิ</t>
  </si>
  <si>
    <t>ลูกหนี้หมุนเวียนอื่น - บุคคลและกิจการที่เกี่ยวข้องกัน</t>
  </si>
  <si>
    <t xml:space="preserve">                                   - กิจการอื่น</t>
  </si>
  <si>
    <t>สินทรัพย์ที่เกิดจากสัญญา</t>
  </si>
  <si>
    <t>เงินให้กู้ยืมระยะสั้น - บริษัทที่เกี่ยวข้องกัน</t>
  </si>
  <si>
    <t>งานบริการระหว่างดำเนินงาน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</si>
  <si>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</si>
  <si>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</si>
  <si>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</si>
  <si>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</si>
  <si>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</si>
  <si>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</si>
  <si>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</si>
  <si>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</si>
  <si>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</si>
  <si>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</si>
  <si>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</si>
  <si>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</si>
  <si>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</si>
  <si>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</si>
  <si>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</si>
  <si>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ลงชื่อ …………………………………………… กรรมการ      </t>
  </si>
  <si>
    <t xml:space="preserve">                                                          </t>
  </si>
  <si>
    <t>- 1 -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</si>
  <si>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</si>
  <si>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</si>
  <si>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</si>
  <si>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</si>
  <si>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 - กิจการอื่น</t>
  </si>
  <si>
    <t xml:space="preserve">                        - กิจการที่เกี่ยวข้องกัน</t>
  </si>
  <si>
    <t>เจ้าหนี้หมุนเวียนอื่น - กิจการอื่น</t>
  </si>
  <si>
    <t xml:space="preserve">                       - กิจการที่เกี่ยวข้องกัน</t>
  </si>
  <si>
    <t>หนี้สินที่เกิดจากสัญญา</t>
  </si>
  <si>
    <t>ค่าใช้จ่ายค้างจ่าย</t>
  </si>
  <si>
    <t>หนี้สินระยะยาวจากสถาบันทางการเงินที่ถึงกำหนดชำระภายในหนึ่งปี</t>
  </si>
  <si>
    <t>หนี้สินจากสัญญาเช่าที่ถึงกำหนดชำระภายในหนึ่งปี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</si>
  <si>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</si>
  <si>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</si>
  <si>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</si>
  <si>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</si>
  <si>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</si>
  <si>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</si>
  <si>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</si>
  <si>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</si>
  <si>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>หนี้สินภาษีเงินได้รอการตัดบัญชี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</si>
  <si>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</si>
  <si>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</si>
  <si>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</si>
  <si>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>ทุนเรือนหุ้น - มูลค่าหุ้นละ 100.00 บาท</t>
  </si>
  <si>
    <t xml:space="preserve">ทุนจดทะเบียน - หุ้นสามัญ 58,304 หุ้น </t>
  </si>
  <si>
    <t xml:space="preserve">ทุนจดทะเบียน - หุ้นสามัญ 800,000 หุ้น </t>
  </si>
  <si>
    <t>ทุนเรือนหุ้น - มูลค่าหุ้นละ 1 บาท</t>
  </si>
  <si>
    <t xml:space="preserve">ทุนจดทะเบียน - หุ้นสามัญ 250,000,000 หุ้น </t>
  </si>
  <si>
    <t xml:space="preserve">ทุนที่ออกและชำระเต็มมูลค่าแล้ว -  หุ้นสามัญ 58,304 หุ้น </t>
  </si>
  <si>
    <t xml:space="preserve">ทุนที่ออกและชำระเต็มมูลค่าแล้ว -  หุ้นสามัญ 800,000 หุ้น </t>
  </si>
  <si>
    <t xml:space="preserve">ทุนที่ออกและชำระเต็มมูลค่าแล้ว -  หุ้นสามัญ 250,000,000 หุ้น 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</si>
  <si>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</si>
  <si>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</si>
  <si>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 xml:space="preserve">กำไร(ขาดทุน) 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</si>
  <si>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</si>
  <si>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</si>
  <si>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</si>
  <si>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        รวมส่วนของผู้ถือหุ้น</t>
  </si>
  <si>
    <t>รวมหนี้สินและส่วนของผู้ถือหุ้น</t>
  </si>
  <si>
    <t>- 2 -</t>
  </si>
  <si>
    <t>DE</t>
  </si>
  <si>
    <t>งบกำไรขาดทุน</t>
  </si>
  <si>
    <t>สำหรับงวดเสามเดือนสิ้นสุดวันที่ 31 มีนาคม 2563</t>
  </si>
  <si>
    <t>31 มีนาคม 2563</t>
  </si>
  <si>
    <t>31 มีนาคม 2562</t>
  </si>
  <si>
    <t xml:space="preserve"> 31 มีนาคม 2558</t>
  </si>
  <si>
    <t>รายได้</t>
  </si>
  <si>
    <t>รายได้จากการขาย</t>
  </si>
  <si>
    <t>รายได้จากการขายอุปกรณ์พร้อมออกแบบระบบและติดตั้ง</t>
  </si>
  <si>
    <t>รายได้จากการให้บริการ</t>
  </si>
  <si>
    <t>รายได้อื่น</t>
  </si>
  <si>
    <t>เงินปันผลรับ</t>
  </si>
  <si>
    <t>กำไรจากการขายทรัพย์สิน</t>
  </si>
  <si>
    <t xml:space="preserve">หัก Deferred </t>
  </si>
  <si>
    <t xml:space="preserve">         รวมรายได้</t>
  </si>
  <si>
    <t>ค่าใช้จ่าย</t>
  </si>
  <si>
    <t>ต้นทุนขาย</t>
  </si>
  <si>
    <t>ต้นทุนการขายอุปกรณ์พร้อมออกแบบระบบและติดตั้ง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</si>
  <si>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</si>
  <si>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</si>
  <si>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</si>
  <si>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 xml:space="preserve">          รวมค่าใช้จ่าย</t>
  </si>
  <si>
    <t>กำไร(ขาดทุน)จากการดำเนินงาน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</si>
  <si>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</si>
  <si>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</si>
  <si>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</si>
  <si>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18.1,18.2</t>
  </si>
  <si>
    <t>กำไร(ขาดทุน)สำหรับงวด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</si>
  <si>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</si>
  <si>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</si>
  <si>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</si>
  <si>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</si>
  <si>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</si>
  <si>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- 5 -</t>
  </si>
  <si>
    <t>(ยังไม่ได้ตรวจสอบ/สอบทานแล้ว)</t>
  </si>
  <si>
    <t>สำหรับงวดสามเดือนสิ้นสุดวันที่ 30 กันยายน 2562</t>
  </si>
  <si>
    <t>บาท</t>
  </si>
  <si>
    <t>สำหรับงวดสามเดือนสิ้นสุดวันที่</t>
  </si>
  <si>
    <t xml:space="preserve"> 30 กันยายน 2562</t>
  </si>
  <si>
    <t xml:space="preserve"> 30 กันยายน 2561</t>
  </si>
  <si>
    <t>30 มิถุนายน 2562</t>
  </si>
  <si>
    <t>30 มิถุนายน 2561</t>
  </si>
  <si>
    <t xml:space="preserve">รายได้จากการให้บริการ </t>
  </si>
  <si>
    <t xml:space="preserve">ค่าใช้จ่ายในการขาย </t>
  </si>
  <si>
    <t>กำไรก่อนภาษีเงินได้</t>
  </si>
  <si>
    <t>กำไรสุทธิ</t>
  </si>
  <si>
    <t>จำนวนหุ้นสามัญถัวเฉลี่ยถ่วงน้ำหนัก (หุ้น)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</si>
  <si>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</si>
  <si>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</si>
  <si>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2563</t>
  </si>
  <si>
    <t>กำไรสะสม</t>
  </si>
  <si>
    <t>ทุนเรือนหุ้น</t>
  </si>
  <si>
    <t>ส่วนเกินมูลค่า</t>
  </si>
  <si>
    <t>ส่วนเกินทุนจาก</t>
  </si>
  <si>
    <t>จัดสรรแล้ว</t>
  </si>
  <si>
    <t>กำไร(ขาดทุน)เบ็ดเสร็จอื่น</t>
  </si>
  <si>
    <t>ส่วนได้เสีย</t>
  </si>
  <si>
    <t>รวม</t>
  </si>
  <si>
    <t>ที่ออก</t>
  </si>
  <si>
    <t>หุ้นสามัญ</t>
  </si>
  <si>
    <t>การจ่ายโดย</t>
  </si>
  <si>
    <t>เป็นสำรอง</t>
  </si>
  <si>
    <t>ผลกำไร(ขาดทุน)จากการ</t>
  </si>
  <si>
    <t>รวมส่วนของ</t>
  </si>
  <si>
    <t>ที่ไม่มี</t>
  </si>
  <si>
    <t>และชำระแล้ว</t>
  </si>
  <si>
    <t>โดยใช้หุ้นเป็นเกณฑ์</t>
  </si>
  <si>
    <t>ตามกฎหมาย</t>
  </si>
  <si>
    <t>ประมาณการตามหลักคณิตศาสตร์ฯ</t>
  </si>
  <si>
    <t>บริษัทใหญ่</t>
  </si>
  <si>
    <t>อำนาจควบคุม</t>
  </si>
  <si>
    <t>ยอดคงเหลือ ณ วันที่  1 มกราคม 2559 ตามที่แสดงในปีก่อน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</si>
  <si>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</si>
  <si>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</si>
  <si>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</si>
  <si>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2562</t>
  </si>
  <si>
    <t>การเปลี่ยนแปลงในส่วนของผู้ถือหุ้นสำหรับงวด</t>
  </si>
  <si>
    <t xml:space="preserve">      จัดสรรแล้ว - สำรองตามกฎหมาย</t>
  </si>
  <si>
    <t xml:space="preserve">      เงินปันผลจ่าย</t>
  </si>
  <si>
    <t xml:space="preserve">      กำไรขาดทุนเบ็ดเสร็จสำหรับงวด</t>
  </si>
  <si>
    <t>ยอดคงเหลือ ณ วันที่ 31 มีนาคม 2562</t>
  </si>
  <si>
    <t>ยอดคงเหลือ ณ วันที่  1 มกราคม 2563</t>
  </si>
  <si>
    <t>การเปลี่ยนแปลงในส่วนของผู้ถือหุ้นสำหรังวด</t>
  </si>
  <si>
    <t>ยอดคงเหลือ ณ วันที่ 31 มีนาคม 2563</t>
  </si>
  <si>
    <t xml:space="preserve">- 3 - </t>
  </si>
  <si>
    <t>ส่วนเกิน</t>
  </si>
  <si>
    <t>ส่วนเกินจากการ</t>
  </si>
  <si>
    <t>มูลค่า</t>
  </si>
  <si>
    <t>จ่ายโดยใช้</t>
  </si>
  <si>
    <t>หุ้นสามีญ</t>
  </si>
  <si>
    <t>หุ้นเป็นเกณฑ์</t>
  </si>
  <si>
    <t>จากการประมาณการ</t>
  </si>
  <si>
    <t>ตามหลักคณิตศาสตร์ฯ</t>
  </si>
  <si>
    <t>ยอดคงเหลือ ณ วันที่  1 มกราคม 2560 ตามที่แสดงในปีก่อน</t>
  </si>
  <si>
    <t xml:space="preserve">- 4 - </t>
  </si>
  <si>
    <t>งบกระแสเงินสด</t>
  </si>
  <si>
    <t>สำหรับงวดสามเดือนสิ้นสุดวันที่ 31 มีนาคม</t>
  </si>
  <si>
    <t>2563</t>
  </si>
  <si>
    <t>2562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</si>
  <si>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</si>
  <si>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</si>
  <si>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</si>
  <si>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</si>
  <si>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ค่าเสื่อมราคา - สินทรัพย์สิทธิการใช้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</si>
  <si>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</si>
  <si>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</si>
  <si>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หนี้สงสัยจะสูญ</t>
  </si>
  <si>
    <t>กลับรายการขาดทุนจากการลดมูลค่าสินค้า</t>
  </si>
  <si>
    <t>ผลประโยชน์พนักงาน</t>
  </si>
  <si>
    <t>(กำไร)ขาดทุนจากอัตราแลกเปลี่ยนที่ยังไม่เกิดขึ้นจริง</t>
  </si>
  <si>
    <t>ดอกเบี้ยรับ</t>
  </si>
  <si>
    <t>ค่าใช้จ่ายภาษีเงินได้</t>
  </si>
  <si>
    <t>กำไร (ขาดทุน) ก่อนการเปลี่ยนแปลง-</t>
  </si>
  <si>
    <t>-ในสินทรัพย์และหนี้สินดำเนินงาน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</si>
  <si>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</si>
  <si>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ลูกหนี้การค้าและลูกหนี้อื่น - บริษัทอื่นและบริษัทเกี่ยวข้องกัน </t>
  </si>
  <si>
    <t>สินทรัพย์ที่เกิดจากสัญญา - หมุนเวีน</t>
  </si>
  <si>
    <t>หนี้สินดำเนินงาน เพิ่มขึ้น (ลดลง)</t>
  </si>
  <si>
    <t>เจ้าหนี้การค้าและเจ้าหนี้หมุนเวียนอื่น -กิจการอื่น</t>
  </si>
  <si>
    <t>เงินสดรับจากการดำเนินงาน</t>
  </si>
  <si>
    <t>จ่ายชำระภาษีถูกหัก ณ ที่จ่าย</t>
  </si>
  <si>
    <t>จ่ายดอกเบี้ย</t>
  </si>
  <si>
    <t>เงินสดจ่ายผลประโยชน์พนักงาน</t>
  </si>
  <si>
    <t xml:space="preserve">เงินสดสุทธิได้มา (ใช้ไป) จากกิจกรรมดำเนินงาน </t>
  </si>
  <si>
    <t>ลงชื่อ ......................................................……......  กรรมการ</t>
  </si>
  <si>
    <t>- 7 -</t>
  </si>
  <si>
    <t>บริษัท โรงพยาบาลอินเตอร์เมดิคัล แคร์ แอนด์ แล็บ จำกัด และบริษัทย่อย</t>
  </si>
  <si>
    <t>กระแสเงินสดจากกิจกรรมลงทุน</t>
  </si>
  <si>
    <t>ซื้ออุปกรณ์เพิ่มขึ้น</t>
  </si>
  <si>
    <t>เงินฝากธนาคารที่ติดภาระค้ำประกันลดลง</t>
  </si>
  <si>
    <t>เงินสดรับจากการจำหน่ายสินทรัพย์ถาวร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</si>
  <si>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</si>
  <si>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</si>
  <si>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</si>
  <si>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</si>
  <si>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</si>
  <si>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เพิ่มทุน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</si>
  <si>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</si>
  <si>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</si>
  <si>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เงินฝากที่มีภาระผูกพัน</t>
  </si>
  <si>
    <t>เงินเบิกเกินบัญชี</t>
  </si>
  <si>
    <t>เงินกู้ยืมกรรมการ</t>
  </si>
  <si>
    <t>เงินสดรับจากเงินกู้ยืมระยะยาว</t>
  </si>
  <si>
    <t>เงินสดจ่ายคืนเงินกู้ยืมระยะยาว</t>
  </si>
  <si>
    <t>จ่ายชำระดอกเบี้ย</t>
  </si>
  <si>
    <t>หนี้สินตามสัญญาเช่าการเงิน</t>
  </si>
  <si>
    <t>เงินสดรับจากผู้ถือหุ้นที่ไม่มีอำนาจควบคุมจากการเพิ่มทุนในบริษัทย่อย</t>
  </si>
  <si>
    <r>
      <t>9</t>
    </r>
    <r>
      <rPr>
        <vertAlign val="subscript"/>
        <sz val="14"/>
        <rFont val="Angsana New"/>
        <family val="1"/>
      </rPr>
      <t xml:space="preserve"> (4)</t>
    </r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</si>
  <si>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</si>
  <si>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</si>
  <si>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</si>
  <si>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</si>
  <si>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</si>
  <si>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</si>
  <si>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</si>
  <si>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ที่ดิน อาคารและอุปกรณ์เพิ่มขึ้นจากสัญญาเช่าซื้อ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</si>
  <si>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</si>
  <si>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</si>
  <si>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</si>
  <si>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ลูกหนี้ทรัพย์สิน</t>
  </si>
  <si>
    <t>สินทรัพย์สิทธิการใช้เพิ่มขึ้น</t>
  </si>
  <si>
    <t>หนี้สินตามสัญญาเช่าเพิ่มขึ้น</t>
  </si>
  <si>
    <t>ลงชื่อ ..........................................................……......  กรรมการ</t>
  </si>
  <si>
    <t>- 8 -</t>
  </si>
  <si>
    <t>เงินสดคงเหลือสิ้นงวด =</t>
  </si>
  <si>
    <t>TEST  ต้อง = 0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</si>
</sst>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(* #,##0_);_(* \(#,##0\);_(* &quot;-&quot;??_);_(@_)"/>
    <numFmt numFmtId="165" formatCode="#,##0.00;\(#,##0.00\)"/>
    <numFmt numFmtId="166" formatCode="_-* #,##0.00_-;\-* #,##0.00_-;_-* &quot;-&quot;??_-;_-@_-"/>
    <numFmt numFmtId="167" formatCode="#,##0;\(#,##0\)"/>
    <numFmt numFmtId="168" formatCode="#,##0.0"/>
    <numFmt numFmtId="169" formatCode="#,##0.00000"/>
    <numFmt numFmtId="170" formatCode="0.0%"/>
    <numFmt numFmtId="171" formatCode="#,##0.0;\(#,##0.0\)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0"/>
      <name val="Helv"/>
      <charset val="204"/>
    </font>
    <font>
      <sz val="16"/>
      <name val="Cordia New"/>
      <family val="2"/>
    </font>
    <font>
      <sz val="14"/>
      <color theme="0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color indexed="8"/>
      <name val="Angsana New"/>
      <family val="1"/>
    </font>
    <font>
      <vertAlign val="subscript"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0" fontId="7" fillId="0" borderId="0"/>
    <xf numFmtId="0" fontId="1" fillId="0" borderId="0"/>
    <xf numFmtId="0" fontId="7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12" fillId="0" borderId="0"/>
    <xf numFmtId="0" fontId="12" fillId="0" borderId="0"/>
  </cellStyleXfs>
  <cellXfs count="2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Fill="1"/>
    <xf numFmtId="164" fontId="4" fillId="0" borderId="0" xfId="1" applyNumberFormat="1" applyFont="1" applyFill="1" applyAlignment="1">
      <alignment horizontal="right" vertical="top" wrapText="1"/>
    </xf>
    <xf numFmtId="165" fontId="2" fillId="0" borderId="0" xfId="1" applyNumberFormat="1" applyFont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quotePrefix="1" applyNumberFormat="1" applyFont="1" applyBorder="1" applyAlignment="1">
      <alignment horizontal="center"/>
    </xf>
    <xf numFmtId="164" fontId="2" fillId="0" borderId="1" xfId="0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"/>
    </xf>
    <xf numFmtId="164" fontId="4" fillId="0" borderId="3" xfId="3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64" fontId="4" fillId="0" borderId="0" xfId="3" applyNumberFormat="1" applyFont="1" applyFill="1" applyAlignment="1">
      <alignment horizontal="center" vertical="top" wrapText="1"/>
    </xf>
    <xf numFmtId="164" fontId="4" fillId="0" borderId="0" xfId="0" quotePrefix="1" applyNumberFormat="1" applyFont="1" applyFill="1" applyAlignment="1">
      <alignment horizontal="center"/>
    </xf>
    <xf numFmtId="164" fontId="4" fillId="0" borderId="3" xfId="3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/>
    <xf numFmtId="164" fontId="4" fillId="0" borderId="0" xfId="3" applyNumberFormat="1" applyFont="1" applyAlignment="1">
      <alignment horizontal="center" vertical="top" wrapText="1"/>
    </xf>
    <xf numFmtId="164" fontId="4" fillId="0" borderId="0" xfId="1" quotePrefix="1" applyNumberFormat="1" applyFont="1" applyFill="1" applyAlignment="1">
      <alignment horizontal="center"/>
    </xf>
    <xf numFmtId="164" fontId="4" fillId="0" borderId="0" xfId="3" applyNumberFormat="1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4" fillId="0" borderId="0" xfId="3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2" fillId="0" borderId="0" xfId="1" applyNumberFormat="1" applyFont="1" applyFill="1"/>
    <xf numFmtId="164" fontId="2" fillId="0" borderId="0" xfId="1" applyNumberFormat="1" applyFont="1"/>
    <xf numFmtId="166" fontId="2" fillId="0" borderId="0" xfId="0" applyNumberFormat="1" applyFont="1"/>
    <xf numFmtId="37" fontId="6" fillId="0" borderId="0" xfId="0" applyNumberFormat="1" applyFont="1" applyAlignment="1">
      <alignment horizontal="left" vertical="center"/>
    </xf>
    <xf numFmtId="43" fontId="2" fillId="0" borderId="0" xfId="1" applyFont="1"/>
    <xf numFmtId="37" fontId="6" fillId="0" borderId="0" xfId="0" quotePrefix="1" applyNumberFormat="1" applyFont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2" xfId="1" applyNumberFormat="1" applyFont="1" applyBorder="1"/>
    <xf numFmtId="164" fontId="2" fillId="0" borderId="2" xfId="1" applyNumberFormat="1" applyFont="1" applyFill="1" applyBorder="1"/>
    <xf numFmtId="0" fontId="6" fillId="0" borderId="0" xfId="0" applyFont="1"/>
    <xf numFmtId="0" fontId="6" fillId="0" borderId="0" xfId="0" applyFont="1" applyFill="1"/>
    <xf numFmtId="164" fontId="2" fillId="0" borderId="4" xfId="1" applyNumberFormat="1" applyFont="1" applyBorder="1"/>
    <xf numFmtId="164" fontId="2" fillId="0" borderId="4" xfId="1" applyNumberFormat="1" applyFont="1" applyFill="1" applyBorder="1"/>
    <xf numFmtId="0" fontId="4" fillId="0" borderId="0" xfId="0" applyFont="1"/>
    <xf numFmtId="0" fontId="2" fillId="0" borderId="0" xfId="0" quotePrefix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 vertical="center"/>
    </xf>
    <xf numFmtId="167" fontId="2" fillId="0" borderId="0" xfId="0" applyNumberFormat="1" applyFont="1" applyAlignment="1">
      <alignment horizontal="center"/>
    </xf>
    <xf numFmtId="43" fontId="2" fillId="0" borderId="0" xfId="0" applyNumberFormat="1" applyFont="1"/>
    <xf numFmtId="0" fontId="6" fillId="0" borderId="0" xfId="0" quotePrefix="1" applyFont="1"/>
    <xf numFmtId="164" fontId="2" fillId="0" borderId="0" xfId="1" applyNumberFormat="1" applyFont="1" applyFill="1" applyBorder="1"/>
    <xf numFmtId="164" fontId="2" fillId="0" borderId="5" xfId="1" applyNumberFormat="1" applyFont="1" applyBorder="1"/>
    <xf numFmtId="164" fontId="2" fillId="0" borderId="5" xfId="1" applyNumberFormat="1" applyFont="1" applyFill="1" applyBorder="1"/>
    <xf numFmtId="166" fontId="6" fillId="0" borderId="0" xfId="4" applyFont="1" applyFill="1"/>
    <xf numFmtId="0" fontId="2" fillId="2" borderId="0" xfId="0" applyFont="1" applyFill="1"/>
    <xf numFmtId="164" fontId="2" fillId="0" borderId="1" xfId="1" applyNumberFormat="1" applyFont="1" applyBorder="1"/>
    <xf numFmtId="164" fontId="2" fillId="0" borderId="1" xfId="1" applyNumberFormat="1" applyFont="1" applyFill="1" applyBorder="1"/>
    <xf numFmtId="0" fontId="2" fillId="0" borderId="0" xfId="0" quotePrefix="1" applyFont="1" applyAlignment="1">
      <alignment horizontal="center"/>
    </xf>
    <xf numFmtId="164" fontId="2" fillId="0" borderId="0" xfId="0" quotePrefix="1" applyNumberFormat="1" applyFont="1" applyAlignment="1">
      <alignment horizontal="center"/>
    </xf>
    <xf numFmtId="9" fontId="2" fillId="0" borderId="0" xfId="2" applyFont="1"/>
    <xf numFmtId="165" fontId="4" fillId="0" borderId="0" xfId="1" applyNumberFormat="1" applyFont="1" applyFill="1" applyAlignment="1">
      <alignment horizontal="right" vertical="top" wrapText="1"/>
    </xf>
    <xf numFmtId="165" fontId="4" fillId="0" borderId="0" xfId="1" applyNumberFormat="1" applyFont="1" applyAlignment="1">
      <alignment vertical="top" wrapText="1"/>
    </xf>
    <xf numFmtId="165" fontId="4" fillId="0" borderId="0" xfId="1" applyNumberFormat="1" applyFont="1" applyFill="1" applyAlignment="1">
      <alignment horizontal="right" vertical="top" wrapText="1"/>
    </xf>
    <xf numFmtId="165" fontId="2" fillId="0" borderId="0" xfId="1" applyNumberFormat="1" applyFont="1" applyAlignment="1"/>
    <xf numFmtId="0" fontId="13" fillId="0" borderId="0" xfId="0" applyFont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2" fillId="0" borderId="0" xfId="1" applyNumberFormat="1" applyFont="1"/>
    <xf numFmtId="165" fontId="2" fillId="0" borderId="1" xfId="1" applyNumberFormat="1" applyFont="1" applyBorder="1"/>
    <xf numFmtId="165" fontId="2" fillId="0" borderId="2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5" fontId="2" fillId="0" borderId="2" xfId="1" applyNumberFormat="1" applyFont="1" applyBorder="1"/>
    <xf numFmtId="15" fontId="2" fillId="0" borderId="2" xfId="40" quotePrefix="1" applyNumberFormat="1" applyFont="1" applyBorder="1" applyAlignment="1">
      <alignment horizontal="center"/>
    </xf>
    <xf numFmtId="15" fontId="2" fillId="0" borderId="2" xfId="40" quotePrefix="1" applyNumberFormat="1" applyFont="1" applyFill="1" applyBorder="1" applyAlignment="1">
      <alignment horizontal="center"/>
    </xf>
    <xf numFmtId="165" fontId="2" fillId="0" borderId="0" xfId="1" quotePrefix="1" applyNumberFormat="1" applyFont="1" applyFill="1" applyAlignment="1">
      <alignment horizontal="center"/>
    </xf>
    <xf numFmtId="165" fontId="2" fillId="0" borderId="1" xfId="1" quotePrefix="1" applyNumberFormat="1" applyFont="1" applyBorder="1" applyAlignment="1">
      <alignment horizontal="center"/>
    </xf>
    <xf numFmtId="165" fontId="2" fillId="0" borderId="0" xfId="1" quotePrefix="1" applyNumberFormat="1" applyFont="1" applyAlignment="1">
      <alignment horizontal="center"/>
    </xf>
    <xf numFmtId="165" fontId="4" fillId="0" borderId="0" xfId="1" quotePrefix="1" applyNumberFormat="1" applyFont="1" applyFill="1" applyAlignment="1">
      <alignment horizontal="center"/>
    </xf>
    <xf numFmtId="0" fontId="4" fillId="0" borderId="0" xfId="0" applyFont="1" applyFill="1"/>
    <xf numFmtId="0" fontId="2" fillId="0" borderId="0" xfId="40" applyFont="1"/>
    <xf numFmtId="167" fontId="2" fillId="0" borderId="0" xfId="0" applyNumberFormat="1" applyFont="1"/>
    <xf numFmtId="167" fontId="2" fillId="0" borderId="0" xfId="0" applyNumberFormat="1" applyFont="1" applyFill="1"/>
    <xf numFmtId="167" fontId="2" fillId="0" borderId="0" xfId="1" applyNumberFormat="1" applyFont="1" applyFill="1"/>
    <xf numFmtId="0" fontId="2" fillId="0" borderId="0" xfId="40" applyFont="1" applyFill="1"/>
    <xf numFmtId="43" fontId="2" fillId="0" borderId="0" xfId="1" applyFont="1" applyFill="1"/>
    <xf numFmtId="43" fontId="2" fillId="0" borderId="0" xfId="0" applyNumberFormat="1" applyFont="1" applyFill="1"/>
    <xf numFmtId="0" fontId="2" fillId="2" borderId="0" xfId="40" applyFont="1" applyFill="1"/>
    <xf numFmtId="0" fontId="2" fillId="2" borderId="0" xfId="0" applyFont="1" applyFill="1" applyAlignment="1">
      <alignment horizontal="center"/>
    </xf>
    <xf numFmtId="167" fontId="2" fillId="2" borderId="0" xfId="1" applyNumberFormat="1" applyFont="1" applyFill="1"/>
    <xf numFmtId="43" fontId="2" fillId="2" borderId="0" xfId="1" applyFont="1" applyFill="1"/>
    <xf numFmtId="43" fontId="2" fillId="2" borderId="0" xfId="0" applyNumberFormat="1" applyFont="1" applyFill="1"/>
    <xf numFmtId="167" fontId="2" fillId="0" borderId="0" xfId="1" applyNumberFormat="1" applyFont="1"/>
    <xf numFmtId="167" fontId="2" fillId="0" borderId="2" xfId="1" applyNumberFormat="1" applyFont="1" applyBorder="1"/>
    <xf numFmtId="167" fontId="2" fillId="0" borderId="2" xfId="1" applyNumberFormat="1" applyFont="1" applyFill="1" applyBorder="1"/>
    <xf numFmtId="43" fontId="2" fillId="0" borderId="2" xfId="1" applyFont="1" applyBorder="1"/>
    <xf numFmtId="167" fontId="2" fillId="0" borderId="0" xfId="2" applyNumberFormat="1" applyFont="1"/>
    <xf numFmtId="167" fontId="2" fillId="0" borderId="0" xfId="2" applyNumberFormat="1" applyFont="1" applyFill="1"/>
    <xf numFmtId="167" fontId="2" fillId="0" borderId="1" xfId="1" applyNumberFormat="1" applyFont="1" applyBorder="1"/>
    <xf numFmtId="167" fontId="2" fillId="0" borderId="1" xfId="1" applyNumberFormat="1" applyFont="1" applyFill="1" applyBorder="1"/>
    <xf numFmtId="43" fontId="2" fillId="0" borderId="1" xfId="1" applyFont="1" applyBorder="1"/>
    <xf numFmtId="167" fontId="2" fillId="0" borderId="0" xfId="1" applyNumberFormat="1" applyFont="1" applyBorder="1"/>
    <xf numFmtId="167" fontId="2" fillId="0" borderId="4" xfId="1" applyNumberFormat="1" applyFont="1" applyBorder="1"/>
    <xf numFmtId="167" fontId="2" fillId="0" borderId="4" xfId="1" applyNumberFormat="1" applyFont="1" applyFill="1" applyBorder="1"/>
    <xf numFmtId="43" fontId="2" fillId="0" borderId="4" xfId="1" applyFont="1" applyBorder="1"/>
    <xf numFmtId="167" fontId="14" fillId="0" borderId="0" xfId="2" applyNumberFormat="1" applyFont="1" applyFill="1"/>
    <xf numFmtId="167" fontId="14" fillId="0" borderId="0" xfId="1" applyNumberFormat="1" applyFont="1" applyFill="1"/>
    <xf numFmtId="168" fontId="2" fillId="0" borderId="0" xfId="0" applyNumberFormat="1" applyFont="1"/>
    <xf numFmtId="165" fontId="6" fillId="0" borderId="0" xfId="0" applyNumberFormat="1" applyFont="1"/>
    <xf numFmtId="4" fontId="2" fillId="0" borderId="0" xfId="0" applyNumberFormat="1" applyFont="1"/>
    <xf numFmtId="169" fontId="2" fillId="0" borderId="0" xfId="0" applyNumberFormat="1" applyFont="1"/>
    <xf numFmtId="165" fontId="2" fillId="0" borderId="0" xfId="1" applyNumberFormat="1" applyFont="1" applyFill="1"/>
    <xf numFmtId="167" fontId="2" fillId="0" borderId="0" xfId="7" applyNumberFormat="1" applyFont="1" applyAlignment="1">
      <alignment horizontal="right"/>
    </xf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9" fontId="2" fillId="0" borderId="0" xfId="2" applyFont="1" applyFill="1"/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165" fontId="2" fillId="0" borderId="0" xfId="1" applyNumberFormat="1" applyFont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1" xfId="1" quotePrefix="1" applyNumberFormat="1" applyFont="1" applyFill="1" applyBorder="1" applyAlignment="1">
      <alignment horizontal="center"/>
    </xf>
    <xf numFmtId="43" fontId="2" fillId="0" borderId="2" xfId="1" applyFont="1" applyFill="1" applyBorder="1"/>
    <xf numFmtId="170" fontId="2" fillId="0" borderId="0" xfId="2" applyNumberFormat="1" applyFont="1"/>
    <xf numFmtId="170" fontId="2" fillId="0" borderId="0" xfId="2" applyNumberFormat="1" applyFont="1" applyFill="1"/>
    <xf numFmtId="170" fontId="2" fillId="0" borderId="0" xfId="0" applyNumberFormat="1" applyFont="1"/>
    <xf numFmtId="165" fontId="2" fillId="0" borderId="4" xfId="1" applyNumberFormat="1" applyFont="1" applyBorder="1"/>
    <xf numFmtId="165" fontId="2" fillId="0" borderId="4" xfId="1" applyNumberFormat="1" applyFont="1" applyFill="1" applyBorder="1"/>
    <xf numFmtId="167" fontId="2" fillId="0" borderId="0" xfId="7" applyNumberFormat="1" applyFont="1" applyFill="1" applyAlignment="1">
      <alignment horizontal="right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right"/>
    </xf>
    <xf numFmtId="165" fontId="15" fillId="0" borderId="0" xfId="0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center" vertical="center" wrapText="1"/>
    </xf>
    <xf numFmtId="165" fontId="15" fillId="0" borderId="0" xfId="0" applyNumberFormat="1" applyFont="1" applyFill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/>
    </xf>
    <xf numFmtId="43" fontId="15" fillId="0" borderId="0" xfId="1" applyFont="1" applyFill="1"/>
    <xf numFmtId="43" fontId="15" fillId="0" borderId="0" xfId="1" applyFont="1" applyFill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165" fontId="15" fillId="0" borderId="0" xfId="1" applyNumberFormat="1" applyFont="1" applyFill="1" applyAlignment="1">
      <alignment horizontal="center"/>
    </xf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43" fontId="15" fillId="0" borderId="0" xfId="1" applyFont="1" applyFill="1" applyAlignment="1">
      <alignment horizontal="center" wrapText="1"/>
    </xf>
    <xf numFmtId="165" fontId="15" fillId="0" borderId="3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1" applyNumberFormat="1" applyFont="1" applyFill="1" applyAlignment="1">
      <alignment horizontal="center"/>
    </xf>
    <xf numFmtId="4" fontId="15" fillId="0" borderId="0" xfId="1" applyNumberFormat="1" applyFont="1" applyFill="1"/>
    <xf numFmtId="165" fontId="15" fillId="0" borderId="0" xfId="1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43" fontId="15" fillId="0" borderId="0" xfId="0" applyNumberFormat="1" applyFont="1" applyFill="1"/>
    <xf numFmtId="43" fontId="15" fillId="0" borderId="1" xfId="1" applyFont="1" applyFill="1" applyBorder="1"/>
    <xf numFmtId="164" fontId="15" fillId="0" borderId="0" xfId="1" applyNumberFormat="1" applyFont="1" applyFill="1"/>
    <xf numFmtId="164" fontId="15" fillId="0" borderId="0" xfId="0" applyNumberFormat="1" applyFont="1" applyFill="1"/>
    <xf numFmtId="0" fontId="15" fillId="0" borderId="0" xfId="0" applyFont="1" applyFill="1" applyAlignment="1">
      <alignment horizontal="center"/>
    </xf>
    <xf numFmtId="164" fontId="15" fillId="0" borderId="1" xfId="1" applyNumberFormat="1" applyFont="1" applyFill="1" applyBorder="1"/>
    <xf numFmtId="0" fontId="15" fillId="0" borderId="0" xfId="1" applyNumberFormat="1" applyFont="1" applyFill="1"/>
    <xf numFmtId="164" fontId="15" fillId="0" borderId="5" xfId="1" applyNumberFormat="1" applyFont="1" applyFill="1" applyBorder="1"/>
    <xf numFmtId="39" fontId="15" fillId="0" borderId="0" xfId="0" applyNumberFormat="1" applyFont="1" applyFill="1"/>
    <xf numFmtId="166" fontId="15" fillId="0" borderId="0" xfId="0" applyNumberFormat="1" applyFont="1" applyFill="1"/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165" fontId="15" fillId="0" borderId="0" xfId="0" applyNumberFormat="1" applyFont="1" applyFill="1" applyBorder="1" applyAlignment="1">
      <alignment horizontal="center"/>
    </xf>
    <xf numFmtId="165" fontId="15" fillId="0" borderId="3" xfId="1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center"/>
    </xf>
    <xf numFmtId="43" fontId="15" fillId="0" borderId="0" xfId="1" applyFont="1" applyFill="1" applyBorder="1"/>
    <xf numFmtId="0" fontId="15" fillId="0" borderId="0" xfId="0" applyFont="1" applyFill="1" applyAlignment="1">
      <alignment horizontal="left"/>
    </xf>
    <xf numFmtId="164" fontId="15" fillId="0" borderId="0" xfId="1" applyNumberFormat="1" applyFont="1" applyFill="1" applyBorder="1"/>
    <xf numFmtId="164" fontId="15" fillId="0" borderId="1" xfId="0" applyNumberFormat="1" applyFont="1" applyFill="1" applyBorder="1"/>
    <xf numFmtId="164" fontId="15" fillId="0" borderId="0" xfId="0" applyNumberFormat="1" applyFont="1" applyFill="1" applyAlignment="1">
      <alignment horizontal="center"/>
    </xf>
    <xf numFmtId="43" fontId="15" fillId="0" borderId="5" xfId="1" applyFont="1" applyFill="1" applyBorder="1"/>
    <xf numFmtId="0" fontId="16" fillId="0" borderId="0" xfId="0" applyFont="1" applyFill="1"/>
    <xf numFmtId="165" fontId="6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/>
    <xf numFmtId="164" fontId="4" fillId="0" borderId="0" xfId="1" applyNumberFormat="1" applyFont="1" applyFill="1" applyAlignment="1">
      <alignment horizontal="right" vertical="top" wrapText="1"/>
    </xf>
    <xf numFmtId="165" fontId="2" fillId="0" borderId="0" xfId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6" fillId="0" borderId="1" xfId="1" quotePrefix="1" applyNumberFormat="1" applyFont="1" applyFill="1" applyBorder="1" applyAlignment="1">
      <alignment horizontal="center"/>
    </xf>
    <xf numFmtId="164" fontId="6" fillId="0" borderId="0" xfId="1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164" fontId="6" fillId="0" borderId="0" xfId="1" applyNumberFormat="1" applyFont="1" applyFill="1"/>
    <xf numFmtId="0" fontId="6" fillId="0" borderId="0" xfId="26" applyFont="1" applyFill="1" applyAlignment="1">
      <alignment horizontal="left"/>
    </xf>
    <xf numFmtId="164" fontId="6" fillId="0" borderId="0" xfId="16" applyNumberFormat="1" applyFont="1" applyFill="1"/>
    <xf numFmtId="0" fontId="6" fillId="0" borderId="0" xfId="20" applyFont="1" applyFill="1"/>
    <xf numFmtId="164" fontId="6" fillId="0" borderId="1" xfId="1" applyNumberFormat="1" applyFont="1" applyFill="1" applyBorder="1"/>
    <xf numFmtId="164" fontId="6" fillId="0" borderId="0" xfId="1" applyNumberFormat="1" applyFont="1" applyFill="1" applyBorder="1"/>
    <xf numFmtId="167" fontId="6" fillId="0" borderId="0" xfId="0" quotePrefix="1" applyNumberFormat="1" applyFont="1" applyFill="1"/>
    <xf numFmtId="171" fontId="6" fillId="0" borderId="0" xfId="0" applyNumberFormat="1" applyFont="1" applyFill="1" applyAlignment="1">
      <alignment horizontal="center"/>
    </xf>
    <xf numFmtId="43" fontId="6" fillId="0" borderId="0" xfId="1" applyFont="1" applyFill="1"/>
    <xf numFmtId="0" fontId="2" fillId="0" borderId="0" xfId="0" applyFont="1" applyFill="1" applyAlignment="1">
      <alignment horizontal="left"/>
    </xf>
    <xf numFmtId="164" fontId="6" fillId="0" borderId="2" xfId="1" applyNumberFormat="1" applyFont="1" applyFill="1" applyBorder="1"/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167" fontId="6" fillId="0" borderId="0" xfId="0" quotePrefix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 vertical="center" wrapText="1"/>
    </xf>
    <xf numFmtId="164" fontId="6" fillId="0" borderId="0" xfId="1" quotePrefix="1" applyNumberFormat="1" applyFont="1" applyFill="1" applyAlignment="1">
      <alignment horizontal="right"/>
    </xf>
    <xf numFmtId="0" fontId="17" fillId="0" borderId="0" xfId="25" applyFont="1" applyFill="1"/>
    <xf numFmtId="164" fontId="6" fillId="0" borderId="0" xfId="1" applyNumberFormat="1" applyFont="1" applyFill="1" applyAlignment="1">
      <alignment horizontal="right"/>
    </xf>
    <xf numFmtId="164" fontId="6" fillId="0" borderId="4" xfId="1" applyNumberFormat="1" applyFont="1" applyFill="1" applyBorder="1"/>
    <xf numFmtId="167" fontId="19" fillId="0" borderId="0" xfId="0" applyNumberFormat="1" applyFont="1" applyFill="1"/>
    <xf numFmtId="164" fontId="6" fillId="0" borderId="0" xfId="3" applyNumberFormat="1" applyFont="1" applyFill="1"/>
    <xf numFmtId="0" fontId="6" fillId="0" borderId="0" xfId="0" applyFont="1" applyFill="1" applyAlignment="1">
      <alignment horizontal="left"/>
    </xf>
    <xf numFmtId="167" fontId="6" fillId="0" borderId="0" xfId="0" quotePrefix="1" applyNumberFormat="1" applyFont="1" applyFill="1" applyAlignment="1">
      <alignment horizontal="center"/>
    </xf>
    <xf numFmtId="164" fontId="6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right"/>
    </xf>
  </cellXfs>
  <cellStyles count="43">
    <cellStyle name="Comma" xfId="1" builtinId="3"/>
    <cellStyle name="Comma 17" xfId="5"/>
    <cellStyle name="Comma 17 2" xfId="6"/>
    <cellStyle name="Comma 2" xfId="7"/>
    <cellStyle name="Comma 2 2" xfId="8"/>
    <cellStyle name="Comma 2 3" xfId="9"/>
    <cellStyle name="Comma 2 4" xfId="10"/>
    <cellStyle name="Comma 20" xfId="11"/>
    <cellStyle name="Comma 20 2" xfId="12"/>
    <cellStyle name="Comma 3" xfId="13"/>
    <cellStyle name="Comma 3 2" xfId="14"/>
    <cellStyle name="Comma 4" xfId="15"/>
    <cellStyle name="Comma 5" xfId="4"/>
    <cellStyle name="Comma 56" xfId="16"/>
    <cellStyle name="Comma 6" xfId="3"/>
    <cellStyle name="Comma 7" xfId="17"/>
    <cellStyle name="Comma 7 2" xfId="18"/>
    <cellStyle name="Comma 8" xfId="19"/>
    <cellStyle name="Normal" xfId="0" builtinId="0"/>
    <cellStyle name="Normal 10" xfId="20"/>
    <cellStyle name="Normal 12" xfId="21"/>
    <cellStyle name="Normal 2" xfId="22"/>
    <cellStyle name="Normal 2 2" xfId="23"/>
    <cellStyle name="Normal 2 3" xfId="24"/>
    <cellStyle name="Normal 3" xfId="25"/>
    <cellStyle name="Normal 4" xfId="26"/>
    <cellStyle name="Normal 5" xfId="27"/>
    <cellStyle name="Percent" xfId="2" builtinId="5"/>
    <cellStyle name="Percent 2" xfId="28"/>
    <cellStyle name="เครื่องหมายจุลภาค 2" xfId="29"/>
    <cellStyle name="เครื่องหมายจุลภาค 3" xfId="30"/>
    <cellStyle name="เครื่องหมายจุลภาค 4" xfId="31"/>
    <cellStyle name="เครื่องหมายจุลภาค_PL_quarter1+2 end 51" xfId="32"/>
    <cellStyle name="เปอร์เซ็นต์ 2" xfId="33"/>
    <cellStyle name="เปอร์เซ็นต์ 3" xfId="34"/>
    <cellStyle name="ปกติ 2" xfId="35"/>
    <cellStyle name="ปกติ 3" xfId="36"/>
    <cellStyle name="ปกติ 3 2" xfId="37"/>
    <cellStyle name="ปกติ 4" xfId="38"/>
    <cellStyle name="ปกติ 5" xfId="39"/>
    <cellStyle name="ปกติ_PL_quarter1+2 end 51" xfId="40"/>
    <cellStyle name="ลักษณะ 1" xfId="41"/>
    <cellStyle name="สไตล์ 1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sruang\Desktop\SET%20BS%20PL\To%20SEC_FS_PCA_2%20AMT_PCA_TFs_Q1'63%20Final---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TB 290463"/>
      <sheetName val="TB 090563"/>
      <sheetName val="RJE"/>
      <sheetName val="AJE"/>
      <sheetName val="TB new code grouping"/>
      <sheetName val="LEAD"/>
      <sheetName val="WBS"/>
      <sheetName val="WPL"/>
      <sheetName val="CAL TAX"/>
      <sheetName val="หุ้นถั่วเฉลี่ย"/>
      <sheetName val="PF"/>
      <sheetName val="PC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27559243.039999995</v>
          </cell>
          <cell r="K9">
            <v>29518608.039999995</v>
          </cell>
        </row>
        <row r="11">
          <cell r="D11">
            <v>444344664.01999998</v>
          </cell>
          <cell r="K11">
            <v>444344664.01999998</v>
          </cell>
        </row>
        <row r="15">
          <cell r="D15">
            <v>117011630.81999999</v>
          </cell>
          <cell r="K15">
            <v>117011630.81999999</v>
          </cell>
        </row>
        <row r="16">
          <cell r="D16">
            <v>5959950.4339486528</v>
          </cell>
          <cell r="K16">
            <v>6077913.3039486529</v>
          </cell>
        </row>
        <row r="17">
          <cell r="D17">
            <v>140925592.48000002</v>
          </cell>
          <cell r="K17">
            <v>6.0535967350006104E-9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D23">
            <v>52880483.829999991</v>
          </cell>
          <cell r="K23">
            <v>52880483.829999991</v>
          </cell>
        </row>
        <row r="24">
          <cell r="D24">
            <v>15942731.380000003</v>
          </cell>
          <cell r="K24">
            <v>16223004.650000002</v>
          </cell>
        </row>
        <row r="25">
          <cell r="D25">
            <v>2814929.7100000004</v>
          </cell>
          <cell r="K25">
            <v>11431083.02</v>
          </cell>
        </row>
        <row r="27">
          <cell r="D27">
            <v>21400000</v>
          </cell>
          <cell r="K27">
            <v>21400000</v>
          </cell>
        </row>
        <row r="28">
          <cell r="D28">
            <v>6249962.5</v>
          </cell>
          <cell r="K28">
            <v>0</v>
          </cell>
        </row>
        <row r="31">
          <cell r="D31">
            <v>41074838.710000008</v>
          </cell>
          <cell r="K31">
            <v>161472352.83000001</v>
          </cell>
        </row>
        <row r="32">
          <cell r="D32">
            <v>56465083.259999998</v>
          </cell>
          <cell r="K32">
            <v>56465083.259999998</v>
          </cell>
        </row>
        <row r="33">
          <cell r="D33">
            <v>11634955.35</v>
          </cell>
          <cell r="K33">
            <v>11634955.35</v>
          </cell>
        </row>
        <row r="34">
          <cell r="D34">
            <v>7322104.0399999991</v>
          </cell>
          <cell r="K34">
            <v>7428481.8399999989</v>
          </cell>
        </row>
        <row r="37">
          <cell r="D37">
            <v>39179610.986051343</v>
          </cell>
          <cell r="K37">
            <v>39179573.486051343</v>
          </cell>
        </row>
        <row r="40">
          <cell r="K40">
            <v>-385799825.23000002</v>
          </cell>
        </row>
        <row r="41">
          <cell r="D41">
            <v>-72116171.170000002</v>
          </cell>
          <cell r="K41">
            <v>-72116171.170000002</v>
          </cell>
        </row>
        <row r="42">
          <cell r="D42">
            <v>-2607287</v>
          </cell>
          <cell r="K42">
            <v>-2942845.2799999812</v>
          </cell>
        </row>
        <row r="47">
          <cell r="D47">
            <v>-27682389.379999999</v>
          </cell>
          <cell r="K47">
            <v>-27682389.379999999</v>
          </cell>
        </row>
        <row r="50">
          <cell r="D50">
            <v>0</v>
          </cell>
          <cell r="K50">
            <v>0</v>
          </cell>
        </row>
        <row r="51">
          <cell r="D51">
            <v>-6888310.6073362716</v>
          </cell>
          <cell r="K51">
            <v>-7049727.047336272</v>
          </cell>
        </row>
        <row r="52">
          <cell r="D52">
            <v>0</v>
          </cell>
          <cell r="K52">
            <v>0</v>
          </cell>
        </row>
        <row r="53">
          <cell r="D53">
            <v>-1930975.2</v>
          </cell>
          <cell r="K53">
            <v>-1972391.24</v>
          </cell>
        </row>
        <row r="55">
          <cell r="D55">
            <v>-65286392.97266373</v>
          </cell>
          <cell r="K55">
            <v>-65443210.452663727</v>
          </cell>
        </row>
        <row r="56">
          <cell r="K56">
            <v>0</v>
          </cell>
        </row>
        <row r="57">
          <cell r="D57">
            <v>-14555271.99</v>
          </cell>
          <cell r="K57">
            <v>-15087160.99</v>
          </cell>
        </row>
        <row r="58">
          <cell r="K58">
            <v>0</v>
          </cell>
        </row>
        <row r="59">
          <cell r="D59">
            <v>0</v>
          </cell>
          <cell r="K59">
            <v>0</v>
          </cell>
        </row>
        <row r="66">
          <cell r="K66">
            <v>0</v>
          </cell>
        </row>
        <row r="77">
          <cell r="D77">
            <v>-26289227.170000002</v>
          </cell>
          <cell r="K77">
            <v>-26289227.170000002</v>
          </cell>
        </row>
        <row r="78">
          <cell r="D78">
            <v>-23832941.189999998</v>
          </cell>
          <cell r="K78">
            <v>-23832941.189999998</v>
          </cell>
        </row>
        <row r="79">
          <cell r="D79">
            <v>-117247261.87</v>
          </cell>
          <cell r="K79">
            <v>-117247261.87</v>
          </cell>
        </row>
        <row r="81">
          <cell r="D81">
            <v>-19900.53</v>
          </cell>
          <cell r="K81">
            <v>-19900.53</v>
          </cell>
        </row>
        <row r="82">
          <cell r="D82">
            <v>-1801358.71</v>
          </cell>
          <cell r="K82">
            <v>-1801358.71</v>
          </cell>
        </row>
        <row r="83">
          <cell r="D83">
            <v>-2863565.2100000004</v>
          </cell>
          <cell r="K83">
            <v>-2789565.22</v>
          </cell>
        </row>
        <row r="89">
          <cell r="D89">
            <v>20837967.229999997</v>
          </cell>
          <cell r="K89">
            <v>20837967.229999997</v>
          </cell>
        </row>
        <row r="90">
          <cell r="D90">
            <v>15022080.030000001</v>
          </cell>
          <cell r="K90">
            <v>17858165.400000002</v>
          </cell>
        </row>
        <row r="91">
          <cell r="D91">
            <v>105794616.13</v>
          </cell>
          <cell r="K91">
            <v>105794616.13</v>
          </cell>
        </row>
        <row r="92">
          <cell r="D92">
            <v>8348724.1800000006</v>
          </cell>
          <cell r="K92">
            <v>8745330.8500000015</v>
          </cell>
        </row>
        <row r="93">
          <cell r="D93">
            <v>25084149.620000001</v>
          </cell>
          <cell r="K93">
            <v>27951535.990000002</v>
          </cell>
        </row>
        <row r="97">
          <cell r="D97">
            <v>5422662.4800000004</v>
          </cell>
          <cell r="K97">
            <v>5431583.4800000004</v>
          </cell>
        </row>
        <row r="98">
          <cell r="D98">
            <v>430046.86</v>
          </cell>
          <cell r="K98">
            <v>424937.45999999368</v>
          </cell>
        </row>
        <row r="99">
          <cell r="K99">
            <v>15063881.849999961</v>
          </cell>
        </row>
      </sheetData>
      <sheetData sheetId="14">
        <row r="12">
          <cell r="F12">
            <v>29519</v>
          </cell>
          <cell r="H12">
            <v>34309</v>
          </cell>
          <cell r="J12">
            <v>27559</v>
          </cell>
          <cell r="L12">
            <v>32338</v>
          </cell>
        </row>
        <row r="21">
          <cell r="B21" t="str">
            <v>สินค้าคงเหลือ - สุทธิ</v>
          </cell>
        </row>
        <row r="98">
          <cell r="H98">
            <v>4863</v>
          </cell>
        </row>
        <row r="100">
          <cell r="F100">
            <v>396974</v>
          </cell>
          <cell r="H100">
            <v>412038</v>
          </cell>
          <cell r="J100">
            <v>411065</v>
          </cell>
          <cell r="L100">
            <v>422786</v>
          </cell>
        </row>
      </sheetData>
      <sheetData sheetId="15">
        <row r="17">
          <cell r="A17" t="str">
            <v>ยอดคงเหลือ ณ วันที่  1 มกราคม 2562</v>
          </cell>
        </row>
        <row r="24">
          <cell r="A24" t="str">
            <v>ยอดคงเหลือ ณ วันที่  1 มกราคม 2563</v>
          </cell>
          <cell r="G24">
            <v>129163</v>
          </cell>
          <cell r="I24">
            <v>17117</v>
          </cell>
        </row>
        <row r="28">
          <cell r="D28">
            <v>250000</v>
          </cell>
          <cell r="G28">
            <v>129163</v>
          </cell>
          <cell r="I28">
            <v>17117</v>
          </cell>
          <cell r="K28">
            <v>10895</v>
          </cell>
          <cell r="M28">
            <v>-10201</v>
          </cell>
        </row>
      </sheetData>
      <sheetData sheetId="16">
        <row r="28">
          <cell r="F28">
            <v>129163</v>
          </cell>
        </row>
        <row r="33">
          <cell r="D33">
            <v>250000</v>
          </cell>
          <cell r="F33">
            <v>129163</v>
          </cell>
          <cell r="J33">
            <v>10895</v>
          </cell>
          <cell r="L33">
            <v>3890</v>
          </cell>
        </row>
      </sheetData>
      <sheetData sheetId="17">
        <row r="3">
          <cell r="A3" t="str">
            <v>บริษัท แพลนเน็ต คอมมิวนิเคชั่น เอเชีย จำกัด (มหาชน) และบริษัทย่อย</v>
          </cell>
        </row>
        <row r="31">
          <cell r="F31">
            <v>-15064</v>
          </cell>
          <cell r="H31">
            <v>1920</v>
          </cell>
          <cell r="J31">
            <v>-11721</v>
          </cell>
          <cell r="L31">
            <v>3674</v>
          </cell>
        </row>
      </sheetData>
      <sheetData sheetId="18"/>
      <sheetData sheetId="19"/>
      <sheetData sheetId="20">
        <row r="11">
          <cell r="U11">
            <v>0</v>
          </cell>
          <cell r="V11">
            <v>0</v>
          </cell>
        </row>
        <row r="13">
          <cell r="U13">
            <v>15504</v>
          </cell>
          <cell r="V13">
            <v>15504</v>
          </cell>
        </row>
        <row r="14">
          <cell r="V14">
            <v>134803</v>
          </cell>
        </row>
        <row r="15">
          <cell r="U15">
            <v>-15663</v>
          </cell>
          <cell r="V15">
            <v>-15590</v>
          </cell>
        </row>
        <row r="16">
          <cell r="U16">
            <v>41156</v>
          </cell>
          <cell r="V16">
            <v>41156</v>
          </cell>
        </row>
        <row r="19">
          <cell r="U19">
            <v>-5988</v>
          </cell>
          <cell r="V19">
            <v>-5988</v>
          </cell>
        </row>
        <row r="20">
          <cell r="U20">
            <v>-5823</v>
          </cell>
          <cell r="V20">
            <v>-6053</v>
          </cell>
        </row>
        <row r="21">
          <cell r="U21">
            <v>10535</v>
          </cell>
          <cell r="V21">
            <v>1920</v>
          </cell>
        </row>
        <row r="24">
          <cell r="U24">
            <v>2529</v>
          </cell>
          <cell r="V24">
            <v>-120487</v>
          </cell>
        </row>
        <row r="25">
          <cell r="Q25">
            <v>0</v>
          </cell>
          <cell r="S25">
            <v>-20</v>
          </cell>
        </row>
        <row r="30">
          <cell r="U30">
            <v>0</v>
          </cell>
          <cell r="V30">
            <v>0</v>
          </cell>
          <cell r="X30">
            <v>2529</v>
          </cell>
          <cell r="Y30">
            <v>1513</v>
          </cell>
        </row>
        <row r="32">
          <cell r="U32">
            <v>-425</v>
          </cell>
          <cell r="V32">
            <v>-430</v>
          </cell>
        </row>
        <row r="35">
          <cell r="U35">
            <v>0</v>
          </cell>
          <cell r="V35">
            <v>0</v>
          </cell>
        </row>
        <row r="36">
          <cell r="U36">
            <v>-5830</v>
          </cell>
          <cell r="V36">
            <v>-5830</v>
          </cell>
        </row>
        <row r="38">
          <cell r="U38">
            <v>-47441</v>
          </cell>
          <cell r="V38">
            <v>-47441</v>
          </cell>
        </row>
        <row r="39">
          <cell r="U39">
            <v>-12399</v>
          </cell>
          <cell r="V39">
            <v>-15299</v>
          </cell>
        </row>
        <row r="42">
          <cell r="U42">
            <v>0</v>
          </cell>
          <cell r="V42">
            <v>0</v>
          </cell>
        </row>
        <row r="43">
          <cell r="U43">
            <v>9111</v>
          </cell>
          <cell r="V43">
            <v>9111</v>
          </cell>
        </row>
        <row r="45">
          <cell r="U45">
            <v>5432</v>
          </cell>
          <cell r="V45">
            <v>5423</v>
          </cell>
        </row>
        <row r="49">
          <cell r="U49">
            <v>425</v>
          </cell>
          <cell r="V49">
            <v>431</v>
          </cell>
        </row>
        <row r="54">
          <cell r="U54">
            <v>-4812</v>
          </cell>
          <cell r="V54">
            <v>-4805</v>
          </cell>
        </row>
        <row r="55">
          <cell r="U55">
            <v>10500</v>
          </cell>
          <cell r="V55">
            <v>10500</v>
          </cell>
        </row>
        <row r="56">
          <cell r="U56">
            <v>-501</v>
          </cell>
          <cell r="V56">
            <v>-304</v>
          </cell>
        </row>
        <row r="58">
          <cell r="U58">
            <v>-51383</v>
          </cell>
          <cell r="V58">
            <v>-51414</v>
          </cell>
        </row>
        <row r="59">
          <cell r="U59">
            <v>0</v>
          </cell>
          <cell r="V59">
            <v>0</v>
          </cell>
        </row>
        <row r="60">
          <cell r="U60">
            <v>865</v>
          </cell>
          <cell r="V60">
            <v>865</v>
          </cell>
        </row>
        <row r="61">
          <cell r="U61">
            <v>0</v>
          </cell>
          <cell r="V61">
            <v>0</v>
          </cell>
        </row>
        <row r="62">
          <cell r="U62">
            <v>0</v>
          </cell>
          <cell r="V62">
            <v>0</v>
          </cell>
        </row>
        <row r="69">
          <cell r="Q69">
            <v>-38</v>
          </cell>
          <cell r="V69">
            <v>-38</v>
          </cell>
        </row>
        <row r="70">
          <cell r="S70">
            <v>0</v>
          </cell>
        </row>
        <row r="71">
          <cell r="Q71">
            <v>-7519</v>
          </cell>
          <cell r="S71">
            <v>-4516</v>
          </cell>
        </row>
        <row r="72">
          <cell r="Q72">
            <v>-1443</v>
          </cell>
          <cell r="S72">
            <v>-1443</v>
          </cell>
        </row>
        <row r="73">
          <cell r="Q73">
            <v>-551</v>
          </cell>
          <cell r="S73">
            <v>-551</v>
          </cell>
        </row>
        <row r="74">
          <cell r="Q74">
            <v>-405</v>
          </cell>
          <cell r="S74">
            <v>-379</v>
          </cell>
        </row>
        <row r="76">
          <cell r="Q76">
            <v>-5432</v>
          </cell>
          <cell r="S76">
            <v>-5423</v>
          </cell>
        </row>
        <row r="77">
          <cell r="Q77">
            <v>1801</v>
          </cell>
          <cell r="S77">
            <v>1801</v>
          </cell>
        </row>
        <row r="79">
          <cell r="Q79">
            <v>0</v>
          </cell>
          <cell r="S79">
            <v>0</v>
          </cell>
        </row>
        <row r="80">
          <cell r="Q80">
            <v>-425</v>
          </cell>
          <cell r="S80">
            <v>-431</v>
          </cell>
        </row>
        <row r="83">
          <cell r="Q83">
            <v>38</v>
          </cell>
          <cell r="S83">
            <v>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6"/>
  <sheetViews>
    <sheetView view="pageBreakPreview" zoomScale="90" zoomScaleNormal="100" zoomScaleSheetLayoutView="90" workbookViewId="0">
      <selection activeCell="L22" sqref="L22"/>
    </sheetView>
  </sheetViews>
  <sheetFormatPr defaultColWidth="9.140625" defaultRowHeight="21"/>
  <cols>
    <col min="1" max="1" width="2.42578125" style="1" customWidth="1"/>
    <col min="2" max="2" width="2.28515625" style="1" customWidth="1"/>
    <col min="3" max="3" width="47" style="1" customWidth="1"/>
    <col min="4" max="4" width="6.42578125" style="2" customWidth="1"/>
    <col min="5" max="5" width="1" style="1" customWidth="1"/>
    <col min="6" max="6" width="17" style="3" customWidth="1"/>
    <col min="7" max="7" width="1.28515625" style="3" customWidth="1"/>
    <col min="8" max="8" width="17" style="4" customWidth="1"/>
    <col min="9" max="9" width="1.42578125" style="4" customWidth="1"/>
    <col min="10" max="10" width="17" style="4" customWidth="1"/>
    <col min="11" max="11" width="1.140625" style="4" customWidth="1"/>
    <col min="12" max="12" width="17" style="28" customWidth="1"/>
    <col min="13" max="13" width="2.7109375" style="1" customWidth="1"/>
    <col min="14" max="14" width="14.5703125" style="1" customWidth="1"/>
    <col min="15" max="15" width="11" style="1" customWidth="1"/>
    <col min="16" max="16" width="12" style="1" customWidth="1"/>
    <col min="17" max="16384" width="9.140625" style="1"/>
  </cols>
  <sheetData>
    <row r="1" spans="1:14" ht="21" customHeight="1">
      <c r="J1" s="5"/>
      <c r="K1" s="5"/>
      <c r="L1" s="5"/>
    </row>
    <row r="2" spans="1:14" ht="24.6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21.7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21.75" customHeight="1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4" ht="21.75" customHeight="1">
      <c r="F5" s="7" t="s">
        <v>3</v>
      </c>
      <c r="G5" s="7"/>
      <c r="H5" s="7"/>
      <c r="I5" s="7"/>
      <c r="J5" s="7"/>
      <c r="K5" s="7"/>
      <c r="L5" s="7"/>
    </row>
    <row r="6" spans="1:14" ht="21.75" customHeight="1">
      <c r="D6" s="1"/>
      <c r="F6" s="8" t="s">
        <v>4</v>
      </c>
      <c r="G6" s="8"/>
      <c r="H6" s="8"/>
      <c r="I6" s="9"/>
      <c r="J6" s="10" t="s">
        <v>5</v>
      </c>
      <c r="K6" s="10"/>
      <c r="L6" s="10"/>
    </row>
    <row r="7" spans="1:14">
      <c r="D7" s="11" t="s">
        <v>6</v>
      </c>
      <c r="F7" s="12" t="s">
        <v>7</v>
      </c>
      <c r="H7" s="13" t="s">
        <v>8</v>
      </c>
      <c r="I7" s="14"/>
      <c r="J7" s="13" t="s">
        <v>7</v>
      </c>
      <c r="L7" s="13" t="s">
        <v>8</v>
      </c>
    </row>
    <row r="8" spans="1:14" ht="27" customHeight="1">
      <c r="F8" s="15" t="s">
        <v>9</v>
      </c>
      <c r="G8" s="16"/>
      <c r="H8" s="17" t="s">
        <v>10</v>
      </c>
      <c r="I8" s="18"/>
      <c r="J8" s="19" t="s">
        <v>9</v>
      </c>
      <c r="K8" s="20"/>
      <c r="L8" s="17" t="s">
        <v>10</v>
      </c>
    </row>
    <row r="9" spans="1:14">
      <c r="F9" s="21"/>
      <c r="G9" s="16"/>
      <c r="H9" s="22"/>
      <c r="I9" s="18"/>
      <c r="J9" s="23"/>
      <c r="K9" s="20"/>
      <c r="L9" s="22"/>
    </row>
    <row r="10" spans="1:14">
      <c r="C10" s="24" t="s">
        <v>11</v>
      </c>
      <c r="F10" s="25"/>
      <c r="G10" s="26"/>
      <c r="H10" s="5"/>
      <c r="I10" s="20"/>
      <c r="J10" s="17"/>
      <c r="K10" s="27"/>
      <c r="L10" s="5"/>
    </row>
    <row r="11" spans="1:14">
      <c r="A11" s="1" t="s">
        <v>12</v>
      </c>
    </row>
    <row r="12" spans="1:14">
      <c r="B12" s="1" t="s">
        <v>13</v>
      </c>
      <c r="D12" s="2">
        <v>3</v>
      </c>
      <c r="F12" s="29">
        <f>ROUND(+'[1]conso wp'!K9/1000,0)</f>
        <v>29519</v>
      </c>
      <c r="H12" s="28">
        <v>34309</v>
      </c>
      <c r="I12" s="28"/>
      <c r="J12" s="28">
        <f>ROUND(+'[1]conso wp'!D9/1000,0)</f>
        <v>27559</v>
      </c>
      <c r="L12" s="28">
        <f>ROUND(32338029/1000,0)</f>
        <v>32338</v>
      </c>
      <c r="N12" s="30"/>
    </row>
    <row r="13" spans="1:14" hidden="1">
      <c r="B13" s="31" t="s">
        <v>14</v>
      </c>
      <c r="F13" s="29"/>
      <c r="H13" s="28"/>
      <c r="I13" s="28"/>
      <c r="J13" s="28"/>
      <c r="N13" s="32"/>
    </row>
    <row r="14" spans="1:14">
      <c r="B14" s="1" t="s">
        <v>15</v>
      </c>
      <c r="F14" s="29"/>
      <c r="H14" s="28"/>
      <c r="I14" s="28"/>
      <c r="N14" s="30"/>
    </row>
    <row r="15" spans="1:14">
      <c r="C15" s="31" t="s">
        <v>16</v>
      </c>
      <c r="D15" s="2">
        <v>4</v>
      </c>
      <c r="F15" s="29">
        <f>ROUND(+'[1]conso wp'!K11/1000,0)</f>
        <v>444345</v>
      </c>
      <c r="H15" s="28">
        <v>427040</v>
      </c>
      <c r="I15" s="28"/>
      <c r="J15" s="28">
        <f>ROUND(+'[1]conso wp'!D11/1000,0)</f>
        <v>444345</v>
      </c>
      <c r="L15" s="28">
        <v>427040</v>
      </c>
      <c r="N15" s="32"/>
    </row>
    <row r="16" spans="1:14">
      <c r="C16" s="31" t="s">
        <v>17</v>
      </c>
      <c r="D16" s="2">
        <v>2.2000000000000002</v>
      </c>
      <c r="F16" s="29">
        <f>ROUND(+'[1]conso wp'!K17/1000,0)</f>
        <v>0</v>
      </c>
      <c r="H16" s="28">
        <v>0</v>
      </c>
      <c r="I16" s="28"/>
      <c r="J16" s="28">
        <f>ROUND(+'[1]conso wp'!D17/1000,0)</f>
        <v>140926</v>
      </c>
      <c r="L16" s="28">
        <v>6123</v>
      </c>
    </row>
    <row r="17" spans="1:12" ht="19.5" customHeight="1">
      <c r="C17" s="33" t="s">
        <v>18</v>
      </c>
      <c r="D17" s="2">
        <v>5</v>
      </c>
      <c r="F17" s="29">
        <f>ROUND(+'[1]conso wp'!K16/1000,0)</f>
        <v>6078</v>
      </c>
      <c r="H17" s="28">
        <v>21741</v>
      </c>
      <c r="I17" s="28"/>
      <c r="J17" s="28">
        <f>ROUND(+'[1]conso wp'!D16/1000,0)</f>
        <v>5960</v>
      </c>
      <c r="L17" s="28">
        <v>21550</v>
      </c>
    </row>
    <row r="18" spans="1:12" ht="19.5" customHeight="1">
      <c r="B18" s="1" t="s">
        <v>19</v>
      </c>
      <c r="C18" s="31"/>
      <c r="F18" s="29">
        <f>ROUND('[1]conso wp'!K15/1000,0)</f>
        <v>117012</v>
      </c>
      <c r="H18" s="28">
        <v>75856</v>
      </c>
      <c r="I18" s="28"/>
      <c r="J18" s="28">
        <f>ROUND('[1]conso wp'!D15/1000,0)</f>
        <v>117012</v>
      </c>
      <c r="L18" s="28">
        <v>75856</v>
      </c>
    </row>
    <row r="19" spans="1:12" ht="19.5" hidden="1" customHeight="1">
      <c r="B19" s="1" t="s">
        <v>20</v>
      </c>
      <c r="C19" s="31"/>
      <c r="D19" s="2">
        <v>3.3</v>
      </c>
      <c r="F19" s="29">
        <f>ROUND('[1]conso wp'!K20/1000,0)</f>
        <v>0</v>
      </c>
      <c r="H19" s="28">
        <v>0</v>
      </c>
      <c r="I19" s="28"/>
      <c r="J19" s="28">
        <f>ROUND('[1]conso wp'!D20/1000,0)</f>
        <v>0</v>
      </c>
      <c r="L19" s="28">
        <v>0</v>
      </c>
    </row>
    <row r="20" spans="1:12" ht="19.5" hidden="1" customHeight="1">
      <c r="B20" s="1" t="s">
        <v>21</v>
      </c>
      <c r="C20" s="31"/>
      <c r="F20" s="29"/>
      <c r="H20" s="28"/>
      <c r="I20" s="28"/>
      <c r="J20" s="28"/>
      <c r="L20" s="28">
        <v>0</v>
      </c>
    </row>
    <row r="21" spans="1:12">
      <c r="B21" s="1" t="s">
        <v>22</v>
      </c>
      <c r="D21" s="2">
        <v>6</v>
      </c>
      <c r="F21" s="29">
        <f>ROUND((+'[1]conso wp'!K23+'[1]conso wp'!K21)/1000,0)</f>
        <v>52880</v>
      </c>
      <c r="H21" s="28">
        <v>58868</v>
      </c>
      <c r="I21" s="28"/>
      <c r="J21" s="28">
        <f>ROUND((+'[1]conso wp'!D23+'[1]conso wp'!D21)/1000,0)</f>
        <v>52880</v>
      </c>
      <c r="L21" s="28">
        <v>58868</v>
      </c>
    </row>
    <row r="22" spans="1:12">
      <c r="B22" s="1" t="s">
        <v>23</v>
      </c>
      <c r="F22" s="29">
        <f>ROUND((+'[1]conso wp'!K24+'[1]conso wp'!K22)/1000,0)</f>
        <v>16223</v>
      </c>
      <c r="H22" s="28">
        <v>22046</v>
      </c>
      <c r="I22" s="28"/>
      <c r="J22" s="28">
        <f>ROUND((+'[1]conso wp'!D24+'[1]conso wp'!D22)/1000,0)</f>
        <v>15943</v>
      </c>
      <c r="L22" s="28">
        <v>21996</v>
      </c>
    </row>
    <row r="23" spans="1:12" s="34" customFormat="1">
      <c r="B23" s="34" t="s">
        <v>24</v>
      </c>
      <c r="D23" s="35">
        <v>7</v>
      </c>
      <c r="F23" s="28">
        <f>ROUND(+'[1]conso wp'!K25/1000,0)-1+198</f>
        <v>11628</v>
      </c>
      <c r="G23" s="4"/>
      <c r="H23" s="28">
        <v>1093</v>
      </c>
      <c r="I23" s="4"/>
      <c r="J23" s="28">
        <f>ROUND(+'[1]conso wp'!D25/1000,0)+198</f>
        <v>3013</v>
      </c>
      <c r="K23" s="4"/>
      <c r="L23" s="28">
        <v>1093</v>
      </c>
    </row>
    <row r="24" spans="1:12">
      <c r="C24" s="1" t="s">
        <v>25</v>
      </c>
      <c r="F24" s="36">
        <f>SUM(F12:F23)</f>
        <v>677685</v>
      </c>
      <c r="H24" s="37">
        <f>SUM(H12:H23)</f>
        <v>640953</v>
      </c>
      <c r="J24" s="37">
        <f>SUM(J12:J23)</f>
        <v>807638</v>
      </c>
      <c r="L24" s="37">
        <f>SUM(L12:L23)</f>
        <v>644864</v>
      </c>
    </row>
    <row r="25" spans="1:12" ht="12" customHeight="1">
      <c r="H25" s="28"/>
    </row>
    <row r="26" spans="1:12" ht="20.25" customHeight="1">
      <c r="A26" s="1" t="s">
        <v>26</v>
      </c>
      <c r="H26" s="28"/>
    </row>
    <row r="27" spans="1:12">
      <c r="B27" s="1" t="s">
        <v>27</v>
      </c>
      <c r="D27" s="2">
        <v>8</v>
      </c>
      <c r="F27" s="29">
        <f>ROUND(+'[1]conso wp'!K27/1000,0)</f>
        <v>21400</v>
      </c>
      <c r="H27" s="28">
        <v>21400</v>
      </c>
      <c r="J27" s="28">
        <f>ROUND(+'[1]conso wp'!D27/1000,0)</f>
        <v>21400</v>
      </c>
      <c r="L27" s="28">
        <v>21400</v>
      </c>
    </row>
    <row r="28" spans="1:12" ht="20.25" customHeight="1">
      <c r="B28" s="1" t="s">
        <v>28</v>
      </c>
      <c r="D28" s="2">
        <v>9</v>
      </c>
      <c r="F28" s="29">
        <f>+'[1]conso wp'!K28</f>
        <v>0</v>
      </c>
      <c r="H28" s="28">
        <v>0</v>
      </c>
      <c r="J28" s="28">
        <f>ROUND('[1]conso wp'!D28/1000,0)</f>
        <v>6250</v>
      </c>
      <c r="L28" s="28">
        <v>6250</v>
      </c>
    </row>
    <row r="29" spans="1:12" ht="20.25" customHeight="1">
      <c r="B29" s="38" t="s">
        <v>29</v>
      </c>
      <c r="D29" s="2">
        <v>10</v>
      </c>
      <c r="F29" s="29">
        <f>ROUND(+'[1]conso wp'!K31/1000,0)</f>
        <v>161472</v>
      </c>
      <c r="H29" s="28">
        <v>166462</v>
      </c>
      <c r="J29" s="28">
        <f>ROUND(+'[1]conso wp'!D31/1000,0)</f>
        <v>41075</v>
      </c>
      <c r="L29" s="28">
        <v>166058</v>
      </c>
    </row>
    <row r="30" spans="1:12" s="34" customFormat="1" ht="20.25" customHeight="1">
      <c r="B30" s="39" t="s">
        <v>30</v>
      </c>
      <c r="D30" s="35">
        <v>11</v>
      </c>
      <c r="F30" s="28">
        <f>ROUND(+'[1]conso wp'!K32/1000,0)</f>
        <v>56465</v>
      </c>
      <c r="G30" s="4"/>
      <c r="H30" s="28">
        <v>0</v>
      </c>
      <c r="I30" s="4"/>
      <c r="J30" s="28">
        <f>ROUND(+'[1]conso wp'!D32/1000,0)</f>
        <v>56465</v>
      </c>
      <c r="K30" s="4"/>
      <c r="L30" s="28">
        <v>0</v>
      </c>
    </row>
    <row r="31" spans="1:12" ht="20.25" customHeight="1">
      <c r="B31" s="1" t="s">
        <v>31</v>
      </c>
      <c r="D31" s="2">
        <v>12</v>
      </c>
      <c r="F31" s="29">
        <f>ROUND(+'[1]conso wp'!K33/1000,0)</f>
        <v>11635</v>
      </c>
      <c r="H31" s="28">
        <v>12186</v>
      </c>
      <c r="J31" s="28">
        <f>ROUND(+'[1]conso wp'!D33/1000,0)</f>
        <v>11635</v>
      </c>
      <c r="L31" s="28">
        <v>12186</v>
      </c>
    </row>
    <row r="32" spans="1:12" ht="20.25" customHeight="1">
      <c r="B32" s="1" t="s">
        <v>32</v>
      </c>
      <c r="D32" s="2">
        <v>18.3</v>
      </c>
      <c r="F32" s="29">
        <f>ROUND(+'[1]conso wp'!K34/1000,0)</f>
        <v>7428</v>
      </c>
      <c r="H32" s="28">
        <v>7853</v>
      </c>
      <c r="J32" s="28">
        <f>ROUND(+'[1]conso wp'!D34/1000,0)</f>
        <v>7322</v>
      </c>
      <c r="L32" s="28">
        <v>7752</v>
      </c>
    </row>
    <row r="33" spans="1:12">
      <c r="B33" s="1" t="s">
        <v>33</v>
      </c>
      <c r="F33" s="29">
        <f>ROUND(+'[1]conso wp'!K37/1000,0)</f>
        <v>39180</v>
      </c>
      <c r="H33" s="28">
        <v>45010</v>
      </c>
      <c r="J33" s="28">
        <f>ROUND(+'[1]conso wp'!D37/1000,0)</f>
        <v>39180</v>
      </c>
      <c r="L33" s="28">
        <v>45010</v>
      </c>
    </row>
    <row r="34" spans="1:12">
      <c r="C34" s="1" t="s">
        <v>34</v>
      </c>
      <c r="F34" s="36">
        <f>SUM(F27:F33)</f>
        <v>297580</v>
      </c>
      <c r="H34" s="37">
        <f>SUM(H27:H33)</f>
        <v>252911</v>
      </c>
      <c r="J34" s="37">
        <f>SUM(J27:J33)</f>
        <v>183327</v>
      </c>
      <c r="L34" s="37">
        <f>SUM(L27:L33)</f>
        <v>258656</v>
      </c>
    </row>
    <row r="35" spans="1:12" ht="21.75" thickBot="1">
      <c r="A35" s="1" t="s">
        <v>35</v>
      </c>
      <c r="F35" s="40">
        <f>+F34+F24</f>
        <v>975265</v>
      </c>
      <c r="H35" s="41">
        <f>SUM(H24,H34)</f>
        <v>893864</v>
      </c>
      <c r="J35" s="41">
        <f>+J34+J24</f>
        <v>990965</v>
      </c>
      <c r="L35" s="41">
        <f>SUM(L24,L34)</f>
        <v>903520</v>
      </c>
    </row>
    <row r="36" spans="1:12" ht="21.75" thickTop="1">
      <c r="H36" s="28"/>
    </row>
    <row r="37" spans="1:12">
      <c r="A37" s="42" t="s">
        <v>36</v>
      </c>
      <c r="D37" s="1"/>
    </row>
    <row r="38" spans="1:12">
      <c r="A38" s="42"/>
      <c r="D38" s="1"/>
    </row>
    <row r="39" spans="1:12">
      <c r="A39" s="42"/>
      <c r="D39" s="1"/>
    </row>
    <row r="40" spans="1:12">
      <c r="A40" s="42"/>
      <c r="D40" s="1"/>
    </row>
    <row r="41" spans="1:12">
      <c r="A41" s="42"/>
      <c r="D41" s="1"/>
    </row>
    <row r="42" spans="1:12">
      <c r="A42" s="42"/>
      <c r="D42" s="1"/>
    </row>
    <row r="43" spans="1:12">
      <c r="A43" s="42"/>
      <c r="D43" s="1"/>
    </row>
    <row r="44" spans="1:12">
      <c r="A44" s="38"/>
      <c r="D44" s="1"/>
    </row>
    <row r="45" spans="1:12">
      <c r="A45" s="1" t="s">
        <v>37</v>
      </c>
      <c r="H45" s="4" t="s">
        <v>37</v>
      </c>
      <c r="L45" s="4"/>
    </row>
    <row r="46" spans="1:12">
      <c r="A46" s="1" t="s">
        <v>38</v>
      </c>
      <c r="D46" s="1" t="s">
        <v>38</v>
      </c>
      <c r="L46" s="4"/>
    </row>
    <row r="47" spans="1:12">
      <c r="D47" s="1"/>
      <c r="L47" s="4"/>
    </row>
    <row r="48" spans="1:12">
      <c r="D48" s="1"/>
      <c r="L48" s="4"/>
    </row>
    <row r="49" spans="1:12">
      <c r="D49" s="1"/>
      <c r="L49" s="4"/>
    </row>
    <row r="50" spans="1:12">
      <c r="A50" s="43" t="s">
        <v>39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spans="1:12">
      <c r="D51" s="1"/>
      <c r="L51" s="4"/>
    </row>
    <row r="52" spans="1:12" ht="24.6" customHeight="1">
      <c r="A52" s="6" t="str">
        <f>A2</f>
        <v>บริษัท แพลนเน็ต คอมมิวนิเคชั่น เอเชีย จำกัด (มหาชน) และบริษัทย่อย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ht="21.75" customHeight="1">
      <c r="A53" s="6" t="str">
        <f>A3</f>
        <v>งบแสดงฐานะการเงิน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>
      <c r="A54" s="6" t="str">
        <f>A4</f>
        <v>ณ วันที่ 31 มีนาคม 2563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ht="21.75" customHeight="1">
      <c r="F55" s="44" t="str">
        <f>F5</f>
        <v>พันบาท</v>
      </c>
      <c r="G55" s="44"/>
      <c r="H55" s="44"/>
      <c r="I55" s="44"/>
      <c r="J55" s="44"/>
      <c r="K55" s="44"/>
      <c r="L55" s="44"/>
    </row>
    <row r="56" spans="1:12" ht="21.75" customHeight="1">
      <c r="D56" s="1"/>
      <c r="F56" s="45" t="s">
        <v>4</v>
      </c>
      <c r="G56" s="45"/>
      <c r="H56" s="45"/>
      <c r="I56" s="46"/>
      <c r="J56" s="10" t="s">
        <v>5</v>
      </c>
      <c r="K56" s="10"/>
      <c r="L56" s="10"/>
    </row>
    <row r="57" spans="1:12" ht="24" customHeight="1">
      <c r="D57" s="11" t="s">
        <v>6</v>
      </c>
      <c r="F57" s="12" t="s">
        <v>7</v>
      </c>
      <c r="H57" s="13" t="s">
        <v>8</v>
      </c>
      <c r="I57" s="14"/>
      <c r="J57" s="13" t="s">
        <v>7</v>
      </c>
      <c r="L57" s="13" t="s">
        <v>8</v>
      </c>
    </row>
    <row r="58" spans="1:12" ht="21" customHeight="1">
      <c r="F58" s="15" t="s">
        <v>9</v>
      </c>
      <c r="G58" s="16"/>
      <c r="H58" s="17" t="s">
        <v>10</v>
      </c>
      <c r="I58" s="18"/>
      <c r="J58" s="19" t="s">
        <v>9</v>
      </c>
      <c r="K58" s="20"/>
      <c r="L58" s="17" t="s">
        <v>10</v>
      </c>
    </row>
    <row r="59" spans="1:12">
      <c r="F59" s="21"/>
      <c r="G59" s="16"/>
      <c r="H59" s="22"/>
      <c r="I59" s="18"/>
      <c r="J59" s="23"/>
      <c r="K59" s="20"/>
      <c r="L59" s="22"/>
    </row>
    <row r="60" spans="1:12" ht="24" customHeight="1">
      <c r="C60" s="24" t="s">
        <v>40</v>
      </c>
      <c r="F60" s="25"/>
      <c r="G60" s="26"/>
      <c r="H60" s="5"/>
      <c r="I60" s="20"/>
      <c r="J60" s="17"/>
      <c r="K60" s="27"/>
      <c r="L60" s="5"/>
    </row>
    <row r="61" spans="1:12" ht="23.25" customHeight="1">
      <c r="A61" s="1" t="s">
        <v>41</v>
      </c>
    </row>
    <row r="62" spans="1:12" ht="23.25" customHeight="1">
      <c r="B62" s="1" t="s">
        <v>42</v>
      </c>
      <c r="D62" s="2">
        <v>13</v>
      </c>
      <c r="F62" s="29">
        <f>ROUND(-'[1]conso wp'!K40/1000,)</f>
        <v>385800</v>
      </c>
      <c r="H62" s="28">
        <v>338359</v>
      </c>
      <c r="J62" s="28">
        <f>ROUND(-'[1]conso wp'!K40/1000,0)</f>
        <v>385800</v>
      </c>
      <c r="L62" s="28">
        <v>338359</v>
      </c>
    </row>
    <row r="63" spans="1:12" ht="23.25" customHeight="1">
      <c r="B63" s="1" t="s">
        <v>43</v>
      </c>
      <c r="F63" s="29"/>
      <c r="H63" s="28"/>
      <c r="J63" s="28"/>
    </row>
    <row r="64" spans="1:12" ht="23.25" customHeight="1">
      <c r="B64" s="31"/>
      <c r="C64" s="1" t="s">
        <v>44</v>
      </c>
      <c r="D64" s="2">
        <v>14</v>
      </c>
      <c r="F64" s="3">
        <f>ROUND(-'[1]conso wp'!K41/1000,0)</f>
        <v>72116</v>
      </c>
      <c r="H64" s="4">
        <v>52528</v>
      </c>
      <c r="J64" s="4">
        <f>-ROUND('[1]conso wp'!D41/1000,0)</f>
        <v>72116</v>
      </c>
      <c r="L64" s="4">
        <v>58651</v>
      </c>
    </row>
    <row r="65" spans="1:18" s="34" customFormat="1" ht="23.25" customHeight="1">
      <c r="B65" s="47"/>
      <c r="C65" s="34" t="s">
        <v>45</v>
      </c>
      <c r="D65" s="35">
        <v>2.2999999999999998</v>
      </c>
      <c r="F65" s="28">
        <v>0</v>
      </c>
      <c r="G65" s="4"/>
      <c r="H65" s="28">
        <v>0</v>
      </c>
      <c r="I65" s="4"/>
      <c r="J65" s="28">
        <v>3035</v>
      </c>
      <c r="K65" s="4"/>
      <c r="L65" s="4">
        <v>0</v>
      </c>
    </row>
    <row r="66" spans="1:18" s="34" customFormat="1" ht="23.25" customHeight="1">
      <c r="B66" s="47"/>
      <c r="C66" s="34" t="s">
        <v>46</v>
      </c>
      <c r="D66" s="35">
        <v>14</v>
      </c>
      <c r="F66" s="28">
        <f>-ROUND('[1]conso wp'!K42/1000,0)</f>
        <v>2943</v>
      </c>
      <c r="G66" s="4"/>
      <c r="H66" s="28">
        <v>10132</v>
      </c>
      <c r="I66" s="4"/>
      <c r="J66" s="28">
        <f>-ROUND('[1]conso wp'!D42/1000,0)</f>
        <v>2607</v>
      </c>
      <c r="K66" s="4"/>
      <c r="L66" s="28">
        <v>3808</v>
      </c>
    </row>
    <row r="67" spans="1:18" s="34" customFormat="1" ht="23.25" hidden="1" customHeight="1">
      <c r="B67" s="47"/>
      <c r="C67" s="34" t="s">
        <v>47</v>
      </c>
      <c r="D67" s="35">
        <v>3.4</v>
      </c>
      <c r="F67" s="28"/>
      <c r="G67" s="4"/>
      <c r="H67" s="28">
        <v>0</v>
      </c>
      <c r="I67" s="4"/>
      <c r="J67" s="28"/>
      <c r="K67" s="4"/>
      <c r="L67" s="4">
        <v>0</v>
      </c>
    </row>
    <row r="68" spans="1:18" s="34" customFormat="1" ht="23.25" customHeight="1">
      <c r="B68" s="34" t="s">
        <v>48</v>
      </c>
      <c r="C68" s="39"/>
      <c r="D68" s="35"/>
      <c r="F68" s="28">
        <f>-ROUND('[1]conso wp'!K47/1000,0)</f>
        <v>27682</v>
      </c>
      <c r="G68" s="4"/>
      <c r="H68" s="28">
        <v>36793</v>
      </c>
      <c r="I68" s="4"/>
      <c r="J68" s="28">
        <f>-ROUND('[1]conso wp'!D47/1000,0)</f>
        <v>27682</v>
      </c>
      <c r="K68" s="4"/>
      <c r="L68" s="28">
        <v>36793</v>
      </c>
    </row>
    <row r="69" spans="1:18" s="34" customFormat="1" ht="23.25" hidden="1" customHeight="1">
      <c r="B69" s="34" t="s">
        <v>49</v>
      </c>
      <c r="C69" s="39"/>
      <c r="D69" s="35"/>
      <c r="F69" s="28"/>
      <c r="G69" s="4"/>
      <c r="H69" s="28"/>
      <c r="I69" s="4"/>
      <c r="J69" s="28"/>
      <c r="K69" s="4"/>
      <c r="L69" s="28"/>
    </row>
    <row r="70" spans="1:18" s="34" customFormat="1" ht="23.25" customHeight="1">
      <c r="B70" s="39" t="s">
        <v>50</v>
      </c>
      <c r="C70" s="39"/>
      <c r="D70" s="35"/>
      <c r="F70" s="28">
        <f>-ROUND('[1]conso wp'!K52/1000,0)</f>
        <v>0</v>
      </c>
      <c r="G70" s="4"/>
      <c r="H70" s="28">
        <v>10500</v>
      </c>
      <c r="I70" s="4"/>
      <c r="J70" s="28">
        <f>-ROUND('[1]conso wp'!D52/1000,0)</f>
        <v>0</v>
      </c>
      <c r="K70" s="4"/>
      <c r="L70" s="28">
        <v>10500</v>
      </c>
    </row>
    <row r="71" spans="1:18" s="34" customFormat="1" ht="23.25" customHeight="1">
      <c r="B71" s="34" t="s">
        <v>51</v>
      </c>
      <c r="D71" s="35">
        <v>15</v>
      </c>
      <c r="F71" s="28">
        <f>ROUND(-'[1]conso wp'!K51/1000,0)</f>
        <v>7050</v>
      </c>
      <c r="G71" s="4"/>
      <c r="H71" s="28">
        <v>2238</v>
      </c>
      <c r="I71" s="4"/>
      <c r="J71" s="28">
        <f>ROUND(-'[1]conso wp'!D51/1000,0)</f>
        <v>6888</v>
      </c>
      <c r="K71" s="4"/>
      <c r="L71" s="28">
        <v>2083</v>
      </c>
      <c r="N71" s="4">
        <f>F71+F76</f>
        <v>72493</v>
      </c>
      <c r="O71" s="4">
        <f>J71+J76</f>
        <v>72174</v>
      </c>
    </row>
    <row r="72" spans="1:18" s="34" customFormat="1" ht="23.25" hidden="1" customHeight="1">
      <c r="B72" s="34" t="s">
        <v>52</v>
      </c>
      <c r="D72" s="35"/>
      <c r="F72" s="28">
        <f>ROUND(-'[1]conso wp'!K50/1000,0)</f>
        <v>0</v>
      </c>
      <c r="G72" s="4"/>
      <c r="H72" s="28">
        <v>0</v>
      </c>
      <c r="I72" s="4"/>
      <c r="J72" s="28">
        <f>ROUND(-'[1]conso wp'!D50/1000,0)</f>
        <v>0</v>
      </c>
      <c r="K72" s="4"/>
      <c r="L72" s="28">
        <v>0</v>
      </c>
    </row>
    <row r="73" spans="1:18" s="34" customFormat="1">
      <c r="B73" s="34" t="s">
        <v>53</v>
      </c>
      <c r="D73" s="35">
        <v>16</v>
      </c>
      <c r="F73" s="28">
        <f>ROUND(-'[1]conso wp'!K53/1000,0)+198</f>
        <v>2170</v>
      </c>
      <c r="G73" s="4"/>
      <c r="H73" s="28">
        <v>1669</v>
      </c>
      <c r="I73" s="4"/>
      <c r="J73" s="28">
        <f>ROUND(-'[1]conso wp'!D53/1000,0)</f>
        <v>1931</v>
      </c>
      <c r="K73" s="4"/>
      <c r="L73" s="28">
        <v>1627</v>
      </c>
    </row>
    <row r="74" spans="1:18" ht="24" customHeight="1">
      <c r="C74" s="1" t="s">
        <v>54</v>
      </c>
      <c r="F74" s="36">
        <f>SUM(F62:F73)</f>
        <v>497761</v>
      </c>
      <c r="H74" s="37">
        <f>SUM(H62:H73)</f>
        <v>452219</v>
      </c>
      <c r="J74" s="37">
        <f>SUM(J62:J73)</f>
        <v>500059</v>
      </c>
      <c r="L74" s="37">
        <f>SUM(L62:L73)</f>
        <v>451821</v>
      </c>
      <c r="R74" s="3"/>
    </row>
    <row r="75" spans="1:18">
      <c r="A75" s="1" t="s">
        <v>55</v>
      </c>
      <c r="H75" s="28"/>
      <c r="R75" s="3"/>
    </row>
    <row r="76" spans="1:18">
      <c r="B76" s="38" t="s">
        <v>56</v>
      </c>
      <c r="D76" s="2">
        <v>15</v>
      </c>
      <c r="F76" s="29">
        <f>ROUND(-'[1]conso wp'!K55/1000,0)</f>
        <v>65443</v>
      </c>
      <c r="H76" s="28">
        <v>14060</v>
      </c>
      <c r="J76" s="28">
        <f>ROUND(-'[1]conso wp'!D55/1000,0)</f>
        <v>65286</v>
      </c>
      <c r="L76" s="28">
        <v>13872</v>
      </c>
    </row>
    <row r="77" spans="1:18" hidden="1">
      <c r="B77" s="38" t="s">
        <v>57</v>
      </c>
      <c r="D77" s="2">
        <v>18</v>
      </c>
      <c r="F77" s="29">
        <f>ROUND(-'[1]conso wp'!K56/1000,0)</f>
        <v>0</v>
      </c>
      <c r="H77" s="28">
        <v>0</v>
      </c>
      <c r="J77" s="28">
        <f>ROUND(-'[1]conso wp'!D56/1000,0)</f>
        <v>0</v>
      </c>
      <c r="L77" s="28">
        <v>0</v>
      </c>
    </row>
    <row r="78" spans="1:18">
      <c r="B78" s="38" t="s">
        <v>58</v>
      </c>
      <c r="D78" s="48">
        <v>17</v>
      </c>
      <c r="F78" s="29">
        <f>ROUND(-'[1]conso wp'!K57/1000,0)</f>
        <v>15087</v>
      </c>
      <c r="H78" s="28">
        <v>15547</v>
      </c>
      <c r="J78" s="28">
        <f>ROUND(-'[1]conso wp'!D57/1000,0)</f>
        <v>14555</v>
      </c>
      <c r="L78" s="28">
        <v>15041</v>
      </c>
      <c r="N78" s="49">
        <f>F78*20%</f>
        <v>3017.4</v>
      </c>
    </row>
    <row r="79" spans="1:18" hidden="1">
      <c r="B79" s="1" t="s">
        <v>59</v>
      </c>
      <c r="F79" s="29">
        <f>-'[1]conso wp'!K58</f>
        <v>0</v>
      </c>
      <c r="H79" s="28">
        <v>0</v>
      </c>
      <c r="J79" s="28">
        <f>-'[1]conso wp'!D58</f>
        <v>0</v>
      </c>
      <c r="L79" s="28">
        <v>0</v>
      </c>
    </row>
    <row r="80" spans="1:18" hidden="1">
      <c r="B80" s="1" t="s">
        <v>60</v>
      </c>
      <c r="D80" s="2">
        <v>22.3</v>
      </c>
      <c r="F80" s="29">
        <f>ROUND(-'[1]conso wp'!K59/1000,0)</f>
        <v>0</v>
      </c>
      <c r="H80" s="28">
        <v>0</v>
      </c>
      <c r="J80" s="28">
        <f>ROUND(-'[1]conso wp'!D59/1000,0)</f>
        <v>0</v>
      </c>
      <c r="L80" s="28">
        <v>0</v>
      </c>
    </row>
    <row r="81" spans="1:14">
      <c r="C81" s="1" t="s">
        <v>61</v>
      </c>
      <c r="F81" s="36">
        <f>SUM(F76:F80)</f>
        <v>80530</v>
      </c>
      <c r="H81" s="37">
        <f>SUM(H76:H80)</f>
        <v>29607</v>
      </c>
      <c r="J81" s="37">
        <f>SUM(J76:J80)</f>
        <v>79841</v>
      </c>
      <c r="L81" s="37">
        <f>SUM(L76:L80)</f>
        <v>28913</v>
      </c>
      <c r="N81" s="3">
        <f>J78*20%</f>
        <v>2911</v>
      </c>
    </row>
    <row r="82" spans="1:14" ht="24" customHeight="1">
      <c r="C82" s="1" t="s">
        <v>62</v>
      </c>
      <c r="F82" s="36">
        <f>+F74+F81</f>
        <v>578291</v>
      </c>
      <c r="H82" s="37">
        <f>SUM(H74,H81)</f>
        <v>481826</v>
      </c>
      <c r="J82" s="37">
        <f>+J74+J81</f>
        <v>579900</v>
      </c>
      <c r="L82" s="37">
        <f>SUM(L74,L81)</f>
        <v>480734</v>
      </c>
      <c r="N82" s="49">
        <f>N78-N81</f>
        <v>106.40000000000009</v>
      </c>
    </row>
    <row r="83" spans="1:14">
      <c r="A83" s="1" t="s">
        <v>63</v>
      </c>
    </row>
    <row r="84" spans="1:14" hidden="1">
      <c r="B84" s="1" t="s">
        <v>64</v>
      </c>
    </row>
    <row r="85" spans="1:14" hidden="1">
      <c r="C85" s="1" t="s">
        <v>65</v>
      </c>
    </row>
    <row r="86" spans="1:14" hidden="1">
      <c r="B86" s="38" t="s">
        <v>64</v>
      </c>
      <c r="C86" s="38"/>
    </row>
    <row r="87" spans="1:14" hidden="1">
      <c r="B87" s="38"/>
      <c r="C87" s="50" t="s">
        <v>66</v>
      </c>
      <c r="D87" s="2">
        <v>19</v>
      </c>
      <c r="F87" s="29"/>
      <c r="H87" s="51"/>
      <c r="J87" s="28"/>
      <c r="L87" s="51"/>
    </row>
    <row r="88" spans="1:14">
      <c r="B88" s="38" t="s">
        <v>67</v>
      </c>
      <c r="C88" s="50"/>
      <c r="F88" s="29"/>
      <c r="H88" s="28"/>
      <c r="J88" s="28"/>
    </row>
    <row r="89" spans="1:14" ht="21.75" thickBot="1">
      <c r="B89" s="38"/>
      <c r="C89" s="50" t="s">
        <v>68</v>
      </c>
      <c r="F89" s="52">
        <v>250000000</v>
      </c>
      <c r="H89" s="53">
        <v>250000000</v>
      </c>
      <c r="J89" s="53">
        <v>250000000</v>
      </c>
      <c r="L89" s="53">
        <v>250000000</v>
      </c>
    </row>
    <row r="90" spans="1:14" ht="21.75" hidden="1" thickTop="1">
      <c r="B90" s="38"/>
      <c r="C90" s="50" t="s">
        <v>69</v>
      </c>
      <c r="F90" s="29"/>
      <c r="H90" s="28"/>
      <c r="J90" s="28"/>
    </row>
    <row r="91" spans="1:14" ht="21.75" hidden="1" thickTop="1">
      <c r="B91" s="38"/>
      <c r="C91" s="38" t="s">
        <v>70</v>
      </c>
      <c r="D91" s="2">
        <v>19</v>
      </c>
      <c r="F91" s="29"/>
      <c r="J91" s="28"/>
    </row>
    <row r="92" spans="1:14" ht="21.75" thickTop="1">
      <c r="B92" s="38"/>
      <c r="C92" s="38"/>
      <c r="F92" s="29"/>
      <c r="J92" s="28"/>
    </row>
    <row r="93" spans="1:14">
      <c r="B93" s="38"/>
      <c r="C93" s="38" t="s">
        <v>71</v>
      </c>
      <c r="F93" s="29">
        <f>'[1]Conso-SC (งบรวม)'!D28</f>
        <v>250000</v>
      </c>
      <c r="G93" s="29"/>
      <c r="H93" s="28">
        <v>250000</v>
      </c>
      <c r="I93" s="28"/>
      <c r="J93" s="28">
        <f>'[1]Conso-SC (งบเดี่ยว)'!D33</f>
        <v>250000</v>
      </c>
      <c r="K93" s="28"/>
      <c r="L93" s="28">
        <v>250000</v>
      </c>
    </row>
    <row r="94" spans="1:14" s="55" customFormat="1">
      <c r="A94" s="34"/>
      <c r="B94" s="54" t="s">
        <v>72</v>
      </c>
      <c r="C94" s="39"/>
      <c r="D94" s="35"/>
      <c r="E94" s="34"/>
      <c r="F94" s="28">
        <f>'[1]Conso-SC (งบรวม)'!G28</f>
        <v>129163</v>
      </c>
      <c r="G94" s="28"/>
      <c r="H94" s="28">
        <f>'[1]Conso-SC (งบรวม)'!G24</f>
        <v>129163</v>
      </c>
      <c r="I94" s="28"/>
      <c r="J94" s="28">
        <f>'[1]Conso-SC (งบเดี่ยว)'!F33</f>
        <v>129163</v>
      </c>
      <c r="K94" s="28"/>
      <c r="L94" s="28">
        <f>'[1]Conso-SC (งบเดี่ยว)'!F28</f>
        <v>129163</v>
      </c>
      <c r="M94" s="1"/>
      <c r="N94" s="1"/>
    </row>
    <row r="95" spans="1:14" s="55" customFormat="1">
      <c r="A95" s="34"/>
      <c r="B95" s="54" t="s">
        <v>73</v>
      </c>
      <c r="C95" s="39"/>
      <c r="D95" s="35"/>
      <c r="E95" s="34"/>
      <c r="F95" s="28">
        <f>'[1]Conso-SC (งบรวม)'!I28</f>
        <v>17117</v>
      </c>
      <c r="G95" s="28"/>
      <c r="H95" s="28">
        <f>'[1]Conso-SC (งบรวม)'!I24</f>
        <v>17117</v>
      </c>
      <c r="I95" s="28"/>
      <c r="J95" s="28">
        <f>'[1]Conso-SC (งบรวม)'!I28</f>
        <v>17117</v>
      </c>
      <c r="K95" s="28"/>
      <c r="L95" s="28">
        <f>'[1]Conso-SC (งบรวม)'!I24</f>
        <v>17117</v>
      </c>
      <c r="M95" s="1"/>
      <c r="N95" s="1"/>
    </row>
    <row r="96" spans="1:14">
      <c r="B96" s="38" t="s">
        <v>74</v>
      </c>
      <c r="C96" s="38"/>
      <c r="F96" s="29"/>
      <c r="H96" s="28"/>
    </row>
    <row r="97" spans="1:12">
      <c r="B97" s="38"/>
      <c r="C97" s="38" t="s">
        <v>75</v>
      </c>
      <c r="D97" s="2">
        <v>19</v>
      </c>
      <c r="F97" s="29">
        <f>'[1]Conso-SC (งบรวม)'!K28</f>
        <v>10895</v>
      </c>
      <c r="H97" s="28">
        <v>10895</v>
      </c>
      <c r="J97" s="28">
        <f>'[1]Conso-SC (งบเดี่ยว)'!J33</f>
        <v>10895</v>
      </c>
      <c r="L97" s="28">
        <v>10895</v>
      </c>
    </row>
    <row r="98" spans="1:12">
      <c r="B98" s="38"/>
      <c r="C98" s="38" t="s">
        <v>76</v>
      </c>
      <c r="F98" s="56">
        <f>'[1]Conso-SC (งบรวม)'!M28</f>
        <v>-10201</v>
      </c>
      <c r="H98" s="57">
        <v>4863</v>
      </c>
      <c r="J98" s="57">
        <f>'[1]Conso-SC (งบเดี่ยว)'!L33</f>
        <v>3890</v>
      </c>
      <c r="L98" s="57">
        <v>15611</v>
      </c>
    </row>
    <row r="99" spans="1:12" hidden="1">
      <c r="B99" s="38"/>
      <c r="C99" s="38" t="s">
        <v>77</v>
      </c>
      <c r="F99" s="56">
        <f>-'[1]conso wp'!K66</f>
        <v>0</v>
      </c>
      <c r="H99" s="57">
        <v>0</v>
      </c>
      <c r="J99" s="57">
        <f>-'[1]conso wp'!V66</f>
        <v>0</v>
      </c>
      <c r="L99" s="57">
        <v>0</v>
      </c>
    </row>
    <row r="100" spans="1:12">
      <c r="C100" s="1" t="s">
        <v>78</v>
      </c>
      <c r="F100" s="29">
        <f>SUM(F91:F99)</f>
        <v>396974</v>
      </c>
      <c r="H100" s="37">
        <f>SUM(H93:H98)</f>
        <v>412038</v>
      </c>
      <c r="J100" s="28">
        <f>SUM(J91:J99)</f>
        <v>411065</v>
      </c>
      <c r="L100" s="37">
        <f>SUM(L93:L98)</f>
        <v>422786</v>
      </c>
    </row>
    <row r="101" spans="1:12" ht="24" customHeight="1" thickBot="1">
      <c r="A101" s="1" t="s">
        <v>79</v>
      </c>
      <c r="F101" s="40">
        <f>+F100+F82</f>
        <v>975265</v>
      </c>
      <c r="H101" s="41">
        <f>SUM(H82,H100)</f>
        <v>893864</v>
      </c>
      <c r="J101" s="41">
        <f>+J100+J82</f>
        <v>990965</v>
      </c>
      <c r="L101" s="41">
        <f>SUM(L82,L100)</f>
        <v>903520</v>
      </c>
    </row>
    <row r="102" spans="1:12" ht="24" customHeight="1" thickTop="1">
      <c r="H102" s="28"/>
    </row>
    <row r="103" spans="1:12">
      <c r="A103" s="42" t="s">
        <v>36</v>
      </c>
      <c r="D103" s="1"/>
    </row>
    <row r="104" spans="1:12">
      <c r="A104" s="38"/>
      <c r="D104" s="1"/>
    </row>
    <row r="105" spans="1:12" hidden="1">
      <c r="A105" s="38"/>
      <c r="D105" s="1"/>
    </row>
    <row r="106" spans="1:12">
      <c r="A106" s="38"/>
      <c r="D106" s="1"/>
    </row>
    <row r="107" spans="1:12">
      <c r="A107" s="38"/>
      <c r="D107" s="1"/>
    </row>
    <row r="108" spans="1:12">
      <c r="A108" s="1" t="s">
        <v>37</v>
      </c>
      <c r="H108" s="4" t="s">
        <v>37</v>
      </c>
      <c r="L108" s="4"/>
    </row>
    <row r="109" spans="1:12">
      <c r="A109" s="1" t="s">
        <v>38</v>
      </c>
      <c r="D109" s="1" t="s">
        <v>38</v>
      </c>
      <c r="L109" s="4"/>
    </row>
    <row r="110" spans="1:12">
      <c r="D110" s="1"/>
      <c r="L110" s="4"/>
    </row>
    <row r="111" spans="1:12">
      <c r="D111" s="1"/>
      <c r="L111" s="4"/>
    </row>
    <row r="112" spans="1:12">
      <c r="A112" s="43" t="s">
        <v>80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</row>
    <row r="113" spans="1:12">
      <c r="A113" s="58"/>
      <c r="B113" s="58"/>
      <c r="C113" s="58"/>
      <c r="D113" s="58"/>
      <c r="E113" s="58"/>
      <c r="F113" s="59"/>
      <c r="G113" s="59"/>
      <c r="H113" s="14"/>
      <c r="I113" s="14"/>
      <c r="J113" s="14"/>
      <c r="K113" s="14"/>
      <c r="L113" s="14"/>
    </row>
    <row r="114" spans="1:12">
      <c r="D114" s="1"/>
      <c r="F114" s="29">
        <f>+F101-F35</f>
        <v>0</v>
      </c>
      <c r="G114" s="29">
        <f>+G101-G35</f>
        <v>0</v>
      </c>
      <c r="H114" s="28">
        <f>H35-H101</f>
        <v>0</v>
      </c>
      <c r="I114" s="28"/>
      <c r="J114" s="28">
        <f>J35-J101</f>
        <v>0</v>
      </c>
      <c r="K114" s="28"/>
      <c r="L114" s="28">
        <f>L35-L101</f>
        <v>0</v>
      </c>
    </row>
    <row r="116" spans="1:12">
      <c r="D116" s="2" t="s">
        <v>81</v>
      </c>
      <c r="F116" s="60">
        <f>F82/F100</f>
        <v>1.4567477970849476</v>
      </c>
      <c r="G116" s="60" t="e">
        <f t="shared" ref="G116:L116" si="0">G82/G100</f>
        <v>#DIV/0!</v>
      </c>
      <c r="H116" s="60">
        <f t="shared" si="0"/>
        <v>1.1693727277581194</v>
      </c>
      <c r="I116" s="60" t="e">
        <f t="shared" si="0"/>
        <v>#DIV/0!</v>
      </c>
      <c r="J116" s="60">
        <f t="shared" si="0"/>
        <v>1.410725797623247</v>
      </c>
      <c r="K116" s="60" t="e">
        <f t="shared" si="0"/>
        <v>#DIV/0!</v>
      </c>
      <c r="L116" s="60">
        <f t="shared" si="0"/>
        <v>1.1370622489864848</v>
      </c>
    </row>
  </sheetData>
  <mergeCells count="18">
    <mergeCell ref="F55:L55"/>
    <mergeCell ref="F56:H56"/>
    <mergeCell ref="J56:L56"/>
    <mergeCell ref="F58:F59"/>
    <mergeCell ref="J58:J59"/>
    <mergeCell ref="A112:L112"/>
    <mergeCell ref="F8:F9"/>
    <mergeCell ref="J8:J9"/>
    <mergeCell ref="A50:L50"/>
    <mergeCell ref="A52:L52"/>
    <mergeCell ref="A53:L53"/>
    <mergeCell ref="A54:L54"/>
    <mergeCell ref="A2:L2"/>
    <mergeCell ref="A3:L3"/>
    <mergeCell ref="A4:L4"/>
    <mergeCell ref="F5:L5"/>
    <mergeCell ref="F6:H6"/>
    <mergeCell ref="J6:L6"/>
  </mergeCells>
  <pageMargins left="0.51181102362204722" right="0" top="0.55118110236220474" bottom="0" header="0.51181102362204722" footer="0.11811023622047245"/>
  <pageSetup paperSize="9" scale="78" orientation="portrait" r:id="rId1"/>
  <rowBreaks count="1" manualBreakCount="1">
    <brk id="51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00"/>
  <sheetViews>
    <sheetView view="pageBreakPreview" zoomScaleNormal="90" zoomScaleSheetLayoutView="100" workbookViewId="0">
      <selection activeCell="L18" sqref="L18"/>
    </sheetView>
  </sheetViews>
  <sheetFormatPr defaultColWidth="9.140625" defaultRowHeight="21"/>
  <cols>
    <col min="1" max="2" width="2.7109375" style="1" customWidth="1"/>
    <col min="3" max="3" width="33.85546875" style="1" customWidth="1"/>
    <col min="4" max="4" width="8.7109375" style="2" customWidth="1"/>
    <col min="5" max="5" width="1" style="1" customWidth="1"/>
    <col min="6" max="6" width="15.85546875" style="1" customWidth="1"/>
    <col min="7" max="7" width="0.85546875" style="1" customWidth="1"/>
    <col min="8" max="8" width="16" style="34" customWidth="1"/>
    <col min="9" max="9" width="0.7109375" style="34" customWidth="1"/>
    <col min="10" max="10" width="15.5703125" style="34" customWidth="1"/>
    <col min="11" max="11" width="1" style="34" customWidth="1"/>
    <col min="12" max="12" width="15.5703125" style="111" customWidth="1"/>
    <col min="13" max="13" width="1.42578125" style="1" customWidth="1"/>
    <col min="14" max="14" width="18" style="67" hidden="1" customWidth="1"/>
    <col min="15" max="15" width="1.140625" style="1" customWidth="1"/>
    <col min="16" max="16" width="15.7109375" style="1" hidden="1" customWidth="1"/>
    <col min="17" max="17" width="2.7109375" style="1" customWidth="1"/>
    <col min="18" max="18" width="16.140625" style="1" customWidth="1"/>
    <col min="19" max="19" width="2.7109375" style="1" customWidth="1"/>
    <col min="20" max="20" width="14.7109375" style="1" customWidth="1"/>
    <col min="21" max="21" width="3.42578125" style="1" customWidth="1"/>
    <col min="22" max="22" width="15" style="1" bestFit="1" customWidth="1"/>
    <col min="23" max="23" width="3.140625" style="1" customWidth="1"/>
    <col min="24" max="24" width="15.42578125" style="1" customWidth="1"/>
    <col min="25" max="25" width="9.140625" style="1" customWidth="1"/>
    <col min="26" max="16384" width="9.140625" style="1"/>
  </cols>
  <sheetData>
    <row r="1" spans="1:20" ht="21.6" customHeight="1">
      <c r="D1" s="1"/>
      <c r="J1" s="61" t="s">
        <v>9</v>
      </c>
      <c r="K1" s="61"/>
      <c r="L1" s="61"/>
      <c r="M1" s="62"/>
      <c r="N1" s="62"/>
    </row>
    <row r="2" spans="1:20" ht="21.6" customHeight="1">
      <c r="D2" s="1"/>
      <c r="J2" s="63"/>
      <c r="K2" s="63"/>
      <c r="L2" s="63"/>
      <c r="M2" s="62"/>
      <c r="N2" s="62"/>
    </row>
    <row r="3" spans="1:20" ht="24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4"/>
      <c r="N3" s="64"/>
      <c r="O3" s="65"/>
    </row>
    <row r="4" spans="1:20" ht="21.75" customHeight="1">
      <c r="A4" s="6" t="s">
        <v>82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4"/>
      <c r="N4" s="64"/>
    </row>
    <row r="5" spans="1:20">
      <c r="A5" s="6" t="s">
        <v>83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4"/>
      <c r="N5" s="64"/>
    </row>
    <row r="6" spans="1:20" ht="21.75" customHeight="1">
      <c r="F6" s="66" t="s">
        <v>3</v>
      </c>
      <c r="G6" s="66"/>
      <c r="H6" s="66"/>
      <c r="I6" s="66"/>
      <c r="J6" s="66"/>
      <c r="K6" s="66"/>
      <c r="L6" s="66"/>
      <c r="M6" s="67"/>
      <c r="N6" s="68"/>
    </row>
    <row r="7" spans="1:20">
      <c r="D7" s="1"/>
      <c r="F7" s="69" t="s">
        <v>4</v>
      </c>
      <c r="G7" s="69"/>
      <c r="H7" s="69"/>
      <c r="I7" s="70"/>
      <c r="J7" s="71" t="s">
        <v>5</v>
      </c>
      <c r="K7" s="71"/>
      <c r="L7" s="71"/>
      <c r="M7" s="67"/>
      <c r="N7" s="72"/>
    </row>
    <row r="8" spans="1:20" ht="24" customHeight="1">
      <c r="C8" s="24"/>
      <c r="D8" s="11" t="s">
        <v>6</v>
      </c>
      <c r="F8" s="73" t="s">
        <v>84</v>
      </c>
      <c r="H8" s="74" t="s">
        <v>85</v>
      </c>
      <c r="I8" s="75"/>
      <c r="J8" s="74" t="s">
        <v>84</v>
      </c>
      <c r="L8" s="74" t="s">
        <v>85</v>
      </c>
      <c r="N8" s="76" t="s">
        <v>86</v>
      </c>
    </row>
    <row r="9" spans="1:20" ht="24" customHeight="1">
      <c r="C9" s="24"/>
      <c r="F9" s="77"/>
      <c r="H9" s="78"/>
      <c r="I9" s="78"/>
      <c r="J9" s="78"/>
      <c r="K9" s="79"/>
      <c r="L9" s="78"/>
      <c r="N9" s="77"/>
    </row>
    <row r="10" spans="1:20">
      <c r="A10" s="80" t="s">
        <v>87</v>
      </c>
      <c r="B10" s="80"/>
      <c r="C10" s="80"/>
      <c r="F10" s="81"/>
      <c r="G10" s="81"/>
      <c r="H10" s="82"/>
      <c r="I10" s="82"/>
      <c r="J10" s="82"/>
      <c r="K10" s="82"/>
      <c r="L10" s="83"/>
    </row>
    <row r="11" spans="1:20" s="34" customFormat="1">
      <c r="A11" s="84"/>
      <c r="B11" s="84" t="s">
        <v>88</v>
      </c>
      <c r="C11" s="84"/>
      <c r="D11" s="35"/>
      <c r="F11" s="83">
        <f>ROUND((-'[1]conso wp'!K77-'[1]conso wp'!K79)/1000,0)</f>
        <v>143536</v>
      </c>
      <c r="G11" s="83"/>
      <c r="H11" s="83">
        <f>18905+89810</f>
        <v>108715</v>
      </c>
      <c r="I11" s="83"/>
      <c r="J11" s="83">
        <f>ROUND((-'[1]conso wp'!D77-'[1]conso wp'!D79)/1000,0)</f>
        <v>143536</v>
      </c>
      <c r="K11" s="83"/>
      <c r="L11" s="83">
        <f>18905+89810</f>
        <v>108715</v>
      </c>
      <c r="M11" s="85"/>
      <c r="N11" s="85">
        <v>46209282.460000001</v>
      </c>
      <c r="O11" s="85"/>
      <c r="P11" s="85"/>
      <c r="R11" s="85"/>
      <c r="T11" s="86"/>
    </row>
    <row r="12" spans="1:20" s="55" customFormat="1" hidden="1">
      <c r="A12" s="87"/>
      <c r="B12" s="87" t="s">
        <v>89</v>
      </c>
      <c r="C12" s="87"/>
      <c r="D12" s="88"/>
      <c r="F12" s="89"/>
      <c r="G12" s="89"/>
      <c r="H12" s="89"/>
      <c r="I12" s="89"/>
      <c r="J12" s="89"/>
      <c r="K12" s="89"/>
      <c r="L12" s="89"/>
      <c r="M12" s="90"/>
      <c r="N12" s="90"/>
      <c r="O12" s="90"/>
      <c r="P12" s="90"/>
      <c r="R12" s="90"/>
      <c r="T12" s="91"/>
    </row>
    <row r="13" spans="1:20">
      <c r="A13" s="80"/>
      <c r="B13" s="80" t="s">
        <v>90</v>
      </c>
      <c r="C13" s="80"/>
      <c r="F13" s="92">
        <f>ROUND(-'[1]conso wp'!K78/1000,0)</f>
        <v>23833</v>
      </c>
      <c r="G13" s="92"/>
      <c r="H13" s="83">
        <v>48232</v>
      </c>
      <c r="I13" s="83"/>
      <c r="J13" s="83">
        <f>ROUND(-'[1]conso wp'!D78/1000,0)</f>
        <v>23833</v>
      </c>
      <c r="K13" s="83"/>
      <c r="L13" s="83">
        <v>48232</v>
      </c>
      <c r="M13" s="32"/>
      <c r="N13" s="32"/>
      <c r="O13" s="32"/>
      <c r="P13" s="32"/>
      <c r="R13" s="32"/>
      <c r="T13" s="49"/>
    </row>
    <row r="14" spans="1:20" hidden="1">
      <c r="A14" s="80"/>
      <c r="B14" s="80" t="s">
        <v>91</v>
      </c>
      <c r="C14" s="80"/>
      <c r="F14" s="92"/>
      <c r="G14" s="92"/>
      <c r="H14" s="83">
        <v>0</v>
      </c>
      <c r="I14" s="83"/>
      <c r="J14" s="83"/>
      <c r="K14" s="83"/>
      <c r="L14" s="83">
        <v>0</v>
      </c>
      <c r="M14" s="32"/>
      <c r="N14" s="32"/>
      <c r="O14" s="32"/>
      <c r="P14" s="32"/>
      <c r="R14" s="32"/>
      <c r="T14" s="49"/>
    </row>
    <row r="15" spans="1:20" hidden="1">
      <c r="A15" s="80"/>
      <c r="B15" s="80"/>
      <c r="C15" s="80" t="s">
        <v>92</v>
      </c>
      <c r="F15" s="92">
        <v>0</v>
      </c>
      <c r="G15" s="92"/>
      <c r="H15" s="83">
        <v>0</v>
      </c>
      <c r="I15" s="83"/>
      <c r="J15" s="83">
        <f>+'[1]conso wp'!D80</f>
        <v>0</v>
      </c>
      <c r="K15" s="83"/>
      <c r="L15" s="83">
        <v>0</v>
      </c>
      <c r="M15" s="32"/>
      <c r="N15" s="32"/>
      <c r="O15" s="32"/>
      <c r="P15" s="32"/>
      <c r="R15" s="32"/>
      <c r="T15" s="49"/>
    </row>
    <row r="16" spans="1:20" hidden="1">
      <c r="A16" s="80"/>
      <c r="B16" s="80"/>
      <c r="C16" s="80" t="s">
        <v>93</v>
      </c>
      <c r="F16" s="92"/>
      <c r="G16" s="92"/>
      <c r="H16" s="83">
        <v>0</v>
      </c>
      <c r="I16" s="83"/>
      <c r="J16" s="83"/>
      <c r="K16" s="83"/>
      <c r="L16" s="83">
        <v>0</v>
      </c>
      <c r="M16" s="32"/>
      <c r="N16" s="32"/>
      <c r="O16" s="32"/>
      <c r="P16" s="32"/>
      <c r="R16" s="32"/>
      <c r="T16" s="49"/>
    </row>
    <row r="17" spans="1:24">
      <c r="A17" s="80"/>
      <c r="B17" s="80" t="s">
        <v>91</v>
      </c>
      <c r="F17" s="92">
        <f>ROUND((-'[1]conso wp'!K83-'[1]conso wp'!K81-'[1]conso wp'!K82)/1000,0)</f>
        <v>4611</v>
      </c>
      <c r="G17" s="92"/>
      <c r="H17" s="83">
        <v>2228</v>
      </c>
      <c r="I17" s="83"/>
      <c r="J17" s="83">
        <f>ROUND((-'[1]conso wp'!D83-'[1]conso wp'!D81-'[1]conso wp'!D82)/1000,0)</f>
        <v>4685</v>
      </c>
      <c r="K17" s="83"/>
      <c r="L17" s="83">
        <v>2228</v>
      </c>
      <c r="M17" s="32"/>
      <c r="N17" s="32">
        <v>451415.45</v>
      </c>
      <c r="O17" s="32"/>
      <c r="P17" s="32" t="s">
        <v>94</v>
      </c>
      <c r="R17" s="32"/>
      <c r="T17" s="49"/>
      <c r="V17" s="32"/>
      <c r="X17" s="32"/>
    </row>
    <row r="18" spans="1:24">
      <c r="A18" s="80"/>
      <c r="B18" s="80"/>
      <c r="C18" s="80" t="s">
        <v>95</v>
      </c>
      <c r="F18" s="93">
        <f>SUM(F11:F17)</f>
        <v>171980</v>
      </c>
      <c r="G18" s="92"/>
      <c r="H18" s="94">
        <f>SUM(H11:H17)</f>
        <v>159175</v>
      </c>
      <c r="I18" s="83"/>
      <c r="J18" s="94">
        <f>SUM(J11:J17)</f>
        <v>172054</v>
      </c>
      <c r="K18" s="83"/>
      <c r="L18" s="94">
        <f>SUM(L11:L17)</f>
        <v>159175</v>
      </c>
      <c r="M18" s="32"/>
      <c r="N18" s="95">
        <f>SUM(N11:N17)</f>
        <v>46660697.910000004</v>
      </c>
      <c r="O18" s="32"/>
      <c r="P18" s="32"/>
      <c r="R18" s="32"/>
      <c r="T18" s="49"/>
      <c r="V18" s="32"/>
    </row>
    <row r="19" spans="1:24">
      <c r="A19" s="80" t="s">
        <v>96</v>
      </c>
      <c r="B19" s="80"/>
      <c r="C19" s="80"/>
      <c r="F19" s="96"/>
      <c r="G19" s="92"/>
      <c r="H19" s="97"/>
      <c r="I19" s="83"/>
      <c r="J19" s="97"/>
      <c r="K19" s="83"/>
      <c r="L19" s="97"/>
      <c r="M19" s="32"/>
      <c r="N19" s="32"/>
      <c r="O19" s="32"/>
      <c r="P19" s="32"/>
      <c r="R19" s="32"/>
      <c r="T19" s="49"/>
      <c r="V19" s="32"/>
      <c r="X19" s="32"/>
    </row>
    <row r="20" spans="1:24" ht="18.75" customHeight="1">
      <c r="A20" s="80"/>
      <c r="B20" s="80" t="s">
        <v>97</v>
      </c>
      <c r="C20" s="80"/>
      <c r="F20" s="92">
        <f>ROUND(('[1]conso wp'!K89+'[1]conso wp'!K91)/1000,0)-1</f>
        <v>126632</v>
      </c>
      <c r="G20" s="92"/>
      <c r="H20" s="83">
        <f>22700+68374</f>
        <v>91074</v>
      </c>
      <c r="I20" s="83"/>
      <c r="J20" s="83">
        <f>ROUND(('[1]conso wp'!D89+'[1]conso wp'!D91)/1000,0)-2</f>
        <v>126631</v>
      </c>
      <c r="K20" s="83"/>
      <c r="L20" s="83">
        <f>22700+68374</f>
        <v>91074</v>
      </c>
      <c r="M20" s="32"/>
      <c r="N20" s="32">
        <v>18294984.27</v>
      </c>
      <c r="O20" s="32"/>
      <c r="P20" s="32">
        <f>+F20/F11</f>
        <v>0.88223163526920079</v>
      </c>
      <c r="R20" s="32"/>
      <c r="T20" s="49"/>
      <c r="V20" s="32"/>
      <c r="W20" s="32"/>
      <c r="X20" s="32"/>
    </row>
    <row r="21" spans="1:24" ht="18.75" hidden="1" customHeight="1">
      <c r="A21" s="80"/>
      <c r="B21" s="87" t="s">
        <v>98</v>
      </c>
      <c r="C21" s="80"/>
      <c r="F21" s="92"/>
      <c r="G21" s="92"/>
      <c r="H21" s="83"/>
      <c r="I21" s="83"/>
      <c r="J21" s="83"/>
      <c r="K21" s="83"/>
      <c r="L21" s="83"/>
      <c r="M21" s="32"/>
      <c r="N21" s="32"/>
      <c r="O21" s="32"/>
      <c r="P21" s="32"/>
      <c r="R21" s="32"/>
      <c r="T21" s="49"/>
      <c r="V21" s="32"/>
      <c r="W21" s="32"/>
      <c r="X21" s="32"/>
    </row>
    <row r="22" spans="1:24" s="34" customFormat="1">
      <c r="A22" s="84"/>
      <c r="B22" s="84" t="s">
        <v>99</v>
      </c>
      <c r="C22" s="84"/>
      <c r="D22" s="35"/>
      <c r="F22" s="83">
        <f>ROUND('[1]conso wp'!K90/1000,0)</f>
        <v>17858</v>
      </c>
      <c r="G22" s="83"/>
      <c r="H22" s="83">
        <v>22734</v>
      </c>
      <c r="I22" s="83"/>
      <c r="J22" s="83">
        <f>ROUND('[1]conso wp'!D90/1000,0)+2836</f>
        <v>17858</v>
      </c>
      <c r="K22" s="83"/>
      <c r="L22" s="83">
        <v>22734</v>
      </c>
      <c r="M22" s="85"/>
      <c r="N22" s="85"/>
      <c r="O22" s="85"/>
      <c r="P22" s="85"/>
      <c r="R22" s="85"/>
      <c r="T22" s="86"/>
      <c r="V22" s="85"/>
      <c r="W22" s="85"/>
      <c r="X22" s="85"/>
    </row>
    <row r="23" spans="1:24">
      <c r="A23" s="80"/>
      <c r="B23" s="80" t="s">
        <v>100</v>
      </c>
      <c r="C23" s="80"/>
      <c r="F23" s="92">
        <f>ROUND('[1]conso wp'!K92/1000,0)</f>
        <v>8745</v>
      </c>
      <c r="G23" s="92"/>
      <c r="H23" s="83">
        <v>11615</v>
      </c>
      <c r="I23" s="83"/>
      <c r="J23" s="83">
        <f>ROUND('[1]conso wp'!D92/1000,0)</f>
        <v>8349</v>
      </c>
      <c r="K23" s="83"/>
      <c r="L23" s="83">
        <v>11439</v>
      </c>
      <c r="M23" s="32"/>
      <c r="N23" s="32">
        <v>1193863.78</v>
      </c>
      <c r="O23" s="32"/>
      <c r="P23" s="32"/>
      <c r="R23" s="32"/>
      <c r="T23" s="49"/>
      <c r="V23" s="32"/>
      <c r="X23" s="32"/>
    </row>
    <row r="24" spans="1:24">
      <c r="A24" s="80"/>
      <c r="B24" s="80" t="s">
        <v>101</v>
      </c>
      <c r="C24" s="80"/>
      <c r="F24" s="92">
        <f>ROUND('[1]conso wp'!K93/1000,0)</f>
        <v>27952</v>
      </c>
      <c r="G24" s="92"/>
      <c r="H24" s="83">
        <v>27090</v>
      </c>
      <c r="I24" s="83"/>
      <c r="J24" s="83">
        <f>ROUND('[1]conso wp'!D93/1000,0)-1</f>
        <v>25083</v>
      </c>
      <c r="K24" s="83"/>
      <c r="L24" s="83">
        <v>24919</v>
      </c>
      <c r="M24" s="32"/>
      <c r="N24" s="32">
        <v>14988031.279999999</v>
      </c>
      <c r="O24" s="32"/>
      <c r="P24" s="32"/>
      <c r="R24" s="32"/>
      <c r="T24" s="49"/>
      <c r="V24" s="32"/>
      <c r="X24" s="32"/>
    </row>
    <row r="25" spans="1:24" hidden="1">
      <c r="B25" s="80"/>
      <c r="C25" s="80"/>
      <c r="F25" s="98"/>
      <c r="G25" s="92"/>
      <c r="H25" s="99"/>
      <c r="I25" s="83"/>
      <c r="J25" s="99"/>
      <c r="K25" s="83"/>
      <c r="L25" s="83"/>
      <c r="M25" s="32"/>
      <c r="N25" s="100">
        <v>9055.84</v>
      </c>
      <c r="O25" s="32"/>
      <c r="P25" s="32"/>
      <c r="R25" s="32"/>
      <c r="T25" s="49"/>
      <c r="X25" s="32"/>
    </row>
    <row r="26" spans="1:24">
      <c r="A26" s="80"/>
      <c r="B26" s="80"/>
      <c r="C26" s="80" t="s">
        <v>102</v>
      </c>
      <c r="F26" s="93">
        <f>SUM(F20:F25)</f>
        <v>181187</v>
      </c>
      <c r="G26" s="92"/>
      <c r="H26" s="94">
        <f>SUM(H20:H25)</f>
        <v>152513</v>
      </c>
      <c r="I26" s="83"/>
      <c r="J26" s="94">
        <f>SUM(J20:J25)</f>
        <v>177921</v>
      </c>
      <c r="K26" s="83"/>
      <c r="L26" s="94">
        <f>SUM(L20:L25)</f>
        <v>150166</v>
      </c>
      <c r="M26" s="32"/>
      <c r="N26" s="95">
        <f>SUM(N20:N25)</f>
        <v>34485935.170000002</v>
      </c>
      <c r="O26" s="32"/>
      <c r="P26" s="32"/>
      <c r="R26" s="32"/>
      <c r="T26" s="49"/>
      <c r="X26" s="32"/>
    </row>
    <row r="27" spans="1:24">
      <c r="A27" s="80" t="s">
        <v>103</v>
      </c>
      <c r="B27" s="80"/>
      <c r="C27" s="80"/>
      <c r="F27" s="92">
        <f>+F18-F26</f>
        <v>-9207</v>
      </c>
      <c r="G27" s="92"/>
      <c r="H27" s="83">
        <f>+H18-H26</f>
        <v>6662</v>
      </c>
      <c r="I27" s="83"/>
      <c r="J27" s="83">
        <f>+J18-J26</f>
        <v>-5867</v>
      </c>
      <c r="K27" s="83"/>
      <c r="L27" s="83">
        <f>+L18-L26</f>
        <v>9009</v>
      </c>
      <c r="M27" s="32"/>
      <c r="N27" s="32">
        <f>+N18-N26</f>
        <v>12174762.740000002</v>
      </c>
      <c r="O27" s="32"/>
      <c r="P27" s="32"/>
      <c r="R27" s="32"/>
      <c r="T27" s="49"/>
      <c r="X27" s="32"/>
    </row>
    <row r="28" spans="1:24">
      <c r="A28" s="80"/>
      <c r="B28" s="80" t="s">
        <v>104</v>
      </c>
      <c r="C28" s="80"/>
      <c r="F28" s="98">
        <f>ROUND('[1]conso wp'!K97/1000,0)</f>
        <v>5432</v>
      </c>
      <c r="G28" s="92"/>
      <c r="H28" s="99">
        <v>4093</v>
      </c>
      <c r="I28" s="83"/>
      <c r="J28" s="99">
        <f>ROUND('[1]conso wp'!D97/1000,0)</f>
        <v>5423</v>
      </c>
      <c r="K28" s="83"/>
      <c r="L28" s="99">
        <v>4080</v>
      </c>
      <c r="M28" s="32"/>
      <c r="N28" s="32"/>
      <c r="O28" s="32"/>
      <c r="P28" s="32"/>
      <c r="R28" s="32"/>
      <c r="T28" s="49"/>
      <c r="X28" s="32"/>
    </row>
    <row r="29" spans="1:24">
      <c r="A29" s="80" t="s">
        <v>105</v>
      </c>
      <c r="B29" s="80"/>
      <c r="C29" s="80"/>
      <c r="F29" s="101">
        <f>F27-F28</f>
        <v>-14639</v>
      </c>
      <c r="G29" s="101"/>
      <c r="H29" s="101">
        <f>H27-H28</f>
        <v>2569</v>
      </c>
      <c r="I29" s="101"/>
      <c r="J29" s="101">
        <f>J27-J28</f>
        <v>-11290</v>
      </c>
      <c r="K29" s="101"/>
      <c r="L29" s="101">
        <f>+L27-L28</f>
        <v>4929</v>
      </c>
      <c r="M29" s="32"/>
      <c r="N29" s="32"/>
      <c r="O29" s="32"/>
      <c r="P29" s="32"/>
      <c r="R29" s="32"/>
      <c r="T29" s="49"/>
      <c r="X29" s="32"/>
    </row>
    <row r="30" spans="1:24">
      <c r="A30" s="1" t="s">
        <v>106</v>
      </c>
      <c r="B30" s="80"/>
      <c r="C30" s="80"/>
      <c r="D30" s="2" t="s">
        <v>107</v>
      </c>
      <c r="F30" s="98">
        <f>ROUNDUP('[1]conso wp'!K98/1000,0)</f>
        <v>425</v>
      </c>
      <c r="G30" s="92"/>
      <c r="H30" s="83">
        <v>-649</v>
      </c>
      <c r="I30" s="83"/>
      <c r="J30" s="99">
        <f>ROUNDUP('[1]conso wp'!D98/1000,0)</f>
        <v>431</v>
      </c>
      <c r="K30" s="83"/>
      <c r="L30" s="83">
        <v>-1255</v>
      </c>
      <c r="M30" s="32"/>
      <c r="N30" s="100">
        <v>2620464.2000000002</v>
      </c>
      <c r="O30" s="32"/>
      <c r="P30" s="49">
        <v>1703669.33</v>
      </c>
      <c r="R30" s="32"/>
      <c r="T30" s="49"/>
      <c r="V30" s="32"/>
      <c r="X30" s="32"/>
    </row>
    <row r="31" spans="1:24" ht="21.75" thickBot="1">
      <c r="A31" s="80" t="s">
        <v>108</v>
      </c>
      <c r="B31" s="80"/>
      <c r="C31" s="80"/>
      <c r="F31" s="102">
        <f>F29-F30</f>
        <v>-15064</v>
      </c>
      <c r="G31" s="92"/>
      <c r="H31" s="103">
        <f>SUM(H29:H30)</f>
        <v>1920</v>
      </c>
      <c r="I31" s="83"/>
      <c r="J31" s="103">
        <f>J29-J30</f>
        <v>-11721</v>
      </c>
      <c r="K31" s="83"/>
      <c r="L31" s="103">
        <f>SUM(L29:L30)</f>
        <v>3674</v>
      </c>
      <c r="M31" s="32"/>
      <c r="N31" s="104">
        <f>+N30+N27</f>
        <v>14795226.940000001</v>
      </c>
      <c r="O31" s="32"/>
      <c r="P31" s="32"/>
      <c r="R31" s="32"/>
      <c r="T31" s="49"/>
    </row>
    <row r="32" spans="1:24" ht="21.75" thickTop="1">
      <c r="A32" s="80"/>
      <c r="B32" s="80"/>
      <c r="C32" s="80"/>
      <c r="F32" s="105">
        <f>F31/F11</f>
        <v>-0.10494928101660908</v>
      </c>
      <c r="G32" s="106"/>
      <c r="H32" s="105">
        <f>H31/H11</f>
        <v>1.7660856367566573E-2</v>
      </c>
      <c r="I32" s="106"/>
      <c r="J32" s="105">
        <f>J31/J11</f>
        <v>-8.165895663805596E-2</v>
      </c>
      <c r="K32" s="106"/>
      <c r="L32" s="105">
        <f>L31/L11</f>
        <v>3.3794784528353952E-2</v>
      </c>
      <c r="M32" s="32"/>
      <c r="N32" s="32"/>
      <c r="O32" s="32"/>
      <c r="P32" s="32"/>
      <c r="R32" s="107"/>
    </row>
    <row r="33" spans="1:20">
      <c r="A33" s="108" t="s">
        <v>109</v>
      </c>
      <c r="B33" s="108"/>
      <c r="C33" s="108"/>
      <c r="F33" s="81"/>
      <c r="G33" s="92"/>
      <c r="H33" s="83"/>
      <c r="I33" s="83"/>
      <c r="J33" s="83"/>
      <c r="K33" s="83"/>
      <c r="L33" s="83"/>
      <c r="M33" s="32"/>
      <c r="N33" s="32"/>
      <c r="O33" s="32"/>
      <c r="P33" s="32"/>
      <c r="R33" s="30"/>
    </row>
    <row r="34" spans="1:20">
      <c r="A34" s="108"/>
      <c r="B34" s="108" t="s">
        <v>110</v>
      </c>
      <c r="C34" s="108"/>
      <c r="F34" s="92">
        <f>+F31-F35</f>
        <v>-15064</v>
      </c>
      <c r="G34" s="92"/>
      <c r="H34" s="83">
        <f>+H31-H35</f>
        <v>1920</v>
      </c>
      <c r="I34" s="83"/>
      <c r="J34" s="83">
        <f>+J31-J35</f>
        <v>-11721</v>
      </c>
      <c r="K34" s="83"/>
      <c r="L34" s="83">
        <f>+L31-L35</f>
        <v>3674</v>
      </c>
      <c r="M34" s="32"/>
      <c r="N34" s="32"/>
      <c r="O34" s="32"/>
      <c r="P34" s="32"/>
      <c r="R34" s="30"/>
    </row>
    <row r="35" spans="1:20">
      <c r="A35" s="108"/>
      <c r="B35" s="38" t="s">
        <v>111</v>
      </c>
      <c r="C35" s="38"/>
      <c r="F35" s="32">
        <v>0</v>
      </c>
      <c r="G35" s="32"/>
      <c r="H35" s="85">
        <v>0</v>
      </c>
      <c r="I35" s="85"/>
      <c r="J35" s="85">
        <v>0</v>
      </c>
      <c r="K35" s="85"/>
      <c r="L35" s="85">
        <v>0</v>
      </c>
      <c r="M35" s="32"/>
      <c r="N35" s="32"/>
      <c r="O35" s="32"/>
      <c r="P35" s="32"/>
      <c r="R35" s="109"/>
    </row>
    <row r="36" spans="1:20" ht="21.75" thickBot="1">
      <c r="A36" s="80"/>
      <c r="B36" s="80"/>
      <c r="C36" s="80"/>
      <c r="F36" s="102">
        <f>SUM(F34:F35)</f>
        <v>-15064</v>
      </c>
      <c r="G36" s="92"/>
      <c r="H36" s="103">
        <f>SUM(H34:H35)</f>
        <v>1920</v>
      </c>
      <c r="I36" s="83"/>
      <c r="J36" s="103">
        <f>SUM(J34:J35)</f>
        <v>-11721</v>
      </c>
      <c r="K36" s="83"/>
      <c r="L36" s="103">
        <f>SUM(L34:L35)</f>
        <v>3674</v>
      </c>
      <c r="M36" s="32"/>
      <c r="N36" s="32"/>
      <c r="O36" s="32"/>
      <c r="P36" s="32"/>
      <c r="R36" s="1">
        <f>'[1]conso wp'!K99</f>
        <v>15063881.849999961</v>
      </c>
      <c r="T36" s="1">
        <f>R36/1000</f>
        <v>15063.88184999996</v>
      </c>
    </row>
    <row r="37" spans="1:20" ht="21.75" thickTop="1">
      <c r="A37" s="80"/>
      <c r="B37" s="80"/>
      <c r="C37" s="80"/>
      <c r="F37" s="32"/>
      <c r="G37" s="32"/>
      <c r="H37" s="85"/>
      <c r="I37" s="85"/>
      <c r="J37" s="85"/>
      <c r="K37" s="85"/>
      <c r="L37" s="85"/>
      <c r="M37" s="32"/>
      <c r="N37" s="32"/>
      <c r="O37" s="32"/>
      <c r="P37" s="32"/>
      <c r="T37" s="110">
        <f>F36+T36</f>
        <v>-0.11815000004025933</v>
      </c>
    </row>
    <row r="38" spans="1:20">
      <c r="A38" s="80" t="s">
        <v>112</v>
      </c>
      <c r="B38" s="80"/>
      <c r="C38" s="80"/>
      <c r="F38" s="67">
        <f>+F31/F39</f>
        <v>-6.0255999999999997E-2</v>
      </c>
      <c r="G38" s="67"/>
      <c r="H38" s="111">
        <f>+H31/H39</f>
        <v>7.6800000000000002E-3</v>
      </c>
      <c r="I38" s="111"/>
      <c r="J38" s="111">
        <f>+J31/J39</f>
        <v>-4.6884000000000002E-2</v>
      </c>
      <c r="K38" s="111"/>
      <c r="L38" s="111">
        <f>+L31/L39</f>
        <v>1.4696000000000001E-2</v>
      </c>
      <c r="M38" s="67"/>
      <c r="N38" s="67">
        <f>+N31/N39</f>
        <v>295.90453880000001</v>
      </c>
      <c r="O38" s="32"/>
      <c r="P38" s="32"/>
    </row>
    <row r="39" spans="1:20">
      <c r="A39" s="108" t="s">
        <v>113</v>
      </c>
      <c r="B39" s="80"/>
      <c r="C39" s="80"/>
      <c r="F39" s="112">
        <v>250000</v>
      </c>
      <c r="G39" s="67"/>
      <c r="H39" s="112">
        <v>250000</v>
      </c>
      <c r="I39" s="111"/>
      <c r="J39" s="112">
        <v>250000</v>
      </c>
      <c r="K39" s="111"/>
      <c r="L39" s="112">
        <v>250000</v>
      </c>
      <c r="M39" s="67"/>
      <c r="N39" s="92">
        <v>50000</v>
      </c>
      <c r="O39" s="32"/>
      <c r="P39" s="32"/>
    </row>
    <row r="40" spans="1:20">
      <c r="A40" s="113"/>
      <c r="B40" s="113"/>
      <c r="C40" s="114"/>
      <c r="F40" s="32"/>
      <c r="G40" s="32"/>
      <c r="H40" s="85"/>
      <c r="I40" s="85"/>
      <c r="J40" s="85"/>
      <c r="K40" s="85"/>
      <c r="L40" s="85"/>
      <c r="M40" s="32"/>
      <c r="N40" s="32"/>
      <c r="O40" s="32"/>
      <c r="P40" s="32"/>
    </row>
    <row r="41" spans="1:20">
      <c r="A41" s="42" t="s">
        <v>36</v>
      </c>
      <c r="B41" s="42"/>
      <c r="D41" s="1"/>
      <c r="F41" s="60"/>
      <c r="G41" s="32"/>
      <c r="H41" s="115"/>
      <c r="I41" s="85"/>
      <c r="J41" s="115"/>
      <c r="K41" s="85"/>
      <c r="L41" s="115"/>
      <c r="M41" s="32"/>
      <c r="N41" s="32"/>
      <c r="O41" s="32"/>
      <c r="P41" s="32"/>
    </row>
    <row r="42" spans="1:20">
      <c r="A42" s="42"/>
      <c r="D42" s="1"/>
      <c r="F42" s="32"/>
      <c r="G42" s="32"/>
      <c r="H42" s="85"/>
      <c r="I42" s="85"/>
      <c r="J42" s="85"/>
      <c r="K42" s="85"/>
      <c r="L42" s="85"/>
      <c r="M42" s="32"/>
      <c r="N42" s="32"/>
      <c r="O42" s="32"/>
      <c r="P42" s="32"/>
    </row>
    <row r="43" spans="1:20">
      <c r="A43" s="42"/>
      <c r="D43" s="1"/>
      <c r="F43" s="32"/>
      <c r="G43" s="32"/>
      <c r="H43" s="85"/>
      <c r="I43" s="85"/>
      <c r="J43" s="85"/>
      <c r="K43" s="85"/>
      <c r="L43" s="85"/>
      <c r="M43" s="32"/>
      <c r="N43" s="32"/>
      <c r="O43" s="32"/>
      <c r="P43" s="32"/>
    </row>
    <row r="44" spans="1:20">
      <c r="A44" s="42"/>
      <c r="D44" s="1"/>
      <c r="F44" s="32"/>
      <c r="G44" s="32"/>
      <c r="H44" s="85"/>
      <c r="I44" s="85"/>
      <c r="J44" s="85"/>
      <c r="K44" s="85"/>
      <c r="L44" s="85"/>
      <c r="M44" s="32"/>
      <c r="N44" s="32"/>
      <c r="O44" s="32"/>
      <c r="P44" s="32"/>
    </row>
    <row r="45" spans="1:20" s="38" customFormat="1">
      <c r="H45" s="34"/>
      <c r="I45" s="39"/>
      <c r="J45" s="39"/>
      <c r="K45" s="34"/>
      <c r="L45" s="39"/>
    </row>
    <row r="46" spans="1:20" s="38" customFormat="1">
      <c r="A46" s="38" t="s">
        <v>37</v>
      </c>
      <c r="H46" s="34" t="s">
        <v>37</v>
      </c>
      <c r="I46" s="39"/>
      <c r="J46" s="39"/>
      <c r="K46" s="34"/>
      <c r="L46" s="39"/>
    </row>
    <row r="47" spans="1:20" s="38" customFormat="1">
      <c r="A47" s="38" t="s">
        <v>38</v>
      </c>
      <c r="H47" s="34"/>
      <c r="I47" s="39"/>
      <c r="J47" s="39"/>
      <c r="K47" s="34"/>
      <c r="L47" s="39"/>
    </row>
    <row r="48" spans="1:20" s="38" customFormat="1">
      <c r="H48" s="34"/>
      <c r="I48" s="39"/>
      <c r="J48" s="39"/>
      <c r="K48" s="34"/>
      <c r="L48" s="39"/>
    </row>
    <row r="49" spans="1:24" s="38" customFormat="1">
      <c r="A49" s="116" t="s">
        <v>114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7"/>
      <c r="N49" s="117"/>
      <c r="O49" s="117"/>
      <c r="P49" s="117"/>
      <c r="Q49" s="117"/>
      <c r="R49" s="117"/>
      <c r="S49" s="117"/>
      <c r="T49" s="117"/>
      <c r="U49" s="117"/>
    </row>
    <row r="50" spans="1:24" s="38" customFormat="1" ht="20.100000000000001" hidden="1" customHeight="1">
      <c r="H50" s="34"/>
      <c r="I50" s="39"/>
      <c r="J50" s="61" t="s">
        <v>115</v>
      </c>
      <c r="K50" s="61"/>
      <c r="L50" s="61"/>
      <c r="M50" s="62"/>
      <c r="N50" s="62"/>
    </row>
    <row r="51" spans="1:24" s="38" customFormat="1" ht="20.100000000000001" hidden="1" customHeight="1">
      <c r="H51" s="34"/>
      <c r="I51" s="39"/>
      <c r="J51" s="63"/>
      <c r="K51" s="63"/>
      <c r="L51" s="63"/>
      <c r="M51" s="62"/>
      <c r="N51" s="62"/>
    </row>
    <row r="52" spans="1:24" s="38" customFormat="1" hidden="1">
      <c r="A52" s="6" t="str">
        <f>A3</f>
        <v>บริษัท แพลนเน็ต คอมมิวนิเคชั่น เอเชีย จำกัด (มหาชน) และบริษัทย่อย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4" ht="21.6" hidden="1" customHeight="1">
      <c r="A53" s="6" t="s">
        <v>82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4" hidden="1">
      <c r="A54" s="6" t="s">
        <v>116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4" ht="21.75" hidden="1" customHeight="1">
      <c r="F55" s="66" t="s">
        <v>117</v>
      </c>
      <c r="G55" s="66"/>
      <c r="H55" s="66"/>
      <c r="I55" s="66"/>
      <c r="J55" s="66"/>
      <c r="K55" s="66"/>
      <c r="L55" s="66"/>
      <c r="M55" s="66"/>
      <c r="N55" s="66"/>
    </row>
    <row r="56" spans="1:24" hidden="1">
      <c r="D56" s="1"/>
      <c r="F56" s="69" t="s">
        <v>4</v>
      </c>
      <c r="G56" s="69"/>
      <c r="H56" s="69"/>
      <c r="I56" s="70"/>
      <c r="J56" s="69" t="s">
        <v>5</v>
      </c>
      <c r="K56" s="69"/>
      <c r="L56" s="69"/>
      <c r="M56" s="69"/>
      <c r="N56" s="69"/>
    </row>
    <row r="57" spans="1:24" ht="21.75" hidden="1" customHeight="1">
      <c r="D57" s="1"/>
      <c r="F57" s="69" t="s">
        <v>118</v>
      </c>
      <c r="G57" s="69"/>
      <c r="H57" s="69"/>
      <c r="I57" s="70"/>
      <c r="J57" s="71" t="s">
        <v>118</v>
      </c>
      <c r="K57" s="71"/>
      <c r="L57" s="71"/>
      <c r="M57" s="118"/>
      <c r="N57" s="119"/>
      <c r="R57" s="120"/>
      <c r="S57" s="120"/>
      <c r="T57" s="120"/>
      <c r="V57" s="120"/>
      <c r="W57" s="120"/>
      <c r="X57" s="120"/>
    </row>
    <row r="58" spans="1:24" hidden="1">
      <c r="C58" s="24"/>
      <c r="D58" s="11" t="s">
        <v>6</v>
      </c>
      <c r="F58" s="76" t="s">
        <v>119</v>
      </c>
      <c r="H58" s="121" t="s">
        <v>120</v>
      </c>
      <c r="I58" s="75"/>
      <c r="J58" s="121" t="s">
        <v>119</v>
      </c>
      <c r="L58" s="121" t="s">
        <v>120</v>
      </c>
      <c r="N58" s="76" t="s">
        <v>86</v>
      </c>
      <c r="R58" s="76" t="s">
        <v>121</v>
      </c>
      <c r="T58" s="76" t="s">
        <v>122</v>
      </c>
      <c r="V58" s="76" t="s">
        <v>121</v>
      </c>
      <c r="X58" s="76" t="s">
        <v>122</v>
      </c>
    </row>
    <row r="59" spans="1:24" ht="24" hidden="1" customHeight="1">
      <c r="C59" s="24"/>
      <c r="F59" s="77"/>
      <c r="H59" s="78"/>
      <c r="I59" s="78"/>
      <c r="J59" s="78"/>
      <c r="K59" s="79"/>
      <c r="L59" s="78"/>
      <c r="N59" s="77"/>
      <c r="R59" s="77"/>
      <c r="T59" s="77"/>
      <c r="V59" s="77"/>
      <c r="X59" s="77"/>
    </row>
    <row r="60" spans="1:24" ht="24" hidden="1" customHeight="1">
      <c r="A60" s="80" t="s">
        <v>87</v>
      </c>
      <c r="B60" s="80"/>
      <c r="C60" s="80"/>
      <c r="X60" s="67"/>
    </row>
    <row r="61" spans="1:24" hidden="1">
      <c r="A61" s="80"/>
      <c r="B61" s="80" t="s">
        <v>123</v>
      </c>
      <c r="C61" s="80"/>
      <c r="F61" s="32"/>
      <c r="G61" s="32"/>
      <c r="H61" s="85"/>
      <c r="I61" s="85"/>
      <c r="J61" s="85"/>
      <c r="K61" s="85"/>
      <c r="L61" s="85"/>
      <c r="M61" s="32"/>
      <c r="N61" s="32"/>
      <c r="P61" s="30"/>
      <c r="R61" s="32"/>
      <c r="S61" s="32"/>
      <c r="T61" s="32"/>
      <c r="U61" s="32"/>
      <c r="V61" s="32"/>
      <c r="W61" s="32"/>
      <c r="X61" s="32"/>
    </row>
    <row r="62" spans="1:24" hidden="1">
      <c r="A62" s="80"/>
      <c r="B62" s="80" t="s">
        <v>91</v>
      </c>
      <c r="C62" s="80"/>
      <c r="F62" s="32"/>
      <c r="G62" s="32"/>
      <c r="H62" s="85"/>
      <c r="I62" s="85"/>
      <c r="J62" s="85"/>
      <c r="K62" s="85"/>
      <c r="L62" s="85"/>
      <c r="M62" s="32"/>
      <c r="N62" s="32"/>
      <c r="P62" s="30"/>
      <c r="R62" s="32"/>
      <c r="S62" s="32"/>
      <c r="T62" s="32"/>
      <c r="U62" s="32"/>
      <c r="V62" s="32"/>
      <c r="W62" s="32"/>
      <c r="X62" s="32"/>
    </row>
    <row r="63" spans="1:24" hidden="1">
      <c r="A63" s="80"/>
      <c r="B63" s="80"/>
      <c r="C63" s="80" t="s">
        <v>92</v>
      </c>
      <c r="F63" s="32"/>
      <c r="G63" s="32"/>
      <c r="H63" s="85"/>
      <c r="I63" s="85"/>
      <c r="J63" s="85"/>
      <c r="K63" s="85"/>
      <c r="L63" s="85"/>
      <c r="M63" s="32"/>
      <c r="N63" s="32"/>
      <c r="P63" s="30"/>
      <c r="R63" s="32"/>
      <c r="S63" s="32"/>
      <c r="T63" s="32"/>
      <c r="U63" s="32"/>
      <c r="V63" s="32"/>
      <c r="W63" s="32"/>
      <c r="X63" s="32"/>
    </row>
    <row r="64" spans="1:24" hidden="1">
      <c r="A64" s="80"/>
      <c r="B64" s="80" t="s">
        <v>91</v>
      </c>
      <c r="C64" s="80"/>
      <c r="F64" s="32"/>
      <c r="G64" s="32"/>
      <c r="H64" s="85"/>
      <c r="I64" s="85"/>
      <c r="J64" s="85"/>
      <c r="K64" s="85"/>
      <c r="L64" s="85"/>
      <c r="M64" s="32"/>
      <c r="N64" s="32"/>
      <c r="O64" s="32"/>
      <c r="P64" s="32"/>
      <c r="R64" s="32"/>
      <c r="S64" s="32"/>
      <c r="T64" s="32"/>
      <c r="U64" s="32"/>
      <c r="V64" s="32"/>
      <c r="W64" s="32"/>
      <c r="X64" s="32"/>
    </row>
    <row r="65" spans="1:25" hidden="1">
      <c r="A65" s="80"/>
      <c r="B65" s="80"/>
      <c r="C65" s="80" t="s">
        <v>95</v>
      </c>
      <c r="F65" s="95"/>
      <c r="G65" s="32"/>
      <c r="H65" s="122"/>
      <c r="I65" s="85"/>
      <c r="J65" s="122"/>
      <c r="K65" s="85"/>
      <c r="L65" s="122"/>
      <c r="M65" s="32"/>
      <c r="N65" s="95"/>
      <c r="O65" s="32"/>
      <c r="P65" s="32"/>
      <c r="R65" s="95"/>
      <c r="S65" s="32"/>
      <c r="T65" s="95"/>
      <c r="U65" s="32"/>
      <c r="V65" s="95"/>
      <c r="W65" s="32"/>
      <c r="X65" s="95"/>
    </row>
    <row r="66" spans="1:25" hidden="1">
      <c r="A66" s="80" t="s">
        <v>96</v>
      </c>
      <c r="B66" s="80"/>
      <c r="C66" s="80"/>
      <c r="F66" s="123"/>
      <c r="G66" s="32"/>
      <c r="H66" s="124"/>
      <c r="I66" s="85"/>
      <c r="J66" s="124"/>
      <c r="K66" s="85"/>
      <c r="L66" s="124"/>
      <c r="M66" s="32"/>
      <c r="N66" s="32"/>
      <c r="O66" s="32"/>
      <c r="P66" s="32"/>
      <c r="Y66" s="125"/>
    </row>
    <row r="67" spans="1:25" hidden="1">
      <c r="A67" s="80"/>
      <c r="B67" s="80" t="s">
        <v>99</v>
      </c>
      <c r="C67" s="80"/>
      <c r="F67" s="32"/>
      <c r="G67" s="32"/>
      <c r="H67" s="85"/>
      <c r="I67" s="85"/>
      <c r="J67" s="85"/>
      <c r="K67" s="85"/>
      <c r="L67" s="85"/>
      <c r="M67" s="32"/>
      <c r="N67" s="32"/>
      <c r="O67" s="32"/>
      <c r="P67" s="32"/>
      <c r="R67" s="32"/>
      <c r="S67" s="32"/>
      <c r="T67" s="32"/>
      <c r="U67" s="32"/>
      <c r="V67" s="32"/>
      <c r="W67" s="32"/>
      <c r="X67" s="90"/>
    </row>
    <row r="68" spans="1:25" hidden="1">
      <c r="A68" s="80"/>
      <c r="B68" s="80" t="s">
        <v>124</v>
      </c>
      <c r="C68" s="80"/>
      <c r="F68" s="32"/>
      <c r="G68" s="32"/>
      <c r="H68" s="85"/>
      <c r="I68" s="85"/>
      <c r="J68" s="85"/>
      <c r="K68" s="85"/>
      <c r="L68" s="85"/>
      <c r="M68" s="32"/>
      <c r="N68" s="32"/>
      <c r="O68" s="32"/>
      <c r="P68" s="32"/>
      <c r="R68" s="32"/>
      <c r="S68" s="32"/>
      <c r="T68" s="32"/>
      <c r="U68" s="32"/>
      <c r="V68" s="32"/>
      <c r="W68" s="32"/>
      <c r="X68" s="90"/>
    </row>
    <row r="69" spans="1:25" hidden="1">
      <c r="A69" s="80"/>
      <c r="B69" s="80" t="s">
        <v>101</v>
      </c>
      <c r="C69" s="80"/>
      <c r="F69" s="32"/>
      <c r="G69" s="32"/>
      <c r="H69" s="85"/>
      <c r="I69" s="85"/>
      <c r="J69" s="85"/>
      <c r="K69" s="85"/>
      <c r="L69" s="85"/>
      <c r="M69" s="32"/>
      <c r="N69" s="32"/>
      <c r="O69" s="32"/>
      <c r="P69" s="32"/>
      <c r="R69" s="32"/>
      <c r="S69" s="32"/>
      <c r="T69" s="32"/>
      <c r="U69" s="32"/>
      <c r="V69" s="32"/>
      <c r="W69" s="32"/>
      <c r="X69" s="90"/>
    </row>
    <row r="70" spans="1:25" hidden="1">
      <c r="B70" s="80" t="s">
        <v>104</v>
      </c>
      <c r="C70" s="80"/>
      <c r="F70" s="32"/>
      <c r="G70" s="32"/>
      <c r="H70" s="85"/>
      <c r="I70" s="85"/>
      <c r="J70" s="85"/>
      <c r="K70" s="85"/>
      <c r="L70" s="85"/>
      <c r="M70" s="32"/>
      <c r="N70" s="100"/>
      <c r="O70" s="32"/>
      <c r="P70" s="32"/>
      <c r="R70" s="100"/>
      <c r="S70" s="32"/>
      <c r="T70" s="100"/>
      <c r="U70" s="32"/>
      <c r="V70" s="100"/>
      <c r="W70" s="32"/>
      <c r="X70" s="100"/>
    </row>
    <row r="71" spans="1:25" hidden="1">
      <c r="A71" s="80"/>
      <c r="B71" s="80"/>
      <c r="C71" s="80" t="s">
        <v>102</v>
      </c>
      <c r="F71" s="95"/>
      <c r="G71" s="32"/>
      <c r="H71" s="122"/>
      <c r="I71" s="85"/>
      <c r="J71" s="122"/>
      <c r="K71" s="85"/>
      <c r="L71" s="122"/>
      <c r="M71" s="32"/>
      <c r="N71" s="95"/>
      <c r="O71" s="32"/>
      <c r="P71" s="32"/>
      <c r="R71" s="95"/>
      <c r="S71" s="32"/>
      <c r="T71" s="95"/>
      <c r="U71" s="32"/>
      <c r="V71" s="95"/>
      <c r="W71" s="32"/>
      <c r="X71" s="95"/>
    </row>
    <row r="72" spans="1:25" hidden="1">
      <c r="A72" s="80" t="s">
        <v>125</v>
      </c>
      <c r="B72" s="80"/>
      <c r="C72" s="80"/>
      <c r="F72" s="67"/>
      <c r="G72" s="32"/>
      <c r="H72" s="111"/>
      <c r="I72" s="85"/>
      <c r="J72" s="111"/>
      <c r="K72" s="85"/>
      <c r="M72" s="32"/>
      <c r="N72" s="32"/>
      <c r="O72" s="32"/>
      <c r="P72" s="32"/>
      <c r="R72" s="67"/>
      <c r="S72" s="32"/>
      <c r="T72" s="67"/>
      <c r="U72" s="32"/>
      <c r="V72" s="67"/>
      <c r="W72" s="32"/>
      <c r="X72" s="67"/>
    </row>
    <row r="73" spans="1:25" hidden="1">
      <c r="A73" s="1" t="s">
        <v>106</v>
      </c>
      <c r="B73" s="80"/>
      <c r="C73" s="80"/>
      <c r="D73" s="2">
        <v>22</v>
      </c>
      <c r="F73" s="32"/>
      <c r="G73" s="32"/>
      <c r="H73" s="85"/>
      <c r="I73" s="85"/>
      <c r="J73" s="85"/>
      <c r="K73" s="85"/>
      <c r="L73" s="85"/>
      <c r="M73" s="32"/>
      <c r="N73" s="100"/>
      <c r="O73" s="32"/>
      <c r="P73" s="32"/>
      <c r="R73" s="100"/>
      <c r="S73" s="32"/>
      <c r="T73" s="67"/>
      <c r="U73" s="32"/>
      <c r="V73" s="67"/>
      <c r="W73" s="32"/>
      <c r="X73" s="67"/>
    </row>
    <row r="74" spans="1:25" ht="21.75" hidden="1" thickBot="1">
      <c r="A74" s="80" t="s">
        <v>126</v>
      </c>
      <c r="B74" s="80"/>
      <c r="C74" s="80"/>
      <c r="F74" s="126"/>
      <c r="G74" s="32"/>
      <c r="H74" s="127"/>
      <c r="I74" s="85"/>
      <c r="J74" s="127"/>
      <c r="K74" s="85"/>
      <c r="L74" s="127"/>
      <c r="M74" s="32"/>
      <c r="N74" s="126"/>
      <c r="O74" s="32"/>
      <c r="P74" s="32"/>
      <c r="R74" s="126"/>
      <c r="S74" s="32"/>
      <c r="T74" s="126"/>
      <c r="U74" s="32"/>
      <c r="V74" s="126"/>
      <c r="W74" s="32"/>
      <c r="X74" s="126"/>
    </row>
    <row r="75" spans="1:25" hidden="1">
      <c r="A75" s="80"/>
      <c r="B75" s="80"/>
      <c r="C75" s="80"/>
      <c r="F75" s="123"/>
      <c r="G75" s="32"/>
      <c r="H75" s="124"/>
      <c r="I75" s="85"/>
      <c r="J75" s="124"/>
      <c r="K75" s="85"/>
      <c r="L75" s="124"/>
      <c r="M75" s="32"/>
      <c r="N75" s="32"/>
      <c r="O75" s="32"/>
      <c r="P75" s="32"/>
      <c r="R75" s="67"/>
      <c r="T75" s="109"/>
      <c r="V75" s="67"/>
      <c r="X75" s="109"/>
    </row>
    <row r="76" spans="1:25" hidden="1">
      <c r="A76" s="108" t="s">
        <v>109</v>
      </c>
      <c r="B76" s="108"/>
      <c r="C76" s="108"/>
      <c r="F76" s="32"/>
      <c r="G76" s="32"/>
      <c r="H76" s="111"/>
      <c r="I76" s="85"/>
      <c r="J76" s="111"/>
      <c r="K76" s="85"/>
      <c r="L76" s="85"/>
      <c r="M76" s="32"/>
      <c r="N76" s="32"/>
      <c r="O76" s="32"/>
      <c r="P76" s="32"/>
      <c r="R76" s="32"/>
      <c r="V76" s="32"/>
    </row>
    <row r="77" spans="1:25" hidden="1">
      <c r="A77" s="108"/>
      <c r="B77" s="108" t="s">
        <v>110</v>
      </c>
      <c r="C77" s="108"/>
      <c r="F77" s="32"/>
      <c r="G77" s="32"/>
      <c r="H77" s="111"/>
      <c r="I77" s="85"/>
      <c r="J77" s="111"/>
      <c r="K77" s="85"/>
      <c r="M77" s="32"/>
      <c r="N77" s="32"/>
      <c r="O77" s="32"/>
      <c r="P77" s="32"/>
      <c r="R77" s="67"/>
      <c r="V77" s="67"/>
    </row>
    <row r="78" spans="1:25" hidden="1">
      <c r="A78" s="108"/>
      <c r="B78" s="38" t="s">
        <v>111</v>
      </c>
      <c r="C78" s="38"/>
      <c r="F78" s="32"/>
      <c r="G78" s="32"/>
      <c r="H78" s="85"/>
      <c r="I78" s="85"/>
      <c r="J78" s="85"/>
      <c r="K78" s="85"/>
      <c r="L78" s="85"/>
      <c r="M78" s="32"/>
      <c r="N78" s="32"/>
      <c r="O78" s="32"/>
      <c r="P78" s="32"/>
    </row>
    <row r="79" spans="1:25" ht="21.75" hidden="1" thickBot="1">
      <c r="A79" s="80"/>
      <c r="B79" s="80"/>
      <c r="C79" s="80"/>
      <c r="F79" s="126"/>
      <c r="G79" s="32"/>
      <c r="H79" s="127"/>
      <c r="I79" s="85"/>
      <c r="J79" s="127"/>
      <c r="K79" s="85"/>
      <c r="L79" s="127"/>
      <c r="M79" s="32"/>
      <c r="N79" s="32"/>
      <c r="O79" s="32"/>
      <c r="P79" s="32"/>
    </row>
    <row r="80" spans="1:25" hidden="1">
      <c r="A80" s="80"/>
      <c r="B80" s="80"/>
      <c r="C80" s="80"/>
      <c r="F80" s="32"/>
      <c r="G80" s="32"/>
      <c r="H80" s="85"/>
      <c r="I80" s="85"/>
      <c r="J80" s="85"/>
      <c r="K80" s="85"/>
      <c r="L80" s="85"/>
      <c r="M80" s="32"/>
      <c r="N80" s="32"/>
      <c r="O80" s="32"/>
      <c r="P80" s="32"/>
    </row>
    <row r="81" spans="1:16" hidden="1">
      <c r="A81" s="80" t="s">
        <v>112</v>
      </c>
      <c r="B81" s="80"/>
      <c r="C81" s="80"/>
      <c r="F81" s="67" t="e">
        <f>+F74/F82</f>
        <v>#DIV/0!</v>
      </c>
      <c r="G81" s="67"/>
      <c r="H81" s="111" t="e">
        <f>+H74/H82</f>
        <v>#DIV/0!</v>
      </c>
      <c r="I81" s="111"/>
      <c r="J81" s="111" t="e">
        <f>+J74/J82</f>
        <v>#DIV/0!</v>
      </c>
      <c r="K81" s="111"/>
      <c r="L81" s="111" t="e">
        <f>+L74/L82</f>
        <v>#DIV/0!</v>
      </c>
      <c r="M81" s="67"/>
      <c r="N81" s="67">
        <f>+N74/N82</f>
        <v>0</v>
      </c>
      <c r="O81" s="32"/>
      <c r="P81" s="32"/>
    </row>
    <row r="82" spans="1:16" hidden="1">
      <c r="A82" s="108" t="s">
        <v>127</v>
      </c>
      <c r="B82" s="80"/>
      <c r="C82" s="80"/>
      <c r="F82" s="112"/>
      <c r="G82" s="67"/>
      <c r="H82" s="128"/>
      <c r="I82" s="111"/>
      <c r="J82" s="128"/>
      <c r="K82" s="111"/>
      <c r="L82" s="128"/>
      <c r="M82" s="67"/>
      <c r="N82" s="92">
        <v>50000</v>
      </c>
      <c r="O82" s="32"/>
      <c r="P82" s="32"/>
    </row>
    <row r="83" spans="1:16" hidden="1">
      <c r="A83" s="113"/>
      <c r="B83" s="113"/>
      <c r="C83" s="114"/>
      <c r="F83" s="32"/>
      <c r="G83" s="32"/>
      <c r="H83" s="85"/>
      <c r="I83" s="85"/>
      <c r="J83" s="85"/>
      <c r="K83" s="85"/>
      <c r="L83" s="85"/>
      <c r="M83" s="32"/>
      <c r="N83" s="32"/>
      <c r="O83" s="32"/>
      <c r="P83" s="32"/>
    </row>
    <row r="84" spans="1:16" hidden="1">
      <c r="A84" s="42" t="s">
        <v>128</v>
      </c>
      <c r="D84" s="1"/>
      <c r="F84" s="32"/>
      <c r="G84" s="32"/>
      <c r="H84" s="85"/>
      <c r="I84" s="85"/>
      <c r="J84" s="85"/>
      <c r="K84" s="85"/>
      <c r="L84" s="85"/>
      <c r="M84" s="32"/>
      <c r="N84" s="32"/>
    </row>
    <row r="85" spans="1:16" hidden="1">
      <c r="A85" s="42"/>
      <c r="D85" s="1"/>
      <c r="F85" s="32"/>
      <c r="G85" s="32"/>
      <c r="H85" s="85"/>
      <c r="I85" s="85"/>
      <c r="J85" s="85"/>
      <c r="K85" s="85"/>
      <c r="L85" s="85"/>
      <c r="M85" s="32"/>
      <c r="N85" s="32"/>
    </row>
    <row r="86" spans="1:16" hidden="1">
      <c r="A86" s="42"/>
      <c r="D86" s="1"/>
      <c r="F86" s="32"/>
      <c r="G86" s="32"/>
      <c r="H86" s="85"/>
      <c r="I86" s="85"/>
      <c r="J86" s="85"/>
      <c r="K86" s="85"/>
      <c r="L86" s="85"/>
      <c r="M86" s="32"/>
      <c r="N86" s="32"/>
    </row>
    <row r="87" spans="1:16" hidden="1">
      <c r="A87" s="42"/>
      <c r="D87" s="1"/>
      <c r="F87" s="32"/>
      <c r="G87" s="32"/>
      <c r="H87" s="85"/>
      <c r="I87" s="85"/>
      <c r="J87" s="85"/>
      <c r="K87" s="85"/>
      <c r="L87" s="85"/>
      <c r="M87" s="32"/>
      <c r="N87" s="32"/>
    </row>
    <row r="88" spans="1:16" hidden="1">
      <c r="A88" s="42"/>
      <c r="D88" s="1"/>
      <c r="F88" s="32"/>
      <c r="G88" s="32"/>
      <c r="H88" s="85"/>
      <c r="I88" s="85"/>
      <c r="J88" s="85"/>
      <c r="K88" s="85"/>
      <c r="L88" s="85"/>
      <c r="M88" s="32"/>
      <c r="N88" s="32"/>
    </row>
    <row r="89" spans="1:16" hidden="1">
      <c r="A89" s="42"/>
      <c r="D89" s="1"/>
      <c r="F89" s="32"/>
      <c r="G89" s="32"/>
      <c r="H89" s="85"/>
      <c r="I89" s="85"/>
      <c r="J89" s="85"/>
      <c r="K89" s="85"/>
      <c r="L89" s="85"/>
      <c r="M89" s="32"/>
      <c r="N89" s="32"/>
    </row>
    <row r="90" spans="1:16" hidden="1">
      <c r="A90" s="38" t="s">
        <v>37</v>
      </c>
      <c r="B90" s="38"/>
      <c r="C90" s="38"/>
      <c r="D90" s="38"/>
      <c r="E90" s="38"/>
      <c r="F90" s="38"/>
      <c r="G90" s="38"/>
      <c r="H90" s="34" t="s">
        <v>37</v>
      </c>
      <c r="I90" s="39"/>
      <c r="J90" s="39"/>
      <c r="L90" s="39"/>
      <c r="M90" s="38"/>
      <c r="N90" s="38"/>
    </row>
    <row r="91" spans="1:16" hidden="1">
      <c r="A91" s="38" t="s">
        <v>38</v>
      </c>
      <c r="B91" s="38"/>
      <c r="C91" s="38"/>
      <c r="D91" s="38"/>
      <c r="E91" s="38"/>
      <c r="F91" s="38"/>
      <c r="G91" s="38"/>
      <c r="I91" s="39"/>
      <c r="J91" s="39"/>
      <c r="L91" s="39"/>
      <c r="M91" s="38"/>
      <c r="N91" s="38"/>
    </row>
    <row r="92" spans="1:16" hidden="1">
      <c r="A92" s="38"/>
      <c r="B92" s="38"/>
      <c r="C92" s="38"/>
      <c r="D92" s="38"/>
      <c r="E92" s="38"/>
      <c r="F92" s="38"/>
      <c r="G92" s="38"/>
      <c r="I92" s="39"/>
      <c r="J92" s="39"/>
      <c r="L92" s="39"/>
      <c r="M92" s="38"/>
      <c r="N92" s="38"/>
    </row>
    <row r="93" spans="1:16" hidden="1">
      <c r="A93" s="116" t="s">
        <v>114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7"/>
      <c r="N93" s="117"/>
    </row>
    <row r="94" spans="1:16" hidden="1">
      <c r="A94" s="129"/>
      <c r="B94" s="129"/>
      <c r="C94" s="129"/>
      <c r="D94" s="129"/>
      <c r="E94" s="129"/>
      <c r="F94" s="129"/>
      <c r="G94" s="129"/>
      <c r="H94" s="130"/>
      <c r="I94" s="130"/>
      <c r="J94" s="130"/>
      <c r="K94" s="130"/>
      <c r="L94" s="130"/>
      <c r="M94" s="117"/>
      <c r="N94" s="117"/>
    </row>
    <row r="95" spans="1:16" hidden="1">
      <c r="A95" s="38"/>
      <c r="B95" s="38"/>
      <c r="C95" s="38"/>
      <c r="D95" s="38"/>
      <c r="E95" s="38"/>
      <c r="F95" s="38"/>
      <c r="G95" s="38"/>
      <c r="I95" s="39"/>
      <c r="J95" s="39"/>
      <c r="L95" s="39"/>
      <c r="M95" s="38"/>
      <c r="N95" s="38"/>
    </row>
    <row r="96" spans="1:16" hidden="1"/>
    <row r="98" spans="6:12">
      <c r="F98" s="60"/>
      <c r="G98" s="60"/>
      <c r="H98" s="115"/>
      <c r="I98" s="115"/>
      <c r="J98" s="115">
        <f>(J11-J20)/J11</f>
        <v>0.11777533162412217</v>
      </c>
      <c r="K98" s="115"/>
      <c r="L98" s="115"/>
    </row>
    <row r="99" spans="6:12">
      <c r="F99" s="60"/>
      <c r="G99" s="60"/>
      <c r="H99" s="115"/>
      <c r="I99" s="115"/>
      <c r="J99" s="115">
        <f>(J13-J22)/J13</f>
        <v>0.25070280703226616</v>
      </c>
      <c r="K99" s="115"/>
      <c r="L99" s="115"/>
    </row>
    <row r="100" spans="6:12">
      <c r="F100" s="60"/>
      <c r="G100" s="60"/>
      <c r="H100" s="115"/>
      <c r="I100" s="115"/>
      <c r="J100" s="115"/>
      <c r="K100" s="115"/>
      <c r="L100" s="115"/>
    </row>
  </sheetData>
  <mergeCells count="20">
    <mergeCell ref="A93:L93"/>
    <mergeCell ref="F56:H56"/>
    <mergeCell ref="J56:N56"/>
    <mergeCell ref="F57:H57"/>
    <mergeCell ref="J57:L57"/>
    <mergeCell ref="R57:T57"/>
    <mergeCell ref="V57:X57"/>
    <mergeCell ref="A49:L49"/>
    <mergeCell ref="J50:L50"/>
    <mergeCell ref="A52:N52"/>
    <mergeCell ref="A53:N53"/>
    <mergeCell ref="A54:N54"/>
    <mergeCell ref="F55:N55"/>
    <mergeCell ref="J1:L1"/>
    <mergeCell ref="A3:L3"/>
    <mergeCell ref="A4:L4"/>
    <mergeCell ref="A5:L5"/>
    <mergeCell ref="F6:L6"/>
    <mergeCell ref="F7:H7"/>
    <mergeCell ref="J7:L7"/>
  </mergeCells>
  <pageMargins left="0.51181102362204722" right="0" top="0.74803149606299213" bottom="0" header="0.51181102362204722" footer="0"/>
  <pageSetup paperSize="9" scale="83" orientation="portrait" r:id="rId1"/>
  <colBreaks count="1" manualBreakCount="1">
    <brk id="13" max="9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37"/>
  <sheetViews>
    <sheetView view="pageBreakPreview" zoomScaleNormal="70" zoomScaleSheetLayoutView="100" workbookViewId="0">
      <selection activeCell="U22" sqref="U22"/>
    </sheetView>
  </sheetViews>
  <sheetFormatPr defaultColWidth="9.140625" defaultRowHeight="18"/>
  <cols>
    <col min="1" max="1" width="34.42578125" style="131" customWidth="1"/>
    <col min="2" max="2" width="6.85546875" style="131" hidden="1" customWidth="1"/>
    <col min="3" max="3" width="1.28515625" style="131" customWidth="1"/>
    <col min="4" max="4" width="13.140625" style="131" customWidth="1"/>
    <col min="5" max="5" width="1.140625" style="131" hidden="1" customWidth="1"/>
    <col min="6" max="6" width="0.85546875" style="131" customWidth="1"/>
    <col min="7" max="7" width="12.85546875" style="131" customWidth="1"/>
    <col min="8" max="8" width="1" style="131" customWidth="1"/>
    <col min="9" max="9" width="13.5703125" style="131" customWidth="1"/>
    <col min="10" max="10" width="0.85546875" style="131" customWidth="1"/>
    <col min="11" max="11" width="12" style="131" customWidth="1"/>
    <col min="12" max="12" width="0.85546875" style="131" customWidth="1"/>
    <col min="13" max="13" width="12.85546875" style="131" customWidth="1"/>
    <col min="14" max="14" width="0.85546875" style="131" customWidth="1"/>
    <col min="15" max="15" width="26" style="131" hidden="1" customWidth="1"/>
    <col min="16" max="16" width="1.140625" style="131" customWidth="1"/>
    <col min="17" max="17" width="13.5703125" style="131" customWidth="1"/>
    <col min="18" max="18" width="0.85546875" style="131" customWidth="1"/>
    <col min="19" max="19" width="11.140625" style="131" hidden="1" customWidth="1"/>
    <col min="20" max="20" width="0.85546875" style="131" hidden="1" customWidth="1"/>
    <col min="21" max="21" width="13.28515625" style="131" customWidth="1"/>
    <col min="22" max="22" width="12.7109375" style="131" customWidth="1"/>
    <col min="23" max="23" width="16.85546875" style="131" customWidth="1"/>
    <col min="24" max="16384" width="9.140625" style="131"/>
  </cols>
  <sheetData>
    <row r="1" spans="1:23">
      <c r="Q1" s="132" t="s">
        <v>9</v>
      </c>
      <c r="R1" s="132"/>
      <c r="S1" s="132"/>
      <c r="T1" s="132"/>
      <c r="U1" s="132"/>
    </row>
    <row r="3" spans="1:23">
      <c r="A3" s="133" t="s">
        <v>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3">
      <c r="A4" s="133" t="s">
        <v>129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3">
      <c r="A5" s="133" t="s">
        <v>130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3" ht="9" customHeight="1">
      <c r="A6" s="134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3" ht="17.25" customHeight="1">
      <c r="A7" s="134"/>
      <c r="B7" s="135"/>
      <c r="C7" s="135"/>
      <c r="D7" s="136" t="s">
        <v>3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</row>
    <row r="8" spans="1:23" ht="17.25" customHeight="1">
      <c r="A8" s="134"/>
      <c r="B8" s="135"/>
      <c r="C8" s="135"/>
      <c r="D8" s="137" t="s">
        <v>4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3">
      <c r="D9" s="138"/>
      <c r="E9" s="138"/>
      <c r="F9" s="139"/>
      <c r="G9" s="139"/>
      <c r="H9" s="139"/>
      <c r="I9" s="139"/>
      <c r="J9" s="139"/>
      <c r="K9" s="140" t="s">
        <v>131</v>
      </c>
      <c r="L9" s="140"/>
      <c r="M9" s="140"/>
      <c r="N9" s="141"/>
      <c r="O9" s="142" t="s">
        <v>77</v>
      </c>
      <c r="P9" s="143"/>
      <c r="Q9" s="144"/>
      <c r="R9" s="144"/>
      <c r="S9" s="144"/>
    </row>
    <row r="10" spans="1:23" ht="21.75" customHeight="1">
      <c r="D10" s="139" t="s">
        <v>132</v>
      </c>
      <c r="E10" s="138"/>
      <c r="F10" s="139"/>
      <c r="G10" s="139" t="s">
        <v>133</v>
      </c>
      <c r="H10" s="139"/>
      <c r="I10" s="145" t="s">
        <v>134</v>
      </c>
      <c r="J10" s="139"/>
      <c r="K10" s="141" t="s">
        <v>135</v>
      </c>
      <c r="L10" s="141"/>
      <c r="M10" s="146" t="s">
        <v>76</v>
      </c>
      <c r="N10" s="141"/>
      <c r="O10" s="141" t="s">
        <v>136</v>
      </c>
      <c r="P10" s="144"/>
      <c r="R10" s="141"/>
      <c r="S10" s="141" t="s">
        <v>137</v>
      </c>
      <c r="U10" s="147" t="s">
        <v>138</v>
      </c>
    </row>
    <row r="11" spans="1:23">
      <c r="D11" s="148" t="s">
        <v>139</v>
      </c>
      <c r="E11" s="148"/>
      <c r="F11" s="139"/>
      <c r="G11" s="139" t="s">
        <v>140</v>
      </c>
      <c r="H11" s="139"/>
      <c r="I11" s="139" t="s">
        <v>141</v>
      </c>
      <c r="J11" s="139"/>
      <c r="K11" s="141" t="s">
        <v>142</v>
      </c>
      <c r="L11" s="149"/>
      <c r="M11" s="150"/>
      <c r="N11" s="141"/>
      <c r="O11" s="139" t="s">
        <v>143</v>
      </c>
      <c r="P11" s="139"/>
      <c r="Q11" s="141" t="s">
        <v>144</v>
      </c>
      <c r="R11" s="141"/>
      <c r="S11" s="141" t="s">
        <v>145</v>
      </c>
      <c r="U11" s="147"/>
    </row>
    <row r="12" spans="1:23">
      <c r="B12" s="151" t="s">
        <v>6</v>
      </c>
      <c r="D12" s="152" t="s">
        <v>146</v>
      </c>
      <c r="E12" s="148"/>
      <c r="F12" s="139"/>
      <c r="G12" s="152"/>
      <c r="H12" s="139"/>
      <c r="I12" s="152" t="s">
        <v>147</v>
      </c>
      <c r="J12" s="139"/>
      <c r="K12" s="153" t="s">
        <v>148</v>
      </c>
      <c r="L12" s="149"/>
      <c r="M12" s="154"/>
      <c r="N12" s="141"/>
      <c r="O12" s="155" t="s">
        <v>149</v>
      </c>
      <c r="P12" s="139"/>
      <c r="Q12" s="153" t="s">
        <v>150</v>
      </c>
      <c r="R12" s="141"/>
      <c r="S12" s="153" t="s">
        <v>151</v>
      </c>
      <c r="U12" s="156"/>
      <c r="W12" s="139"/>
    </row>
    <row r="13" spans="1:23" hidden="1">
      <c r="A13" s="131" t="s">
        <v>152</v>
      </c>
      <c r="D13" s="138">
        <v>5830400</v>
      </c>
      <c r="E13" s="138"/>
      <c r="F13" s="138"/>
      <c r="G13" s="138"/>
      <c r="H13" s="138"/>
      <c r="I13" s="138"/>
      <c r="J13" s="138"/>
      <c r="K13" s="138">
        <v>0</v>
      </c>
      <c r="L13" s="138"/>
      <c r="M13" s="138">
        <v>117247412.06999999</v>
      </c>
      <c r="N13" s="138"/>
      <c r="O13" s="138"/>
      <c r="P13" s="138"/>
      <c r="Q13" s="138">
        <f>+D13+M13</f>
        <v>123077812.06999999</v>
      </c>
      <c r="R13" s="138"/>
      <c r="S13" s="138"/>
      <c r="T13" s="157"/>
      <c r="U13" s="138">
        <f>+Q13+S13</f>
        <v>123077812.06999999</v>
      </c>
    </row>
    <row r="14" spans="1:23" hidden="1">
      <c r="A14" s="131" t="s">
        <v>153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57"/>
      <c r="U14" s="138">
        <f>+Q14+S14</f>
        <v>0</v>
      </c>
    </row>
    <row r="15" spans="1:23" hidden="1">
      <c r="A15" s="131" t="s">
        <v>154</v>
      </c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57"/>
      <c r="U15" s="138">
        <f>+Q15+S15</f>
        <v>0</v>
      </c>
    </row>
    <row r="16" spans="1:23" hidden="1">
      <c r="A16" s="131" t="s">
        <v>155</v>
      </c>
      <c r="D16" s="158"/>
      <c r="E16" s="138"/>
      <c r="F16" s="138"/>
      <c r="G16" s="138"/>
      <c r="H16" s="138"/>
      <c r="I16" s="138"/>
      <c r="J16" s="138"/>
      <c r="K16" s="158"/>
      <c r="L16" s="138"/>
      <c r="M16" s="158"/>
      <c r="N16" s="138"/>
      <c r="O16" s="138"/>
      <c r="P16" s="138"/>
      <c r="Q16" s="158"/>
      <c r="R16" s="138"/>
      <c r="S16" s="158"/>
      <c r="T16" s="157"/>
      <c r="U16" s="158">
        <f>+Q16+S16</f>
        <v>0</v>
      </c>
    </row>
    <row r="17" spans="1:23">
      <c r="A17" s="131" t="s">
        <v>156</v>
      </c>
      <c r="D17" s="159">
        <v>250000</v>
      </c>
      <c r="E17" s="159"/>
      <c r="F17" s="159"/>
      <c r="G17" s="159">
        <v>129163</v>
      </c>
      <c r="H17" s="159"/>
      <c r="I17" s="159">
        <v>17117</v>
      </c>
      <c r="J17" s="159"/>
      <c r="K17" s="159">
        <v>10442</v>
      </c>
      <c r="L17" s="159"/>
      <c r="M17" s="159">
        <v>6334</v>
      </c>
      <c r="N17" s="159"/>
      <c r="O17" s="159">
        <v>0</v>
      </c>
      <c r="P17" s="159"/>
      <c r="Q17" s="159">
        <f>SUM(D17:N17)</f>
        <v>413056</v>
      </c>
      <c r="R17" s="159"/>
      <c r="S17" s="159">
        <f>SUM(S13:S16)</f>
        <v>0</v>
      </c>
      <c r="T17" s="160"/>
      <c r="U17" s="159">
        <f>+Q17+S17</f>
        <v>413056</v>
      </c>
      <c r="V17" s="157"/>
      <c r="W17" s="157"/>
    </row>
    <row r="18" spans="1:23">
      <c r="A18" s="131" t="s">
        <v>157</v>
      </c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60"/>
      <c r="U18" s="159"/>
    </row>
    <row r="19" spans="1:23">
      <c r="A19" s="131" t="s">
        <v>158</v>
      </c>
      <c r="B19" s="161"/>
      <c r="D19" s="159">
        <v>0</v>
      </c>
      <c r="E19" s="159"/>
      <c r="F19" s="159"/>
      <c r="G19" s="159">
        <v>0</v>
      </c>
      <c r="H19" s="159"/>
      <c r="I19" s="159">
        <v>0</v>
      </c>
      <c r="J19" s="159"/>
      <c r="K19" s="159">
        <v>184</v>
      </c>
      <c r="L19" s="159"/>
      <c r="M19" s="159">
        <v>-184</v>
      </c>
      <c r="N19" s="159"/>
      <c r="O19" s="159">
        <v>0</v>
      </c>
      <c r="P19" s="159"/>
      <c r="Q19" s="159">
        <f>SUM(D19:N19)</f>
        <v>0</v>
      </c>
      <c r="R19" s="159"/>
      <c r="S19" s="159"/>
      <c r="T19" s="160"/>
      <c r="U19" s="159">
        <f t="shared" ref="U19:U21" si="0">+Q19+S19</f>
        <v>0</v>
      </c>
    </row>
    <row r="20" spans="1:23" hidden="1">
      <c r="A20" s="131" t="s">
        <v>159</v>
      </c>
      <c r="B20" s="161">
        <v>21</v>
      </c>
      <c r="D20" s="159">
        <v>0</v>
      </c>
      <c r="E20" s="159"/>
      <c r="F20" s="159"/>
      <c r="G20" s="159"/>
      <c r="H20" s="159"/>
      <c r="I20" s="159"/>
      <c r="J20" s="159"/>
      <c r="K20" s="159">
        <v>0</v>
      </c>
      <c r="L20" s="159"/>
      <c r="M20" s="159">
        <v>0</v>
      </c>
      <c r="N20" s="159"/>
      <c r="O20" s="159">
        <v>0</v>
      </c>
      <c r="P20" s="159"/>
      <c r="Q20" s="159">
        <f>SUM(D20:N20)</f>
        <v>0</v>
      </c>
      <c r="R20" s="159"/>
      <c r="S20" s="159">
        <v>0</v>
      </c>
      <c r="T20" s="160"/>
      <c r="U20" s="159">
        <f t="shared" si="0"/>
        <v>0</v>
      </c>
    </row>
    <row r="21" spans="1:23" ht="21.75" customHeight="1">
      <c r="A21" s="131" t="s">
        <v>160</v>
      </c>
      <c r="B21" s="161"/>
      <c r="D21" s="162">
        <v>0</v>
      </c>
      <c r="E21" s="159"/>
      <c r="F21" s="159"/>
      <c r="G21" s="162">
        <v>0</v>
      </c>
      <c r="H21" s="159"/>
      <c r="I21" s="162">
        <v>0</v>
      </c>
      <c r="J21" s="159"/>
      <c r="K21" s="162">
        <v>0</v>
      </c>
      <c r="L21" s="159"/>
      <c r="M21" s="162">
        <f>'[1]conso PL'!H31</f>
        <v>1920</v>
      </c>
      <c r="N21" s="159"/>
      <c r="O21" s="162">
        <v>0</v>
      </c>
      <c r="P21" s="159"/>
      <c r="Q21" s="162">
        <f>SUM(D21:N21)</f>
        <v>1920</v>
      </c>
      <c r="R21" s="159"/>
      <c r="S21" s="159">
        <v>0</v>
      </c>
      <c r="T21" s="159"/>
      <c r="U21" s="162">
        <f t="shared" si="0"/>
        <v>1920</v>
      </c>
      <c r="V21" s="157"/>
      <c r="W21" s="157"/>
    </row>
    <row r="22" spans="1:23" ht="18.75" thickBot="1">
      <c r="A22" s="131" t="s">
        <v>161</v>
      </c>
      <c r="C22" s="163"/>
      <c r="D22" s="164">
        <f>SUM(D17:D21)</f>
        <v>250000</v>
      </c>
      <c r="E22" s="159"/>
      <c r="F22" s="159"/>
      <c r="G22" s="164">
        <f>SUM(G17:G21)</f>
        <v>129163</v>
      </c>
      <c r="H22" s="159"/>
      <c r="I22" s="164">
        <f>SUM(I17:I21)</f>
        <v>17117</v>
      </c>
      <c r="J22" s="159"/>
      <c r="K22" s="164">
        <f>SUM(K17:K21)</f>
        <v>10626</v>
      </c>
      <c r="L22" s="159"/>
      <c r="M22" s="164">
        <f>SUM(M17:M21)</f>
        <v>8070</v>
      </c>
      <c r="N22" s="159"/>
      <c r="O22" s="164">
        <v>0</v>
      </c>
      <c r="P22" s="159"/>
      <c r="Q22" s="164">
        <f>SUM(Q17:Q21)</f>
        <v>414976</v>
      </c>
      <c r="R22" s="159"/>
      <c r="S22" s="164">
        <f>SUM(S17:S21)</f>
        <v>0</v>
      </c>
      <c r="T22" s="160"/>
      <c r="U22" s="164">
        <f>SUM(U17:U21)</f>
        <v>414976</v>
      </c>
      <c r="V22" s="157"/>
      <c r="W22" s="157"/>
    </row>
    <row r="23" spans="1:23" ht="14.1" customHeight="1" thickTop="1">
      <c r="A23" s="165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59"/>
      <c r="R23" s="160"/>
      <c r="S23" s="160"/>
      <c r="T23" s="160"/>
      <c r="U23" s="160"/>
    </row>
    <row r="24" spans="1:23">
      <c r="A24" s="131" t="s">
        <v>162</v>
      </c>
      <c r="D24" s="159">
        <v>250000</v>
      </c>
      <c r="E24" s="159"/>
      <c r="F24" s="159"/>
      <c r="G24" s="159">
        <v>129163</v>
      </c>
      <c r="H24" s="159"/>
      <c r="I24" s="159">
        <f>I22</f>
        <v>17117</v>
      </c>
      <c r="J24" s="159"/>
      <c r="K24" s="159">
        <v>10895</v>
      </c>
      <c r="L24" s="159"/>
      <c r="M24" s="159">
        <v>4863</v>
      </c>
      <c r="N24" s="159"/>
      <c r="O24" s="159">
        <v>0</v>
      </c>
      <c r="P24" s="159"/>
      <c r="Q24" s="159">
        <f>SUM(D24:M24)</f>
        <v>412038</v>
      </c>
      <c r="R24" s="159"/>
      <c r="S24" s="159" t="e">
        <f>SUM(#REF!)</f>
        <v>#REF!</v>
      </c>
      <c r="T24" s="159"/>
      <c r="U24" s="159">
        <f>SUM(Q24)</f>
        <v>412038</v>
      </c>
      <c r="V24" s="157">
        <f>U24-'[1]งบ conso'!H100</f>
        <v>0</v>
      </c>
      <c r="W24" s="157"/>
    </row>
    <row r="25" spans="1:23">
      <c r="A25" s="131" t="s">
        <v>163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</row>
    <row r="26" spans="1:23" hidden="1">
      <c r="A26" s="131" t="s">
        <v>158</v>
      </c>
      <c r="B26" s="161"/>
      <c r="D26" s="159">
        <v>0</v>
      </c>
      <c r="E26" s="159"/>
      <c r="F26" s="159"/>
      <c r="G26" s="159"/>
      <c r="H26" s="159"/>
      <c r="I26" s="159"/>
      <c r="J26" s="159"/>
      <c r="K26" s="159">
        <f>'[1]Conso-SC (งบเดี่ยว)'!J30</f>
        <v>0</v>
      </c>
      <c r="L26" s="159"/>
      <c r="M26" s="159">
        <f>-K26</f>
        <v>0</v>
      </c>
      <c r="N26" s="159"/>
      <c r="O26" s="159">
        <v>0</v>
      </c>
      <c r="P26" s="159"/>
      <c r="Q26" s="159">
        <f>SUM(D26:N26)</f>
        <v>0</v>
      </c>
      <c r="R26" s="159"/>
      <c r="S26" s="159">
        <v>0</v>
      </c>
      <c r="T26" s="159"/>
      <c r="U26" s="159">
        <f t="shared" ref="U26:U27" si="1">Q26</f>
        <v>0</v>
      </c>
      <c r="V26" s="157"/>
      <c r="W26" s="157"/>
    </row>
    <row r="27" spans="1:23">
      <c r="A27" s="131" t="s">
        <v>160</v>
      </c>
      <c r="B27" s="161"/>
      <c r="D27" s="162">
        <v>0</v>
      </c>
      <c r="E27" s="159"/>
      <c r="F27" s="159"/>
      <c r="G27" s="162"/>
      <c r="H27" s="159"/>
      <c r="I27" s="162"/>
      <c r="J27" s="159"/>
      <c r="K27" s="162">
        <v>0</v>
      </c>
      <c r="L27" s="159"/>
      <c r="M27" s="162">
        <f>'[1]conso PL'!F31</f>
        <v>-15064</v>
      </c>
      <c r="N27" s="159"/>
      <c r="O27" s="162">
        <v>0</v>
      </c>
      <c r="P27" s="159"/>
      <c r="Q27" s="162">
        <f>SUM(D27:N27)</f>
        <v>-15064</v>
      </c>
      <c r="R27" s="159"/>
      <c r="S27" s="159">
        <v>0</v>
      </c>
      <c r="T27" s="159"/>
      <c r="U27" s="162">
        <f t="shared" si="1"/>
        <v>-15064</v>
      </c>
      <c r="V27" s="157"/>
      <c r="W27" s="157"/>
    </row>
    <row r="28" spans="1:23" ht="18.75" thickBot="1">
      <c r="A28" s="131" t="s">
        <v>164</v>
      </c>
      <c r="D28" s="164">
        <f>SUM(D24:D27)</f>
        <v>250000</v>
      </c>
      <c r="E28" s="159"/>
      <c r="F28" s="159"/>
      <c r="G28" s="164">
        <f>SUM(G24:G27)</f>
        <v>129163</v>
      </c>
      <c r="H28" s="159"/>
      <c r="I28" s="164">
        <f>SUM(I24:I27)</f>
        <v>17117</v>
      </c>
      <c r="J28" s="159"/>
      <c r="K28" s="164">
        <f>SUM(K24:K27)</f>
        <v>10895</v>
      </c>
      <c r="L28" s="159"/>
      <c r="M28" s="164">
        <f>SUM(M24:M27)</f>
        <v>-10201</v>
      </c>
      <c r="N28" s="159"/>
      <c r="O28" s="164">
        <v>0</v>
      </c>
      <c r="P28" s="159"/>
      <c r="Q28" s="164">
        <f>SUM(Q24:Q27)</f>
        <v>396974</v>
      </c>
      <c r="R28" s="159"/>
      <c r="S28" s="164" t="e">
        <f>SUM(S24:S27)</f>
        <v>#REF!</v>
      </c>
      <c r="T28" s="160"/>
      <c r="U28" s="164">
        <f>SUM(U24:U27)</f>
        <v>396974</v>
      </c>
      <c r="V28" s="165">
        <f>U28-'[1]งบ conso'!F100</f>
        <v>0</v>
      </c>
      <c r="W28" s="138"/>
    </row>
    <row r="29" spans="1:23" ht="18.75" thickTop="1"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38"/>
      <c r="R29" s="157"/>
      <c r="S29" s="157"/>
      <c r="T29" s="157"/>
      <c r="U29" s="157"/>
    </row>
    <row r="30" spans="1:23" ht="21">
      <c r="A30" s="79" t="s">
        <v>36</v>
      </c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38"/>
      <c r="T30" s="157"/>
      <c r="U30" s="157"/>
    </row>
    <row r="31" spans="1:23">
      <c r="M31" s="166"/>
      <c r="S31" s="138"/>
      <c r="U31" s="157"/>
    </row>
    <row r="32" spans="1:23" s="39" customFormat="1" ht="21"/>
    <row r="33" spans="1:21" s="39" customFormat="1" ht="21">
      <c r="A33" s="39" t="s">
        <v>37</v>
      </c>
      <c r="L33" s="39" t="s">
        <v>37</v>
      </c>
    </row>
    <row r="35" spans="1:21">
      <c r="A35" s="167" t="s">
        <v>165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</row>
    <row r="37" spans="1:21">
      <c r="F37" s="157">
        <f>+F23-T37</f>
        <v>0</v>
      </c>
      <c r="G37" s="157"/>
      <c r="H37" s="157"/>
      <c r="I37" s="157"/>
      <c r="J37" s="157"/>
    </row>
  </sheetData>
  <mergeCells count="10">
    <mergeCell ref="K9:M9"/>
    <mergeCell ref="M10:M12"/>
    <mergeCell ref="U10:U12"/>
    <mergeCell ref="A35:U35"/>
    <mergeCell ref="Q1:U1"/>
    <mergeCell ref="A3:U3"/>
    <mergeCell ref="A4:U4"/>
    <mergeCell ref="A5:U5"/>
    <mergeCell ref="D7:U7"/>
    <mergeCell ref="D8:U8"/>
  </mergeCells>
  <pageMargins left="1.1023622047244095" right="0" top="0.55118110236220474" bottom="0" header="0.51181102362204722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44"/>
  <sheetViews>
    <sheetView view="pageBreakPreview" zoomScale="98" zoomScaleNormal="70" zoomScaleSheetLayoutView="98" workbookViewId="0">
      <selection activeCell="P22" sqref="P22"/>
    </sheetView>
  </sheetViews>
  <sheetFormatPr defaultColWidth="9.140625" defaultRowHeight="18"/>
  <cols>
    <col min="1" max="1" width="44.28515625" style="131" customWidth="1"/>
    <col min="2" max="2" width="7.42578125" style="131" hidden="1" customWidth="1"/>
    <col min="3" max="3" width="0.85546875" style="131" customWidth="1"/>
    <col min="4" max="4" width="12.7109375" style="131" customWidth="1"/>
    <col min="5" max="5" width="0.85546875" style="131" customWidth="1"/>
    <col min="6" max="6" width="12.7109375" style="131" customWidth="1"/>
    <col min="7" max="7" width="0.85546875" style="131" customWidth="1"/>
    <col min="8" max="8" width="12.7109375" style="131" customWidth="1"/>
    <col min="9" max="9" width="0.85546875" style="131" customWidth="1"/>
    <col min="10" max="10" width="12.28515625" style="131" customWidth="1"/>
    <col min="11" max="11" width="0.85546875" style="131" customWidth="1"/>
    <col min="12" max="12" width="13" style="131" customWidth="1"/>
    <col min="13" max="13" width="0.85546875" style="131" customWidth="1"/>
    <col min="14" max="14" width="26.140625" style="131" hidden="1" customWidth="1"/>
    <col min="15" max="15" width="0.7109375" style="131" customWidth="1"/>
    <col min="16" max="16" width="13.140625" style="131" customWidth="1"/>
    <col min="17" max="17" width="0.85546875" style="131" customWidth="1"/>
    <col min="18" max="18" width="11.140625" style="131" hidden="1" customWidth="1"/>
    <col min="19" max="19" width="0.85546875" style="131" hidden="1" customWidth="1"/>
    <col min="20" max="20" width="13.7109375" style="131" hidden="1" customWidth="1"/>
    <col min="21" max="21" width="12.7109375" style="131" customWidth="1"/>
    <col min="22" max="22" width="16.85546875" style="131" customWidth="1"/>
    <col min="23" max="16384" width="9.140625" style="131"/>
  </cols>
  <sheetData>
    <row r="1" spans="1:22">
      <c r="L1" s="131" t="s">
        <v>9</v>
      </c>
      <c r="N1" s="169"/>
      <c r="O1" s="169"/>
      <c r="P1" s="169"/>
      <c r="Q1" s="169"/>
      <c r="R1" s="169"/>
    </row>
    <row r="3" spans="1:22">
      <c r="A3" s="133" t="s">
        <v>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2">
      <c r="A4" s="133" t="s">
        <v>129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2">
      <c r="A5" s="133" t="s">
        <v>130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2" ht="17.25" customHeight="1">
      <c r="A6" s="134"/>
      <c r="B6" s="135"/>
      <c r="C6" s="135"/>
      <c r="D6" s="136" t="s">
        <v>3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2" ht="17.25" customHeight="1">
      <c r="A7" s="134"/>
      <c r="B7" s="135"/>
      <c r="C7" s="135"/>
      <c r="D7" s="137" t="s">
        <v>5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70"/>
      <c r="S7" s="170"/>
      <c r="T7" s="170"/>
    </row>
    <row r="8" spans="1:22">
      <c r="D8" s="138"/>
      <c r="E8" s="138"/>
      <c r="F8" s="138"/>
      <c r="G8" s="138"/>
      <c r="H8" s="138"/>
      <c r="I8" s="139"/>
      <c r="J8" s="140" t="s">
        <v>131</v>
      </c>
      <c r="K8" s="140"/>
      <c r="L8" s="140"/>
      <c r="M8" s="141"/>
      <c r="N8" s="142" t="s">
        <v>77</v>
      </c>
      <c r="O8" s="141"/>
      <c r="P8" s="144"/>
      <c r="Q8" s="144"/>
      <c r="R8" s="171"/>
    </row>
    <row r="9" spans="1:22" ht="21.75" customHeight="1">
      <c r="D9" s="139" t="s">
        <v>132</v>
      </c>
      <c r="E9" s="139"/>
      <c r="F9" s="139" t="s">
        <v>166</v>
      </c>
      <c r="G9" s="139"/>
      <c r="H9" s="138" t="s">
        <v>167</v>
      </c>
      <c r="I9" s="139"/>
      <c r="J9" s="141" t="s">
        <v>135</v>
      </c>
      <c r="K9" s="141"/>
      <c r="L9" s="146" t="s">
        <v>76</v>
      </c>
      <c r="M9" s="141"/>
      <c r="N9" s="141" t="s">
        <v>136</v>
      </c>
      <c r="O9" s="141"/>
      <c r="Q9" s="141"/>
      <c r="R9" s="141" t="s">
        <v>137</v>
      </c>
      <c r="T9" s="147" t="s">
        <v>138</v>
      </c>
    </row>
    <row r="10" spans="1:22">
      <c r="D10" s="148" t="s">
        <v>139</v>
      </c>
      <c r="E10" s="148"/>
      <c r="F10" s="148" t="s">
        <v>168</v>
      </c>
      <c r="G10" s="148"/>
      <c r="H10" s="148" t="s">
        <v>169</v>
      </c>
      <c r="I10" s="139"/>
      <c r="J10" s="141" t="s">
        <v>142</v>
      </c>
      <c r="K10" s="149"/>
      <c r="L10" s="150"/>
      <c r="M10" s="141"/>
      <c r="N10" s="139" t="s">
        <v>143</v>
      </c>
      <c r="O10" s="141"/>
      <c r="P10" s="141" t="s">
        <v>138</v>
      </c>
      <c r="Q10" s="141"/>
      <c r="R10" s="141" t="s">
        <v>145</v>
      </c>
      <c r="T10" s="147"/>
    </row>
    <row r="11" spans="1:22">
      <c r="B11" s="151" t="s">
        <v>6</v>
      </c>
      <c r="D11" s="152" t="s">
        <v>146</v>
      </c>
      <c r="E11" s="172"/>
      <c r="F11" s="152" t="s">
        <v>170</v>
      </c>
      <c r="G11" s="172"/>
      <c r="H11" s="152" t="s">
        <v>171</v>
      </c>
      <c r="I11" s="139"/>
      <c r="J11" s="153" t="s">
        <v>148</v>
      </c>
      <c r="K11" s="149"/>
      <c r="L11" s="154"/>
      <c r="M11" s="141"/>
      <c r="N11" s="155" t="s">
        <v>149</v>
      </c>
      <c r="O11" s="141"/>
      <c r="P11" s="153"/>
      <c r="Q11" s="141"/>
      <c r="R11" s="153" t="s">
        <v>151</v>
      </c>
      <c r="T11" s="156"/>
      <c r="V11" s="139"/>
    </row>
    <row r="12" spans="1:22" hidden="1">
      <c r="A12" s="131" t="s">
        <v>152</v>
      </c>
      <c r="D12" s="138">
        <v>5830400</v>
      </c>
      <c r="E12" s="138"/>
      <c r="F12" s="138"/>
      <c r="G12" s="138"/>
      <c r="H12" s="138"/>
      <c r="I12" s="138"/>
      <c r="J12" s="138">
        <v>0</v>
      </c>
      <c r="K12" s="138"/>
      <c r="L12" s="138">
        <v>117247412.06999999</v>
      </c>
      <c r="M12" s="138"/>
      <c r="N12" s="138"/>
      <c r="O12" s="138"/>
      <c r="P12" s="138"/>
      <c r="Q12" s="138"/>
      <c r="R12" s="138"/>
      <c r="S12" s="157"/>
      <c r="T12" s="138">
        <f t="shared" ref="T12:T17" si="0">+P12+R12</f>
        <v>0</v>
      </c>
      <c r="U12" s="131" t="s">
        <v>172</v>
      </c>
    </row>
    <row r="13" spans="1:22" hidden="1">
      <c r="A13" s="131" t="s">
        <v>153</v>
      </c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57"/>
      <c r="T13" s="138">
        <f t="shared" si="0"/>
        <v>0</v>
      </c>
      <c r="U13" s="131" t="s">
        <v>173</v>
      </c>
    </row>
    <row r="14" spans="1:22" hidden="1">
      <c r="A14" s="131" t="s">
        <v>154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57"/>
      <c r="T14" s="138">
        <f t="shared" si="0"/>
        <v>0</v>
      </c>
    </row>
    <row r="15" spans="1:22" hidden="1">
      <c r="A15" s="131" t="s">
        <v>155</v>
      </c>
      <c r="D15" s="158"/>
      <c r="E15" s="173"/>
      <c r="F15" s="173"/>
      <c r="G15" s="173"/>
      <c r="H15" s="138"/>
      <c r="I15" s="138"/>
      <c r="J15" s="158"/>
      <c r="K15" s="138"/>
      <c r="L15" s="158"/>
      <c r="M15" s="138"/>
      <c r="N15" s="138"/>
      <c r="O15" s="138"/>
      <c r="P15" s="158"/>
      <c r="Q15" s="138"/>
      <c r="R15" s="158"/>
      <c r="S15" s="157"/>
      <c r="T15" s="158">
        <f t="shared" si="0"/>
        <v>0</v>
      </c>
    </row>
    <row r="16" spans="1:22">
      <c r="A16" s="131" t="str">
        <f>'[1]Conso-SC (งบรวม)'!A17</f>
        <v>ยอดคงเหลือ ณ วันที่  1 มกราคม 2562</v>
      </c>
      <c r="D16" s="159">
        <v>250000</v>
      </c>
      <c r="E16" s="159"/>
      <c r="F16" s="159">
        <v>129163</v>
      </c>
      <c r="G16" s="159"/>
      <c r="H16" s="159">
        <v>17117</v>
      </c>
      <c r="I16" s="159"/>
      <c r="J16" s="159">
        <v>10442</v>
      </c>
      <c r="K16" s="159"/>
      <c r="L16" s="159">
        <v>7012</v>
      </c>
      <c r="M16" s="159"/>
      <c r="N16" s="159">
        <v>0</v>
      </c>
      <c r="O16" s="159"/>
      <c r="P16" s="159">
        <f>+D16+J16+L16+F16+H16</f>
        <v>413734</v>
      </c>
      <c r="Q16" s="138"/>
      <c r="R16" s="138">
        <f>SUM(R12:R15)</f>
        <v>0</v>
      </c>
      <c r="S16" s="157"/>
      <c r="T16" s="138">
        <f t="shared" si="0"/>
        <v>413734</v>
      </c>
      <c r="U16" s="157"/>
      <c r="V16" s="157"/>
    </row>
    <row r="17" spans="1:22" hidden="1"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>
        <f>+D17+J17+L17</f>
        <v>0</v>
      </c>
      <c r="Q17" s="138"/>
      <c r="R17" s="138"/>
      <c r="S17" s="157"/>
      <c r="T17" s="138">
        <f t="shared" si="0"/>
        <v>0</v>
      </c>
    </row>
    <row r="18" spans="1:22">
      <c r="A18" s="131" t="s">
        <v>157</v>
      </c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38"/>
      <c r="R18" s="138"/>
      <c r="S18" s="157"/>
      <c r="T18" s="138"/>
    </row>
    <row r="19" spans="1:22" hidden="1">
      <c r="B19" s="161"/>
      <c r="D19" s="159">
        <v>0</v>
      </c>
      <c r="E19" s="159"/>
      <c r="F19" s="159"/>
      <c r="G19" s="159"/>
      <c r="H19" s="159"/>
      <c r="I19" s="159"/>
      <c r="J19" s="159"/>
      <c r="K19" s="159"/>
      <c r="L19" s="159"/>
      <c r="M19" s="159"/>
      <c r="N19" s="159">
        <v>0</v>
      </c>
      <c r="O19" s="159"/>
      <c r="P19" s="159">
        <f t="shared" ref="P19:P27" si="1">+D19+J19+L19</f>
        <v>0</v>
      </c>
      <c r="Q19" s="138"/>
      <c r="R19" s="138"/>
      <c r="S19" s="157"/>
      <c r="T19" s="138">
        <f>+P19+R19</f>
        <v>0</v>
      </c>
    </row>
    <row r="20" spans="1:22">
      <c r="A20" s="131" t="s">
        <v>160</v>
      </c>
      <c r="B20" s="161"/>
      <c r="D20" s="159">
        <v>0</v>
      </c>
      <c r="E20" s="159"/>
      <c r="F20" s="159">
        <v>0</v>
      </c>
      <c r="G20" s="159"/>
      <c r="H20" s="159">
        <v>0</v>
      </c>
      <c r="I20" s="159"/>
      <c r="J20" s="159">
        <v>0</v>
      </c>
      <c r="K20" s="159"/>
      <c r="L20" s="159">
        <f>'[1]conso PL'!L31</f>
        <v>3674</v>
      </c>
      <c r="M20" s="159"/>
      <c r="N20" s="159">
        <v>0</v>
      </c>
      <c r="O20" s="159"/>
      <c r="P20" s="159">
        <f t="shared" si="1"/>
        <v>3674</v>
      </c>
      <c r="Q20" s="138"/>
      <c r="R20" s="138"/>
      <c r="S20" s="157"/>
      <c r="T20" s="138">
        <f>+P20+R20</f>
        <v>3674</v>
      </c>
    </row>
    <row r="21" spans="1:22">
      <c r="A21" s="131" t="s">
        <v>158</v>
      </c>
      <c r="B21" s="174"/>
      <c r="C21" s="138"/>
      <c r="D21" s="162">
        <v>0</v>
      </c>
      <c r="E21" s="175"/>
      <c r="F21" s="162">
        <v>0</v>
      </c>
      <c r="G21" s="175"/>
      <c r="H21" s="176">
        <v>0</v>
      </c>
      <c r="I21" s="159"/>
      <c r="J21" s="162">
        <v>184</v>
      </c>
      <c r="K21" s="177"/>
      <c r="L21" s="162">
        <v>-184</v>
      </c>
      <c r="M21" s="159"/>
      <c r="N21" s="162">
        <v>0</v>
      </c>
      <c r="O21" s="159"/>
      <c r="P21" s="162">
        <f t="shared" si="1"/>
        <v>0</v>
      </c>
      <c r="Q21" s="138"/>
      <c r="R21" s="158">
        <v>0</v>
      </c>
      <c r="S21" s="157"/>
      <c r="T21" s="158">
        <f>+P21+R21</f>
        <v>0</v>
      </c>
      <c r="U21" s="157"/>
    </row>
    <row r="22" spans="1:22" ht="18.75" thickBot="1">
      <c r="A22" s="131" t="s">
        <v>161</v>
      </c>
      <c r="C22" s="163"/>
      <c r="D22" s="164">
        <f>SUM(D16:D21)</f>
        <v>250000</v>
      </c>
      <c r="E22" s="175"/>
      <c r="F22" s="164">
        <f>SUM(F16:F21)</f>
        <v>129163</v>
      </c>
      <c r="G22" s="175"/>
      <c r="H22" s="164">
        <f>SUM(H16:H21)</f>
        <v>17117</v>
      </c>
      <c r="I22" s="159"/>
      <c r="J22" s="164">
        <f>SUM(J16:J21)</f>
        <v>10626</v>
      </c>
      <c r="K22" s="159"/>
      <c r="L22" s="164">
        <f>SUM(L16:L21)</f>
        <v>10502</v>
      </c>
      <c r="M22" s="159"/>
      <c r="N22" s="164">
        <v>0</v>
      </c>
      <c r="O22" s="159"/>
      <c r="P22" s="164">
        <f>SUM(D22:L22)</f>
        <v>417408</v>
      </c>
      <c r="Q22" s="138"/>
      <c r="R22" s="178">
        <f>SUM(R16:R21)</f>
        <v>0</v>
      </c>
      <c r="S22" s="157"/>
      <c r="T22" s="178">
        <f>SUM(T16:T21)</f>
        <v>417408</v>
      </c>
      <c r="U22" s="157"/>
      <c r="V22" s="157"/>
    </row>
    <row r="23" spans="1:22" ht="14.1" customHeight="1" thickTop="1">
      <c r="A23" s="165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59">
        <f t="shared" si="1"/>
        <v>0</v>
      </c>
      <c r="Q23" s="157"/>
      <c r="R23" s="157"/>
      <c r="S23" s="157"/>
      <c r="T23" s="157"/>
    </row>
    <row r="24" spans="1:22" hidden="1">
      <c r="A24" s="131" t="s">
        <v>174</v>
      </c>
      <c r="D24" s="159">
        <f>D22</f>
        <v>250000</v>
      </c>
      <c r="E24" s="159"/>
      <c r="F24" s="159"/>
      <c r="G24" s="159"/>
      <c r="H24" s="159"/>
      <c r="I24" s="159"/>
      <c r="J24" s="159">
        <f>J22</f>
        <v>10626</v>
      </c>
      <c r="K24" s="159"/>
      <c r="L24" s="159">
        <f>+'[1]งบ conso'!H98</f>
        <v>4863</v>
      </c>
      <c r="M24" s="159"/>
      <c r="N24" s="159"/>
      <c r="O24" s="159"/>
      <c r="P24" s="159">
        <f t="shared" si="1"/>
        <v>265489</v>
      </c>
      <c r="Q24" s="138"/>
      <c r="R24" s="138">
        <f>0</f>
        <v>0</v>
      </c>
      <c r="S24" s="157"/>
      <c r="T24" s="138">
        <f>+P24+R24</f>
        <v>265489</v>
      </c>
      <c r="U24" s="165"/>
    </row>
    <row r="25" spans="1:22" hidden="1">
      <c r="A25" s="131" t="s">
        <v>153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>
        <f t="shared" si="1"/>
        <v>0</v>
      </c>
      <c r="Q25" s="138"/>
      <c r="R25" s="138"/>
      <c r="S25" s="157"/>
      <c r="T25" s="138"/>
      <c r="U25" s="165"/>
    </row>
    <row r="26" spans="1:22" hidden="1">
      <c r="A26" s="131" t="s">
        <v>154</v>
      </c>
      <c r="D26" s="159">
        <v>0</v>
      </c>
      <c r="E26" s="159"/>
      <c r="F26" s="159"/>
      <c r="G26" s="159"/>
      <c r="H26" s="159"/>
      <c r="I26" s="159"/>
      <c r="J26" s="159"/>
      <c r="K26" s="159"/>
      <c r="L26" s="159">
        <v>0</v>
      </c>
      <c r="M26" s="159"/>
      <c r="N26" s="159"/>
      <c r="O26" s="159"/>
      <c r="P26" s="159">
        <f t="shared" si="1"/>
        <v>0</v>
      </c>
      <c r="Q26" s="138"/>
      <c r="R26" s="138">
        <f>0</f>
        <v>0</v>
      </c>
      <c r="S26" s="157"/>
      <c r="T26" s="138">
        <f>+P26+R26</f>
        <v>0</v>
      </c>
      <c r="U26" s="165"/>
    </row>
    <row r="27" spans="1:22" hidden="1">
      <c r="A27" s="131" t="s">
        <v>155</v>
      </c>
      <c r="D27" s="162">
        <v>0</v>
      </c>
      <c r="E27" s="175"/>
      <c r="F27" s="175"/>
      <c r="G27" s="175"/>
      <c r="H27" s="159"/>
      <c r="I27" s="159"/>
      <c r="J27" s="162"/>
      <c r="K27" s="159"/>
      <c r="L27" s="162">
        <v>0</v>
      </c>
      <c r="M27" s="159"/>
      <c r="N27" s="159"/>
      <c r="O27" s="159"/>
      <c r="P27" s="162">
        <f t="shared" si="1"/>
        <v>0</v>
      </c>
      <c r="Q27" s="138"/>
      <c r="R27" s="158">
        <f>0</f>
        <v>0</v>
      </c>
      <c r="S27" s="157"/>
      <c r="T27" s="158">
        <f>+P27+R27</f>
        <v>0</v>
      </c>
    </row>
    <row r="28" spans="1:22">
      <c r="A28" s="131" t="str">
        <f>'[1]Conso-SC (งบรวม)'!A24</f>
        <v>ยอดคงเหลือ ณ วันที่  1 มกราคม 2563</v>
      </c>
      <c r="D28" s="159">
        <v>250000</v>
      </c>
      <c r="E28" s="159"/>
      <c r="F28" s="159">
        <v>129163</v>
      </c>
      <c r="G28" s="159"/>
      <c r="H28" s="159">
        <v>17117</v>
      </c>
      <c r="I28" s="159"/>
      <c r="J28" s="159">
        <v>10895</v>
      </c>
      <c r="K28" s="159"/>
      <c r="L28" s="159">
        <v>15611</v>
      </c>
      <c r="M28" s="159"/>
      <c r="N28" s="159">
        <v>0</v>
      </c>
      <c r="O28" s="159"/>
      <c r="P28" s="159">
        <f>+D28+J28+L28+F28+H28</f>
        <v>422786</v>
      </c>
      <c r="Q28" s="138"/>
      <c r="R28" s="138">
        <f>SUM(R24:R27)</f>
        <v>0</v>
      </c>
      <c r="S28" s="138"/>
      <c r="T28" s="138">
        <f>+P28+R28</f>
        <v>422786</v>
      </c>
      <c r="U28" s="157">
        <f>'[1]งบ conso'!L100-'EQ-T'!P28</f>
        <v>0</v>
      </c>
      <c r="V28" s="157"/>
    </row>
    <row r="29" spans="1:22">
      <c r="A29" s="131" t="s">
        <v>157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38"/>
      <c r="R29" s="138"/>
      <c r="S29" s="138"/>
      <c r="T29" s="138"/>
    </row>
    <row r="30" spans="1:22" ht="16.899999999999999" hidden="1" customHeight="1">
      <c r="A30" s="131" t="s">
        <v>158</v>
      </c>
      <c r="B30" s="161"/>
      <c r="D30" s="159">
        <v>0</v>
      </c>
      <c r="E30" s="159"/>
      <c r="F30" s="159"/>
      <c r="G30" s="159"/>
      <c r="H30" s="159"/>
      <c r="I30" s="159"/>
      <c r="J30" s="159"/>
      <c r="K30" s="159"/>
      <c r="L30" s="159"/>
      <c r="M30" s="159"/>
      <c r="N30" s="159">
        <v>0</v>
      </c>
      <c r="O30" s="159"/>
      <c r="P30" s="159">
        <f>+D30+J30+L30</f>
        <v>0</v>
      </c>
      <c r="Q30" s="138"/>
      <c r="R30" s="138">
        <v>0</v>
      </c>
      <c r="S30" s="138"/>
      <c r="T30" s="138">
        <f>+P30+R30</f>
        <v>0</v>
      </c>
      <c r="U30" s="157"/>
      <c r="V30" s="157"/>
    </row>
    <row r="31" spans="1:22" ht="16.899999999999999" hidden="1" customHeight="1">
      <c r="A31" s="131" t="s">
        <v>159</v>
      </c>
      <c r="B31" s="161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>
        <v>0</v>
      </c>
      <c r="O31" s="159"/>
      <c r="P31" s="159">
        <f>+D31+J31+L31</f>
        <v>0</v>
      </c>
      <c r="Q31" s="138"/>
      <c r="R31" s="138"/>
      <c r="S31" s="138"/>
      <c r="T31" s="138"/>
      <c r="U31" s="157"/>
      <c r="V31" s="157"/>
    </row>
    <row r="32" spans="1:22">
      <c r="A32" s="131" t="s">
        <v>160</v>
      </c>
      <c r="B32" s="161"/>
      <c r="D32" s="162">
        <v>0</v>
      </c>
      <c r="E32" s="175"/>
      <c r="F32" s="162">
        <v>0</v>
      </c>
      <c r="G32" s="175"/>
      <c r="H32" s="176">
        <v>0</v>
      </c>
      <c r="I32" s="159"/>
      <c r="J32" s="162">
        <v>0</v>
      </c>
      <c r="K32" s="177"/>
      <c r="L32" s="162">
        <f>'[1]conso PL'!J31</f>
        <v>-11721</v>
      </c>
      <c r="M32" s="159"/>
      <c r="N32" s="162">
        <v>0</v>
      </c>
      <c r="O32" s="159"/>
      <c r="P32" s="162">
        <f>+D32+J32+L32</f>
        <v>-11721</v>
      </c>
      <c r="Q32" s="138"/>
      <c r="R32" s="158">
        <v>0</v>
      </c>
      <c r="S32" s="157"/>
      <c r="T32" s="158">
        <f>+P32+R32</f>
        <v>-11721</v>
      </c>
      <c r="U32" s="157"/>
      <c r="V32" s="157"/>
    </row>
    <row r="33" spans="1:22" ht="18.75" thickBot="1">
      <c r="A33" s="131" t="s">
        <v>164</v>
      </c>
      <c r="D33" s="164">
        <f>SUM(D28:D32)</f>
        <v>250000</v>
      </c>
      <c r="E33" s="175"/>
      <c r="F33" s="164">
        <f>SUM(F28:F32)</f>
        <v>129163</v>
      </c>
      <c r="G33" s="175"/>
      <c r="H33" s="164">
        <f>SUM(H28:H32)</f>
        <v>17117</v>
      </c>
      <c r="I33" s="159"/>
      <c r="J33" s="164">
        <f>SUM(J28:J32)</f>
        <v>10895</v>
      </c>
      <c r="K33" s="159"/>
      <c r="L33" s="164">
        <f>SUM(L28:L32)</f>
        <v>3890</v>
      </c>
      <c r="M33" s="159"/>
      <c r="N33" s="164">
        <v>0</v>
      </c>
      <c r="O33" s="159"/>
      <c r="P33" s="164">
        <f>+D33+J33+L33+F33+H33</f>
        <v>411065</v>
      </c>
      <c r="Q33" s="138"/>
      <c r="R33" s="178">
        <f>SUM(R28:R32)</f>
        <v>0</v>
      </c>
      <c r="S33" s="157"/>
      <c r="T33" s="178">
        <f>SUM(T28:T32)</f>
        <v>411065</v>
      </c>
      <c r="U33" s="165">
        <f>P33-'[1]งบ conso'!J100</f>
        <v>0</v>
      </c>
      <c r="V33" s="138"/>
    </row>
    <row r="34" spans="1:22" ht="18.75" thickTop="1"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38"/>
      <c r="Q34" s="157"/>
      <c r="R34" s="157"/>
      <c r="S34" s="157"/>
      <c r="T34" s="157"/>
    </row>
    <row r="35" spans="1:22">
      <c r="A35" s="179" t="s">
        <v>36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38"/>
      <c r="S35" s="157"/>
      <c r="T35" s="157"/>
    </row>
    <row r="36" spans="1:22"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38">
        <v>412038</v>
      </c>
      <c r="S36" s="157"/>
      <c r="T36" s="157"/>
    </row>
    <row r="37" spans="1:22">
      <c r="R37" s="138"/>
      <c r="T37" s="157"/>
    </row>
    <row r="38" spans="1:22">
      <c r="A38" s="131" t="s">
        <v>37</v>
      </c>
      <c r="K38" s="131" t="s">
        <v>37</v>
      </c>
    </row>
    <row r="42" spans="1:22">
      <c r="A42" s="167" t="s">
        <v>175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</row>
    <row r="44" spans="1:22">
      <c r="I44" s="157">
        <f>+I23-S44</f>
        <v>0</v>
      </c>
    </row>
  </sheetData>
  <mergeCells count="9">
    <mergeCell ref="L9:L11"/>
    <mergeCell ref="T9:T11"/>
    <mergeCell ref="A42:T42"/>
    <mergeCell ref="A3:T3"/>
    <mergeCell ref="A4:T4"/>
    <mergeCell ref="A5:T5"/>
    <mergeCell ref="D6:T6"/>
    <mergeCell ref="D7:Q7"/>
    <mergeCell ref="J8:L8"/>
  </mergeCells>
  <pageMargins left="1.2204724409448819" right="0.51181102362204722" top="0.55118110236220474" bottom="0" header="3.937007874015748E-2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45"/>
  <sheetViews>
    <sheetView tabSelected="1" view="pageBreakPreview" zoomScale="90" zoomScaleNormal="100" zoomScaleSheetLayoutView="90" workbookViewId="0">
      <selection activeCell="M10" sqref="M10"/>
    </sheetView>
  </sheetViews>
  <sheetFormatPr defaultColWidth="9.140625" defaultRowHeight="21"/>
  <cols>
    <col min="1" max="1" width="2.28515625" style="180" customWidth="1"/>
    <col min="2" max="2" width="2.7109375" style="180" customWidth="1"/>
    <col min="3" max="3" width="2.140625" style="180" customWidth="1"/>
    <col min="4" max="4" width="44.140625" style="180" customWidth="1"/>
    <col min="5" max="5" width="6.7109375" style="181" hidden="1" customWidth="1"/>
    <col min="6" max="6" width="1.42578125" style="181" customWidth="1"/>
    <col min="7" max="7" width="16" style="182" customWidth="1"/>
    <col min="8" max="8" width="1.140625" style="182" customWidth="1"/>
    <col min="9" max="9" width="15.42578125" style="182" customWidth="1"/>
    <col min="10" max="10" width="0.7109375" style="182" customWidth="1"/>
    <col min="11" max="11" width="16" style="182" customWidth="1"/>
    <col min="12" max="12" width="0.7109375" style="182" customWidth="1"/>
    <col min="13" max="13" width="16.28515625" style="182" customWidth="1"/>
    <col min="14" max="16384" width="9.140625" style="180"/>
  </cols>
  <sheetData>
    <row r="1" spans="1:18">
      <c r="K1" s="183" t="s">
        <v>9</v>
      </c>
      <c r="L1" s="183"/>
      <c r="M1" s="183"/>
    </row>
    <row r="2" spans="1:18">
      <c r="A2" s="184" t="str">
        <f>'[1]conso PL'!A3:N3</f>
        <v>บริษัท แพลนเน็ต คอมมิวนิเคชั่น เอเชีย จำกัด (มหาชน) และบริษัทย่อย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11"/>
      <c r="O2" s="111"/>
      <c r="P2" s="111"/>
      <c r="Q2" s="111"/>
      <c r="R2" s="111"/>
    </row>
    <row r="3" spans="1:18">
      <c r="A3" s="185" t="s">
        <v>176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8">
      <c r="A4" s="186" t="s">
        <v>83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8">
      <c r="A5" s="187"/>
      <c r="B5" s="187"/>
      <c r="C5" s="187"/>
      <c r="D5" s="187"/>
      <c r="E5" s="187"/>
      <c r="F5" s="187"/>
      <c r="G5" s="188" t="s">
        <v>3</v>
      </c>
      <c r="H5" s="188"/>
      <c r="I5" s="188"/>
      <c r="J5" s="188"/>
      <c r="K5" s="188"/>
      <c r="L5" s="188"/>
      <c r="M5" s="188"/>
    </row>
    <row r="6" spans="1:18">
      <c r="G6" s="188" t="s">
        <v>4</v>
      </c>
      <c r="H6" s="188"/>
      <c r="I6" s="188"/>
      <c r="J6" s="188"/>
      <c r="K6" s="188" t="s">
        <v>5</v>
      </c>
      <c r="L6" s="188"/>
      <c r="M6" s="188"/>
    </row>
    <row r="7" spans="1:18">
      <c r="G7" s="189" t="s">
        <v>177</v>
      </c>
      <c r="H7" s="189"/>
      <c r="I7" s="189"/>
      <c r="J7" s="189"/>
      <c r="K7" s="189"/>
      <c r="L7" s="189"/>
      <c r="M7" s="189"/>
    </row>
    <row r="8" spans="1:18" ht="18.75" customHeight="1">
      <c r="E8" s="190" t="s">
        <v>6</v>
      </c>
      <c r="G8" s="191" t="s">
        <v>178</v>
      </c>
      <c r="H8" s="192"/>
      <c r="I8" s="191" t="s">
        <v>179</v>
      </c>
      <c r="J8" s="193"/>
      <c r="K8" s="191" t="s">
        <v>178</v>
      </c>
      <c r="L8" s="193"/>
      <c r="M8" s="191" t="s">
        <v>179</v>
      </c>
    </row>
    <row r="9" spans="1:18">
      <c r="A9" s="194" t="s">
        <v>180</v>
      </c>
      <c r="B9" s="194"/>
      <c r="C9" s="194"/>
      <c r="D9" s="194"/>
      <c r="F9" s="195"/>
    </row>
    <row r="10" spans="1:18">
      <c r="A10" s="194"/>
      <c r="B10" s="194" t="s">
        <v>181</v>
      </c>
      <c r="C10" s="194"/>
      <c r="D10" s="194"/>
      <c r="E10" s="195"/>
      <c r="F10" s="195"/>
      <c r="G10" s="196">
        <f>'[1]conso PL'!F31</f>
        <v>-15064</v>
      </c>
      <c r="H10" s="196"/>
      <c r="I10" s="196">
        <f>'[1]conso PL'!H31</f>
        <v>1920</v>
      </c>
      <c r="J10" s="196"/>
      <c r="K10" s="196">
        <f>'[1]conso PL'!J31</f>
        <v>-11721</v>
      </c>
      <c r="L10" s="196"/>
      <c r="M10" s="196">
        <f>'[1]conso PL'!L31</f>
        <v>3674</v>
      </c>
    </row>
    <row r="11" spans="1:18">
      <c r="A11" s="194"/>
      <c r="B11" s="194" t="s">
        <v>182</v>
      </c>
      <c r="C11" s="194"/>
      <c r="D11" s="194"/>
      <c r="E11" s="195"/>
      <c r="F11" s="195"/>
      <c r="G11" s="196"/>
      <c r="H11" s="196"/>
      <c r="I11" s="196"/>
      <c r="J11" s="196"/>
      <c r="K11" s="196"/>
      <c r="L11" s="196"/>
      <c r="M11" s="196"/>
    </row>
    <row r="12" spans="1:18">
      <c r="A12" s="194"/>
      <c r="B12" s="194"/>
      <c r="C12" s="194"/>
      <c r="D12" s="194" t="s">
        <v>183</v>
      </c>
      <c r="E12" s="195"/>
      <c r="F12" s="195"/>
      <c r="G12" s="196">
        <f>ROUNDUP(-'[1]cf-wp'!Q71,0)</f>
        <v>7519</v>
      </c>
      <c r="H12" s="196"/>
      <c r="I12" s="196">
        <v>6656</v>
      </c>
      <c r="J12" s="196"/>
      <c r="K12" s="196">
        <f>ROUNDUP(-'[1]cf-wp'!S71,0)</f>
        <v>4516</v>
      </c>
      <c r="L12" s="196"/>
      <c r="M12" s="196">
        <v>6624</v>
      </c>
    </row>
    <row r="13" spans="1:18">
      <c r="A13" s="194"/>
      <c r="B13" s="194"/>
      <c r="C13" s="194"/>
      <c r="D13" s="194" t="s">
        <v>184</v>
      </c>
      <c r="E13" s="195"/>
      <c r="F13" s="195"/>
      <c r="G13" s="196">
        <f>-'[1]cf-wp'!Q72</f>
        <v>1443</v>
      </c>
      <c r="H13" s="196"/>
      <c r="I13" s="196">
        <v>0</v>
      </c>
      <c r="J13" s="196"/>
      <c r="K13" s="196">
        <f>-'[1]cf-wp'!S72</f>
        <v>1443</v>
      </c>
      <c r="L13" s="196"/>
      <c r="M13" s="196">
        <v>0</v>
      </c>
    </row>
    <row r="14" spans="1:18" ht="20.25" hidden="1" customHeight="1">
      <c r="A14" s="194"/>
      <c r="B14" s="194"/>
      <c r="C14" s="194"/>
      <c r="D14" s="194" t="s">
        <v>185</v>
      </c>
      <c r="E14" s="195"/>
      <c r="F14" s="195"/>
      <c r="G14" s="196">
        <f>-'[1]cf-wp'!Q79</f>
        <v>0</v>
      </c>
      <c r="H14" s="196"/>
      <c r="I14" s="196">
        <v>0</v>
      </c>
      <c r="J14" s="196"/>
      <c r="K14" s="196">
        <f>-'[1]cf-wp'!S79</f>
        <v>0</v>
      </c>
      <c r="L14" s="196"/>
      <c r="M14" s="196">
        <v>0</v>
      </c>
    </row>
    <row r="15" spans="1:18">
      <c r="A15" s="194"/>
      <c r="B15" s="194"/>
      <c r="C15" s="194"/>
      <c r="D15" s="194" t="s">
        <v>186</v>
      </c>
      <c r="E15" s="195"/>
      <c r="F15" s="195"/>
      <c r="G15" s="196">
        <f>ROUNDUP(-'[1]cf-wp'!Q73,0)</f>
        <v>551</v>
      </c>
      <c r="H15" s="196"/>
      <c r="I15" s="196">
        <v>474</v>
      </c>
      <c r="J15" s="196"/>
      <c r="K15" s="196">
        <f>-'[1]cf-wp'!S73</f>
        <v>551</v>
      </c>
      <c r="L15" s="196"/>
      <c r="M15" s="196">
        <v>474</v>
      </c>
    </row>
    <row r="16" spans="1:18">
      <c r="A16" s="194"/>
      <c r="B16" s="194"/>
      <c r="C16" s="194"/>
      <c r="D16" s="194" t="s">
        <v>93</v>
      </c>
      <c r="E16" s="195"/>
      <c r="F16" s="195"/>
      <c r="G16" s="196">
        <f>ROUNDUP('[1]cf-wp'!Q25,0)</f>
        <v>0</v>
      </c>
      <c r="H16" s="196"/>
      <c r="I16" s="196">
        <v>-228</v>
      </c>
      <c r="J16" s="196"/>
      <c r="K16" s="196">
        <f>'[1]cf-wp'!S25</f>
        <v>-20</v>
      </c>
      <c r="L16" s="196"/>
      <c r="M16" s="196">
        <v>-228</v>
      </c>
    </row>
    <row r="17" spans="1:13">
      <c r="A17" s="194"/>
      <c r="B17" s="194"/>
      <c r="C17" s="194"/>
      <c r="D17" s="194" t="s">
        <v>187</v>
      </c>
      <c r="E17" s="195"/>
      <c r="F17" s="195"/>
      <c r="G17" s="196">
        <f>ROUNDUP(-'[1]cf-wp'!Q77,0)</f>
        <v>-1801</v>
      </c>
      <c r="H17" s="196"/>
      <c r="I17" s="196">
        <v>354</v>
      </c>
      <c r="J17" s="196"/>
      <c r="K17" s="196">
        <f>-'[1]cf-wp'!S77</f>
        <v>-1801</v>
      </c>
      <c r="L17" s="196"/>
      <c r="M17" s="196">
        <v>354</v>
      </c>
    </row>
    <row r="18" spans="1:13">
      <c r="A18" s="194"/>
      <c r="B18" s="194"/>
      <c r="C18" s="194"/>
      <c r="D18" s="197" t="s">
        <v>188</v>
      </c>
      <c r="E18" s="195"/>
      <c r="F18" s="195"/>
      <c r="G18" s="196">
        <v>0</v>
      </c>
      <c r="H18" s="196"/>
      <c r="I18" s="196">
        <v>-3342</v>
      </c>
      <c r="J18" s="196"/>
      <c r="K18" s="196">
        <v>0</v>
      </c>
      <c r="L18" s="196"/>
      <c r="M18" s="196">
        <v>-3342</v>
      </c>
    </row>
    <row r="19" spans="1:13" ht="18.75" customHeight="1">
      <c r="A19" s="194"/>
      <c r="B19" s="194"/>
      <c r="C19" s="194"/>
      <c r="D19" s="194" t="s">
        <v>189</v>
      </c>
      <c r="E19" s="195"/>
      <c r="F19" s="195"/>
      <c r="G19" s="196">
        <f>ROUNDUP(-'[1]cf-wp'!Q74,0)</f>
        <v>405</v>
      </c>
      <c r="H19" s="196"/>
      <c r="I19" s="196">
        <v>699</v>
      </c>
      <c r="J19" s="196"/>
      <c r="K19" s="196">
        <f>-'[1]cf-wp'!S74</f>
        <v>379</v>
      </c>
      <c r="L19" s="196"/>
      <c r="M19" s="196">
        <v>305</v>
      </c>
    </row>
    <row r="20" spans="1:13" ht="21" customHeight="1">
      <c r="A20" s="194"/>
      <c r="B20" s="194"/>
      <c r="C20" s="194"/>
      <c r="D20" s="197" t="s">
        <v>190</v>
      </c>
      <c r="E20" s="195"/>
      <c r="F20" s="195"/>
      <c r="G20" s="196">
        <v>0</v>
      </c>
      <c r="H20" s="196"/>
      <c r="I20" s="198">
        <v>166</v>
      </c>
      <c r="J20" s="196"/>
      <c r="K20" s="196">
        <v>0</v>
      </c>
      <c r="L20" s="196"/>
      <c r="M20" s="198">
        <v>166</v>
      </c>
    </row>
    <row r="21" spans="1:13" ht="18.75" customHeight="1">
      <c r="A21" s="194"/>
      <c r="B21" s="194"/>
      <c r="C21" s="194"/>
      <c r="D21" s="199" t="s">
        <v>191</v>
      </c>
      <c r="E21" s="195"/>
      <c r="F21" s="195"/>
      <c r="G21" s="196">
        <f>ROUNDUP(-'[1]cf-wp'!Q83,0)</f>
        <v>-38</v>
      </c>
      <c r="H21" s="196"/>
      <c r="I21" s="198">
        <v>-37</v>
      </c>
      <c r="J21" s="196"/>
      <c r="K21" s="196">
        <f>-'[1]cf-wp'!S83</f>
        <v>-38</v>
      </c>
      <c r="L21" s="196"/>
      <c r="M21" s="198">
        <v>-37</v>
      </c>
    </row>
    <row r="22" spans="1:13">
      <c r="D22" s="194" t="s">
        <v>192</v>
      </c>
      <c r="G22" s="196">
        <f>-'[1]cf-wp'!Q80</f>
        <v>425</v>
      </c>
      <c r="H22" s="196"/>
      <c r="I22" s="196">
        <v>649</v>
      </c>
      <c r="J22" s="196"/>
      <c r="K22" s="196">
        <f>-'[1]cf-wp'!S80</f>
        <v>431</v>
      </c>
      <c r="M22" s="196">
        <v>1255</v>
      </c>
    </row>
    <row r="23" spans="1:13" ht="20.25" hidden="1" customHeight="1">
      <c r="A23" s="194"/>
      <c r="B23" s="194"/>
      <c r="C23" s="194"/>
      <c r="D23" s="194" t="s">
        <v>92</v>
      </c>
      <c r="E23" s="195"/>
      <c r="F23" s="195"/>
      <c r="G23" s="196">
        <v>0</v>
      </c>
      <c r="H23" s="196"/>
      <c r="I23" s="196">
        <v>0</v>
      </c>
      <c r="J23" s="196"/>
      <c r="K23" s="196">
        <f>'[1]cf-wp'!S70</f>
        <v>0</v>
      </c>
      <c r="L23" s="196"/>
      <c r="M23" s="196">
        <v>0</v>
      </c>
    </row>
    <row r="24" spans="1:13">
      <c r="A24" s="194"/>
      <c r="B24" s="194"/>
      <c r="C24" s="194"/>
      <c r="D24" s="194" t="s">
        <v>104</v>
      </c>
      <c r="E24" s="195"/>
      <c r="F24" s="195"/>
      <c r="G24" s="200">
        <f>-'[1]cf-wp'!Q76</f>
        <v>5432</v>
      </c>
      <c r="H24" s="196"/>
      <c r="I24" s="200">
        <v>4093</v>
      </c>
      <c r="J24" s="196"/>
      <c r="K24" s="200">
        <f>-'[1]cf-wp'!S76</f>
        <v>5423</v>
      </c>
      <c r="L24" s="196"/>
      <c r="M24" s="200">
        <v>4080</v>
      </c>
    </row>
    <row r="25" spans="1:13">
      <c r="A25" s="194"/>
      <c r="B25" s="194"/>
      <c r="C25" s="194"/>
      <c r="D25" s="194"/>
      <c r="E25" s="195"/>
      <c r="F25" s="195"/>
      <c r="G25" s="201"/>
      <c r="H25" s="196"/>
      <c r="I25" s="201"/>
      <c r="J25" s="196"/>
      <c r="K25" s="201"/>
      <c r="L25" s="196"/>
      <c r="M25" s="201"/>
    </row>
    <row r="26" spans="1:13">
      <c r="A26" s="194"/>
      <c r="B26" s="194" t="s">
        <v>193</v>
      </c>
      <c r="C26" s="194"/>
      <c r="D26" s="194"/>
      <c r="E26" s="195"/>
      <c r="F26" s="195"/>
      <c r="G26" s="196"/>
      <c r="H26" s="196"/>
      <c r="I26" s="196"/>
      <c r="J26" s="196"/>
      <c r="K26" s="196"/>
      <c r="L26" s="196"/>
      <c r="M26" s="196"/>
    </row>
    <row r="27" spans="1:13">
      <c r="A27" s="194"/>
      <c r="B27" s="202" t="s">
        <v>194</v>
      </c>
      <c r="C27" s="194"/>
      <c r="D27" s="194"/>
      <c r="E27" s="195"/>
      <c r="F27" s="195"/>
      <c r="G27" s="196">
        <f>SUM(G10:G24)</f>
        <v>-1128</v>
      </c>
      <c r="H27" s="196"/>
      <c r="I27" s="196">
        <f>SUM(I10:I24)</f>
        <v>11404</v>
      </c>
      <c r="J27" s="196"/>
      <c r="K27" s="196">
        <f>SUM(K10:K24)</f>
        <v>-837</v>
      </c>
      <c r="L27" s="196"/>
      <c r="M27" s="196">
        <f>SUM(M10:M24)</f>
        <v>13325</v>
      </c>
    </row>
    <row r="28" spans="1:13">
      <c r="A28" s="194"/>
      <c r="B28" s="194" t="s">
        <v>195</v>
      </c>
      <c r="C28" s="194"/>
      <c r="D28" s="194"/>
      <c r="E28" s="195"/>
      <c r="F28" s="195"/>
    </row>
    <row r="29" spans="1:13">
      <c r="A29" s="194"/>
      <c r="B29" s="194"/>
      <c r="C29" s="194" t="s">
        <v>196</v>
      </c>
      <c r="D29" s="194"/>
      <c r="E29" s="195"/>
      <c r="F29" s="195"/>
      <c r="G29" s="196">
        <f>-'[1]cf-wp'!U13-'[1]cf-wp'!U15</f>
        <v>159</v>
      </c>
      <c r="H29" s="196"/>
      <c r="I29" s="196">
        <v>87249</v>
      </c>
      <c r="J29" s="196"/>
      <c r="K29" s="196">
        <f>-'[1]cf-wp'!V13-'[1]cf-wp'!V15-'[1]cf-wp'!V14+'CF-T'!K101</f>
        <v>-12717</v>
      </c>
      <c r="L29" s="196"/>
      <c r="M29" s="196">
        <v>85373</v>
      </c>
    </row>
    <row r="30" spans="1:13">
      <c r="A30" s="194"/>
      <c r="B30" s="194"/>
      <c r="C30" s="194" t="s">
        <v>197</v>
      </c>
      <c r="D30" s="194"/>
      <c r="E30" s="203"/>
      <c r="F30" s="195"/>
      <c r="G30" s="196">
        <f>-'[1]cf-wp'!U16</f>
        <v>-41156</v>
      </c>
      <c r="H30" s="196"/>
      <c r="I30" s="196">
        <v>-13670</v>
      </c>
      <c r="J30" s="196"/>
      <c r="K30" s="196">
        <f>-'[1]cf-wp'!V16</f>
        <v>-41156</v>
      </c>
      <c r="L30" s="196"/>
      <c r="M30" s="196">
        <v>-13670</v>
      </c>
    </row>
    <row r="31" spans="1:13">
      <c r="A31" s="194"/>
      <c r="B31" s="194"/>
      <c r="C31" s="34" t="str">
        <f>'[1]งบ conso'!B21</f>
        <v>สินค้าคงเหลือ - สุทธิ</v>
      </c>
      <c r="D31" s="194"/>
      <c r="E31" s="195"/>
      <c r="F31" s="195"/>
      <c r="G31" s="196">
        <f>-'[1]cf-wp'!U19</f>
        <v>5988</v>
      </c>
      <c r="H31" s="196"/>
      <c r="I31" s="196">
        <v>13676</v>
      </c>
      <c r="J31" s="196"/>
      <c r="K31" s="196">
        <f>-'[1]cf-wp'!V19</f>
        <v>5988</v>
      </c>
      <c r="L31" s="196"/>
      <c r="M31" s="196">
        <v>13676</v>
      </c>
    </row>
    <row r="32" spans="1:13">
      <c r="A32" s="194"/>
      <c r="B32" s="194"/>
      <c r="C32" s="194" t="s">
        <v>23</v>
      </c>
      <c r="D32" s="194"/>
      <c r="E32" s="203"/>
      <c r="F32" s="195"/>
      <c r="G32" s="196">
        <f>-'[1]cf-wp'!U20</f>
        <v>5823</v>
      </c>
      <c r="H32" s="196"/>
      <c r="I32" s="196">
        <v>-2763</v>
      </c>
      <c r="J32" s="196"/>
      <c r="K32" s="196">
        <f>-'[1]cf-wp'!V20</f>
        <v>6053</v>
      </c>
      <c r="L32" s="196"/>
      <c r="M32" s="196">
        <v>-2763</v>
      </c>
    </row>
    <row r="33" spans="1:13">
      <c r="A33" s="194"/>
      <c r="B33" s="194"/>
      <c r="C33" s="194" t="s">
        <v>24</v>
      </c>
      <c r="D33" s="194"/>
      <c r="E33" s="195"/>
      <c r="F33" s="195"/>
      <c r="G33" s="196">
        <f>-'[1]cf-wp'!U21+1</f>
        <v>-10534</v>
      </c>
      <c r="H33" s="196"/>
      <c r="I33" s="196">
        <v>0</v>
      </c>
      <c r="J33" s="196"/>
      <c r="K33" s="196">
        <f>-'[1]cf-wp'!V21</f>
        <v>-1920</v>
      </c>
      <c r="L33" s="196"/>
      <c r="M33" s="196">
        <v>0</v>
      </c>
    </row>
    <row r="34" spans="1:13">
      <c r="A34" s="194"/>
      <c r="B34" s="194"/>
      <c r="C34" s="194" t="s">
        <v>33</v>
      </c>
      <c r="D34" s="194"/>
      <c r="E34" s="204"/>
      <c r="F34" s="195"/>
      <c r="G34" s="196">
        <f>-'[1]cf-wp'!U36</f>
        <v>5830</v>
      </c>
      <c r="H34" s="196"/>
      <c r="I34" s="196">
        <v>381</v>
      </c>
      <c r="J34" s="196"/>
      <c r="K34" s="196">
        <f>-'[1]cf-wp'!V36-1</f>
        <v>5829</v>
      </c>
      <c r="L34" s="196"/>
      <c r="M34" s="196">
        <v>381</v>
      </c>
    </row>
    <row r="35" spans="1:13">
      <c r="A35" s="194"/>
      <c r="B35" s="194" t="s">
        <v>198</v>
      </c>
      <c r="C35" s="194"/>
      <c r="D35" s="194"/>
      <c r="E35" s="195"/>
      <c r="F35" s="195"/>
      <c r="G35" s="196"/>
      <c r="H35" s="196"/>
      <c r="I35" s="196"/>
      <c r="J35" s="196"/>
      <c r="K35" s="196"/>
      <c r="L35" s="196"/>
      <c r="M35" s="196"/>
    </row>
    <row r="36" spans="1:13">
      <c r="A36" s="194"/>
      <c r="B36" s="194"/>
      <c r="C36" s="194" t="s">
        <v>199</v>
      </c>
      <c r="D36" s="194"/>
      <c r="E36" s="195"/>
      <c r="F36" s="195"/>
      <c r="G36" s="196">
        <f>-'[1]cf-wp'!U39</f>
        <v>12399</v>
      </c>
      <c r="H36" s="196"/>
      <c r="I36" s="196">
        <v>-34740</v>
      </c>
      <c r="J36" s="196"/>
      <c r="K36" s="196">
        <f>-'[1]cf-wp'!V39</f>
        <v>15299</v>
      </c>
      <c r="L36" s="196"/>
      <c r="M36" s="196">
        <v>-34742</v>
      </c>
    </row>
    <row r="37" spans="1:13">
      <c r="A37" s="194"/>
      <c r="B37" s="194"/>
      <c r="C37" s="194" t="s">
        <v>48</v>
      </c>
      <c r="D37" s="194"/>
      <c r="E37" s="203"/>
      <c r="F37" s="195"/>
      <c r="G37" s="196">
        <f>-'[1]cf-wp'!U43</f>
        <v>-9111</v>
      </c>
      <c r="H37" s="196"/>
      <c r="I37" s="196">
        <v>-10780</v>
      </c>
      <c r="J37" s="196"/>
      <c r="K37" s="196">
        <f>-'[1]cf-wp'!V43</f>
        <v>-9111</v>
      </c>
      <c r="L37" s="196"/>
      <c r="M37" s="196">
        <v>-10780</v>
      </c>
    </row>
    <row r="38" spans="1:13" hidden="1">
      <c r="A38" s="194"/>
      <c r="B38" s="194"/>
      <c r="C38" s="194" t="s">
        <v>59</v>
      </c>
      <c r="D38" s="194"/>
      <c r="E38" s="203"/>
      <c r="F38" s="195"/>
      <c r="G38" s="196">
        <f>-'[1]cf-wp'!U61</f>
        <v>0</v>
      </c>
      <c r="H38" s="196"/>
      <c r="I38" s="196">
        <v>0</v>
      </c>
      <c r="J38" s="196"/>
      <c r="K38" s="196">
        <f>-'[1]cf-wp'!V61</f>
        <v>0</v>
      </c>
      <c r="L38" s="196"/>
      <c r="M38" s="196">
        <v>0</v>
      </c>
    </row>
    <row r="39" spans="1:13">
      <c r="A39" s="194"/>
      <c r="B39" s="194"/>
      <c r="C39" s="194" t="s">
        <v>53</v>
      </c>
      <c r="D39" s="194"/>
      <c r="E39" s="195"/>
      <c r="F39" s="195"/>
      <c r="G39" s="200">
        <f>-'[1]cf-wp'!U56</f>
        <v>501</v>
      </c>
      <c r="H39" s="196"/>
      <c r="I39" s="200">
        <v>0</v>
      </c>
      <c r="J39" s="196"/>
      <c r="K39" s="200">
        <f>-'[1]cf-wp'!V56-1</f>
        <v>303</v>
      </c>
      <c r="L39" s="196"/>
      <c r="M39" s="200">
        <v>0</v>
      </c>
    </row>
    <row r="40" spans="1:13" hidden="1">
      <c r="A40" s="194"/>
      <c r="B40" s="194"/>
      <c r="C40" s="205" t="s">
        <v>60</v>
      </c>
      <c r="D40" s="194"/>
      <c r="E40" s="195"/>
      <c r="F40" s="195"/>
      <c r="G40" s="200"/>
      <c r="H40" s="196"/>
      <c r="I40" s="200">
        <v>0</v>
      </c>
      <c r="J40" s="196"/>
      <c r="K40" s="200"/>
      <c r="L40" s="196"/>
      <c r="M40" s="200">
        <v>0</v>
      </c>
    </row>
    <row r="41" spans="1:13" s="194" customFormat="1">
      <c r="B41" s="194" t="s">
        <v>200</v>
      </c>
      <c r="E41" s="195"/>
      <c r="F41" s="195"/>
      <c r="G41" s="196">
        <f>SUM(G27:G40)</f>
        <v>-31229</v>
      </c>
      <c r="H41" s="196"/>
      <c r="I41" s="196">
        <f>SUM(I27:I40)</f>
        <v>50757</v>
      </c>
      <c r="J41" s="196"/>
      <c r="K41" s="196">
        <f>SUM(K27:K40)</f>
        <v>-32269</v>
      </c>
      <c r="L41" s="196"/>
      <c r="M41" s="196">
        <f>SUM(M27:M40)</f>
        <v>50800</v>
      </c>
    </row>
    <row r="42" spans="1:13" s="194" customFormat="1">
      <c r="C42" s="197" t="s">
        <v>201</v>
      </c>
      <c r="E42" s="195"/>
      <c r="F42" s="195"/>
      <c r="G42" s="196">
        <f>-'[1]cf-wp'!U62-'[1]cf-wp'!U32-'[1]cf-wp'!U49</f>
        <v>0</v>
      </c>
      <c r="H42" s="196"/>
      <c r="I42" s="196">
        <v>-1880</v>
      </c>
      <c r="J42" s="196"/>
      <c r="K42" s="196">
        <f>-'[1]cf-wp'!V32-'[1]cf-wp'!V62-'[1]cf-wp'!V49+1</f>
        <v>0</v>
      </c>
      <c r="L42" s="196"/>
      <c r="M42" s="196">
        <v>-1880</v>
      </c>
    </row>
    <row r="43" spans="1:13" s="194" customFormat="1" hidden="1">
      <c r="C43" s="194" t="s">
        <v>202</v>
      </c>
      <c r="E43" s="195"/>
      <c r="F43" s="195"/>
      <c r="G43" s="196"/>
      <c r="H43" s="196"/>
      <c r="I43" s="196">
        <v>0</v>
      </c>
      <c r="J43" s="196"/>
      <c r="K43" s="196"/>
      <c r="L43" s="196"/>
      <c r="M43" s="196">
        <v>0</v>
      </c>
    </row>
    <row r="44" spans="1:13" s="194" customFormat="1">
      <c r="C44" s="194" t="s">
        <v>203</v>
      </c>
      <c r="E44" s="195"/>
      <c r="F44" s="195"/>
      <c r="G44" s="196">
        <f>-'[1]cf-wp'!U60</f>
        <v>-865</v>
      </c>
      <c r="H44" s="196"/>
      <c r="I44" s="196">
        <v>0</v>
      </c>
      <c r="J44" s="196"/>
      <c r="K44" s="196">
        <f>-'[1]cf-wp'!V60</f>
        <v>-865</v>
      </c>
      <c r="L44" s="196"/>
      <c r="M44" s="196">
        <v>0</v>
      </c>
    </row>
    <row r="45" spans="1:13">
      <c r="A45" s="194"/>
      <c r="B45" s="194"/>
      <c r="C45" s="194"/>
      <c r="D45" s="194" t="s">
        <v>204</v>
      </c>
      <c r="E45" s="195"/>
      <c r="F45" s="195"/>
      <c r="G45" s="206">
        <f>SUM(G41:G44)</f>
        <v>-32094</v>
      </c>
      <c r="H45" s="196"/>
      <c r="I45" s="206">
        <f>SUM(I41:I44)</f>
        <v>48877</v>
      </c>
      <c r="J45" s="196"/>
      <c r="K45" s="206">
        <f>SUM(K41:K44)</f>
        <v>-33134</v>
      </c>
      <c r="L45" s="196"/>
      <c r="M45" s="206">
        <f>SUM(M41:M44)</f>
        <v>48920</v>
      </c>
    </row>
    <row r="46" spans="1:13">
      <c r="A46" s="194"/>
      <c r="B46" s="194"/>
      <c r="C46" s="194"/>
      <c r="D46" s="194"/>
      <c r="E46" s="195"/>
      <c r="F46" s="195"/>
      <c r="G46" s="201"/>
      <c r="H46" s="196"/>
      <c r="I46" s="201"/>
      <c r="J46" s="196"/>
      <c r="K46" s="201"/>
      <c r="L46" s="196"/>
      <c r="M46" s="201"/>
    </row>
    <row r="47" spans="1:13">
      <c r="A47" s="79" t="s">
        <v>36</v>
      </c>
      <c r="B47" s="194"/>
      <c r="C47" s="194"/>
      <c r="D47" s="194"/>
      <c r="E47" s="195"/>
      <c r="F47" s="195"/>
      <c r="G47" s="196"/>
      <c r="H47" s="196"/>
      <c r="I47" s="196"/>
      <c r="J47" s="196"/>
      <c r="K47" s="196"/>
      <c r="L47" s="196"/>
      <c r="M47" s="196"/>
    </row>
    <row r="48" spans="1:13">
      <c r="B48" s="194"/>
      <c r="C48" s="194"/>
      <c r="D48" s="194"/>
      <c r="E48" s="195"/>
      <c r="F48" s="195"/>
      <c r="G48" s="196"/>
      <c r="H48" s="196"/>
      <c r="I48" s="196"/>
      <c r="J48" s="196"/>
      <c r="K48" s="196"/>
      <c r="L48" s="196"/>
      <c r="M48" s="196"/>
    </row>
    <row r="49" spans="1:13">
      <c r="A49" s="39"/>
      <c r="B49" s="194"/>
      <c r="C49" s="194"/>
      <c r="D49" s="194"/>
      <c r="E49" s="195"/>
      <c r="F49" s="195"/>
      <c r="G49" s="196"/>
      <c r="H49" s="196"/>
      <c r="I49" s="196"/>
      <c r="J49" s="196"/>
      <c r="K49" s="196"/>
      <c r="L49" s="196"/>
      <c r="M49" s="196"/>
    </row>
    <row r="50" spans="1:13">
      <c r="A50" s="39"/>
      <c r="B50" s="194"/>
      <c r="C50" s="194"/>
      <c r="D50" s="194"/>
      <c r="E50" s="195"/>
      <c r="F50" s="195"/>
      <c r="G50" s="196"/>
      <c r="H50" s="196"/>
      <c r="I50" s="196"/>
      <c r="J50" s="196"/>
      <c r="K50" s="196"/>
      <c r="L50" s="196"/>
      <c r="M50" s="196"/>
    </row>
    <row r="51" spans="1:13" s="39" customFormat="1">
      <c r="A51" s="207" t="s">
        <v>205</v>
      </c>
      <c r="C51" s="181"/>
      <c r="D51" s="207"/>
      <c r="E51" s="181"/>
      <c r="G51" s="193"/>
      <c r="H51" s="193"/>
      <c r="I51" s="208" t="s">
        <v>205</v>
      </c>
      <c r="J51" s="193"/>
      <c r="K51" s="193"/>
      <c r="L51" s="193"/>
      <c r="M51" s="193"/>
    </row>
    <row r="52" spans="1:13" ht="21.6" customHeight="1">
      <c r="A52" s="209" t="s">
        <v>206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</row>
    <row r="53" spans="1:13" ht="20.100000000000001" customHeight="1">
      <c r="A53" s="195"/>
      <c r="B53" s="195"/>
      <c r="C53" s="195"/>
      <c r="D53" s="195"/>
      <c r="E53" s="195"/>
      <c r="F53" s="195"/>
      <c r="G53" s="193"/>
      <c r="H53" s="193"/>
      <c r="I53" s="193"/>
      <c r="J53" s="193"/>
      <c r="K53" s="183" t="str">
        <f>+K1</f>
        <v>(ยังไม่ได้ตรวจสอบ / สอบทานแล้ว)</v>
      </c>
      <c r="L53" s="183"/>
      <c r="M53" s="183"/>
    </row>
    <row r="54" spans="1:13">
      <c r="A54" s="195"/>
      <c r="B54" s="195"/>
      <c r="C54" s="195"/>
      <c r="D54" s="195"/>
      <c r="E54" s="195"/>
      <c r="F54" s="195"/>
      <c r="G54" s="193"/>
      <c r="H54" s="193"/>
      <c r="I54" s="193"/>
      <c r="J54" s="193"/>
      <c r="K54" s="210"/>
      <c r="L54" s="210"/>
      <c r="M54" s="210"/>
    </row>
    <row r="55" spans="1:13">
      <c r="A55" s="184" t="s">
        <v>207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</row>
    <row r="56" spans="1:13">
      <c r="A56" s="185" t="s">
        <v>176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</row>
    <row r="57" spans="1:13">
      <c r="A57" s="185" t="str">
        <f>+A4</f>
        <v>สำหรับงวดเสามเดือนสิ้นสุดวันที่ 31 มีนาคม 2563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</row>
    <row r="58" spans="1:13" ht="13.15" customHeight="1">
      <c r="A58" s="187"/>
      <c r="B58" s="187"/>
      <c r="C58" s="187"/>
      <c r="D58" s="187"/>
      <c r="E58" s="187"/>
      <c r="F58" s="187"/>
      <c r="G58" s="193"/>
      <c r="H58" s="193"/>
      <c r="I58" s="193"/>
      <c r="J58" s="193"/>
      <c r="K58" s="193"/>
      <c r="L58" s="193"/>
      <c r="M58" s="193"/>
    </row>
    <row r="59" spans="1:13">
      <c r="A59" s="187"/>
      <c r="B59" s="187"/>
      <c r="C59" s="187"/>
      <c r="D59" s="187"/>
      <c r="E59" s="187"/>
      <c r="F59" s="187"/>
      <c r="G59" s="188" t="s">
        <v>3</v>
      </c>
      <c r="H59" s="188"/>
      <c r="I59" s="188"/>
      <c r="J59" s="188"/>
      <c r="K59" s="188"/>
      <c r="L59" s="188"/>
      <c r="M59" s="188"/>
    </row>
    <row r="60" spans="1:13">
      <c r="G60" s="188" t="s">
        <v>4</v>
      </c>
      <c r="H60" s="188"/>
      <c r="I60" s="188"/>
      <c r="J60" s="188"/>
      <c r="K60" s="188" t="s">
        <v>5</v>
      </c>
      <c r="L60" s="188"/>
      <c r="M60" s="188"/>
    </row>
    <row r="61" spans="1:13">
      <c r="G61" s="189" t="str">
        <f>+G7</f>
        <v>สำหรับงวดสามเดือนสิ้นสุดวันที่ 31 มีนาคม</v>
      </c>
      <c r="H61" s="189"/>
      <c r="I61" s="189"/>
      <c r="J61" s="189"/>
      <c r="K61" s="189"/>
      <c r="L61" s="189"/>
      <c r="M61" s="189"/>
    </row>
    <row r="62" spans="1:13" ht="18.75" customHeight="1">
      <c r="E62" s="190" t="s">
        <v>6</v>
      </c>
      <c r="G62" s="191" t="str">
        <f>+G8</f>
        <v>2563</v>
      </c>
      <c r="H62" s="192"/>
      <c r="I62" s="191" t="str">
        <f>+I8</f>
        <v>2562</v>
      </c>
      <c r="J62" s="193"/>
      <c r="K62" s="191" t="str">
        <f>+K8</f>
        <v>2563</v>
      </c>
      <c r="L62" s="193"/>
      <c r="M62" s="191" t="str">
        <f>+M8</f>
        <v>2562</v>
      </c>
    </row>
    <row r="63" spans="1:13">
      <c r="A63" s="194" t="s">
        <v>208</v>
      </c>
      <c r="B63" s="194"/>
      <c r="C63" s="194"/>
      <c r="D63" s="194"/>
      <c r="E63" s="195"/>
      <c r="F63" s="195"/>
      <c r="G63" s="196"/>
      <c r="H63" s="196"/>
      <c r="I63" s="22"/>
      <c r="J63" s="193"/>
      <c r="K63" s="192"/>
      <c r="L63" s="193"/>
      <c r="M63" s="22"/>
    </row>
    <row r="64" spans="1:13" hidden="1">
      <c r="A64" s="194"/>
      <c r="B64" s="197" t="s">
        <v>209</v>
      </c>
      <c r="C64" s="194"/>
      <c r="D64" s="194"/>
      <c r="E64" s="195"/>
      <c r="F64" s="195"/>
      <c r="G64" s="196"/>
      <c r="H64" s="196"/>
      <c r="I64" s="211"/>
      <c r="J64" s="193"/>
      <c r="K64" s="192"/>
      <c r="L64" s="193"/>
      <c r="M64" s="211"/>
    </row>
    <row r="65" spans="1:13">
      <c r="A65" s="194"/>
      <c r="B65" s="212" t="s">
        <v>210</v>
      </c>
      <c r="C65" s="194"/>
      <c r="D65" s="194"/>
      <c r="E65" s="195"/>
      <c r="F65" s="195"/>
      <c r="G65" s="196">
        <f>-'[1]cf-wp'!U35</f>
        <v>0</v>
      </c>
      <c r="H65" s="196"/>
      <c r="I65" s="211">
        <v>41960</v>
      </c>
      <c r="J65" s="193"/>
      <c r="K65" s="192">
        <f>-'[1]cf-wp'!V35</f>
        <v>0</v>
      </c>
      <c r="L65" s="193"/>
      <c r="M65" s="211">
        <v>41960</v>
      </c>
    </row>
    <row r="66" spans="1:13" hidden="1">
      <c r="A66" s="194"/>
      <c r="B66" s="197" t="s">
        <v>191</v>
      </c>
      <c r="C66" s="194"/>
      <c r="D66" s="194"/>
      <c r="E66" s="195"/>
      <c r="F66" s="195"/>
      <c r="G66" s="196">
        <v>0</v>
      </c>
      <c r="H66" s="196"/>
      <c r="I66" s="198">
        <v>0</v>
      </c>
      <c r="J66" s="193"/>
      <c r="K66" s="192">
        <v>0</v>
      </c>
      <c r="L66" s="193"/>
      <c r="M66" s="198">
        <v>0</v>
      </c>
    </row>
    <row r="67" spans="1:13" hidden="1">
      <c r="A67" s="194"/>
      <c r="B67" s="197" t="s">
        <v>211</v>
      </c>
      <c r="C67" s="194"/>
      <c r="D67" s="194"/>
      <c r="E67" s="195"/>
      <c r="F67" s="195"/>
      <c r="G67" s="196"/>
      <c r="H67" s="196"/>
      <c r="I67" s="198"/>
      <c r="J67" s="193"/>
      <c r="K67" s="192"/>
      <c r="L67" s="193"/>
      <c r="M67" s="198"/>
    </row>
    <row r="68" spans="1:13" hidden="1">
      <c r="A68" s="194"/>
      <c r="B68" s="194" t="s">
        <v>28</v>
      </c>
      <c r="D68" s="194"/>
      <c r="E68" s="195"/>
      <c r="F68" s="195"/>
      <c r="G68" s="196">
        <v>0</v>
      </c>
      <c r="H68" s="196"/>
      <c r="I68" s="196">
        <v>0</v>
      </c>
      <c r="J68" s="196"/>
      <c r="K68" s="196">
        <v>0</v>
      </c>
      <c r="L68" s="196"/>
      <c r="M68" s="196">
        <v>0</v>
      </c>
    </row>
    <row r="69" spans="1:13" hidden="1">
      <c r="A69" s="194"/>
      <c r="B69" s="180" t="s">
        <v>14</v>
      </c>
      <c r="D69" s="194"/>
      <c r="E69" s="203"/>
      <c r="F69" s="195"/>
      <c r="G69" s="196">
        <f>-'[1]cf-wp'!U11</f>
        <v>0</v>
      </c>
      <c r="H69" s="196"/>
      <c r="I69" s="196">
        <v>0</v>
      </c>
      <c r="J69" s="196"/>
      <c r="K69" s="196">
        <f>-'[1]cf-wp'!V11</f>
        <v>0</v>
      </c>
      <c r="L69" s="196"/>
      <c r="M69" s="196">
        <v>0</v>
      </c>
    </row>
    <row r="70" spans="1:13">
      <c r="A70" s="194"/>
      <c r="B70" s="180" t="s">
        <v>212</v>
      </c>
      <c r="D70" s="194"/>
      <c r="E70" s="203"/>
      <c r="F70" s="195"/>
      <c r="G70" s="196">
        <f>-'[1]cf-wp'!U24-G71</f>
        <v>0</v>
      </c>
      <c r="H70" s="196"/>
      <c r="I70" s="198">
        <v>164</v>
      </c>
      <c r="J70" s="196"/>
      <c r="K70" s="196">
        <f>-'[1]cf-wp'!V24-K71-K101</f>
        <v>0</v>
      </c>
      <c r="L70" s="196"/>
      <c r="M70" s="198">
        <v>164</v>
      </c>
    </row>
    <row r="71" spans="1:13" s="194" customFormat="1">
      <c r="B71" s="194" t="s">
        <v>213</v>
      </c>
      <c r="E71" s="195"/>
      <c r="F71" s="195"/>
      <c r="G71" s="196">
        <f>-'[1]cf-wp'!X30</f>
        <v>-2529</v>
      </c>
      <c r="H71" s="196"/>
      <c r="I71" s="211">
        <v>-130</v>
      </c>
      <c r="J71" s="196"/>
      <c r="K71" s="196">
        <f>-'[1]cf-wp'!Y30</f>
        <v>-1513</v>
      </c>
      <c r="L71" s="196"/>
      <c r="M71" s="211">
        <v>-130</v>
      </c>
    </row>
    <row r="72" spans="1:13" s="194" customFormat="1">
      <c r="B72" s="194" t="s">
        <v>214</v>
      </c>
      <c r="E72" s="195"/>
      <c r="F72" s="195"/>
      <c r="G72" s="196">
        <f>-'[1]cf-wp'!U30</f>
        <v>0</v>
      </c>
      <c r="H72" s="196"/>
      <c r="I72" s="196">
        <v>-111</v>
      </c>
      <c r="J72" s="196"/>
      <c r="K72" s="196">
        <f>-'[1]cf-wp'!V30</f>
        <v>0</v>
      </c>
      <c r="L72" s="196"/>
      <c r="M72" s="196">
        <v>-111</v>
      </c>
    </row>
    <row r="73" spans="1:13" hidden="1">
      <c r="A73" s="194"/>
      <c r="B73" s="194" t="s">
        <v>215</v>
      </c>
      <c r="D73" s="194"/>
      <c r="E73" s="195"/>
      <c r="F73" s="195"/>
      <c r="G73" s="196">
        <v>0</v>
      </c>
      <c r="H73" s="196"/>
      <c r="I73" s="196">
        <v>0</v>
      </c>
      <c r="J73" s="196"/>
      <c r="K73" s="196">
        <v>0</v>
      </c>
      <c r="L73" s="196"/>
      <c r="M73" s="196">
        <v>0</v>
      </c>
    </row>
    <row r="74" spans="1:13" hidden="1">
      <c r="A74" s="194"/>
      <c r="B74" s="194" t="s">
        <v>216</v>
      </c>
      <c r="C74" s="194"/>
      <c r="D74" s="194"/>
      <c r="F74" s="195"/>
      <c r="G74" s="196">
        <v>0</v>
      </c>
      <c r="H74" s="196"/>
      <c r="I74" s="196"/>
      <c r="J74" s="196"/>
      <c r="K74" s="196">
        <f>-K23</f>
        <v>0</v>
      </c>
      <c r="L74" s="196"/>
      <c r="M74" s="196">
        <v>0</v>
      </c>
    </row>
    <row r="75" spans="1:13" hidden="1">
      <c r="A75" s="194"/>
      <c r="B75" s="194" t="s">
        <v>217</v>
      </c>
      <c r="C75" s="194"/>
      <c r="D75" s="194"/>
      <c r="F75" s="195"/>
      <c r="G75" s="196"/>
      <c r="H75" s="196"/>
      <c r="I75" s="196">
        <v>0</v>
      </c>
      <c r="J75" s="196"/>
      <c r="K75" s="196"/>
      <c r="L75" s="196"/>
      <c r="M75" s="196">
        <v>0</v>
      </c>
    </row>
    <row r="76" spans="1:13">
      <c r="A76" s="194"/>
      <c r="B76" s="194"/>
      <c r="C76" s="194"/>
      <c r="D76" s="194" t="s">
        <v>218</v>
      </c>
      <c r="E76" s="195"/>
      <c r="F76" s="195"/>
      <c r="G76" s="206">
        <f>SUM(G68:G75)</f>
        <v>-2529</v>
      </c>
      <c r="H76" s="196"/>
      <c r="I76" s="206">
        <f>SUM(I64:I75)</f>
        <v>41883</v>
      </c>
      <c r="J76" s="196"/>
      <c r="K76" s="206">
        <f>SUM(K68:K75)</f>
        <v>-1513</v>
      </c>
      <c r="L76" s="196"/>
      <c r="M76" s="206">
        <f>SUM(M64:M75)</f>
        <v>41883</v>
      </c>
    </row>
    <row r="77" spans="1:13">
      <c r="B77" s="194"/>
      <c r="C77" s="194"/>
      <c r="D77" s="194"/>
      <c r="E77" s="195"/>
      <c r="F77" s="195"/>
      <c r="G77" s="196"/>
      <c r="H77" s="196"/>
      <c r="I77" s="196"/>
      <c r="J77" s="196"/>
      <c r="K77" s="196"/>
      <c r="L77" s="196"/>
      <c r="M77" s="196"/>
    </row>
    <row r="78" spans="1:13">
      <c r="A78" s="194" t="s">
        <v>219</v>
      </c>
      <c r="B78" s="194"/>
      <c r="C78" s="194"/>
      <c r="D78" s="194"/>
      <c r="E78" s="195"/>
      <c r="F78" s="195"/>
      <c r="G78" s="196"/>
      <c r="H78" s="196"/>
      <c r="I78" s="196"/>
      <c r="J78" s="196"/>
      <c r="K78" s="196"/>
      <c r="L78" s="196"/>
      <c r="M78" s="196"/>
    </row>
    <row r="79" spans="1:13" hidden="1">
      <c r="B79" s="194" t="s">
        <v>220</v>
      </c>
      <c r="C79" s="194"/>
      <c r="D79" s="194"/>
      <c r="E79" s="195"/>
      <c r="F79" s="195"/>
      <c r="G79" s="213">
        <v>0</v>
      </c>
      <c r="H79" s="213"/>
      <c r="I79" s="196">
        <v>0</v>
      </c>
      <c r="J79" s="196"/>
      <c r="K79" s="213">
        <v>0</v>
      </c>
      <c r="L79" s="196"/>
      <c r="M79" s="213">
        <v>0</v>
      </c>
    </row>
    <row r="80" spans="1:13">
      <c r="A80" s="194"/>
      <c r="B80" s="194" t="s">
        <v>221</v>
      </c>
      <c r="D80" s="194"/>
      <c r="E80" s="195"/>
      <c r="F80" s="195"/>
      <c r="G80" s="196">
        <f>-'[1]cf-wp'!U38</f>
        <v>47441</v>
      </c>
      <c r="H80" s="196"/>
      <c r="I80" s="196">
        <v>-49783</v>
      </c>
      <c r="J80" s="196"/>
      <c r="K80" s="196">
        <f>-'[1]cf-wp'!V38</f>
        <v>47441</v>
      </c>
      <c r="L80" s="196"/>
      <c r="M80" s="196">
        <v>-49783</v>
      </c>
    </row>
    <row r="81" spans="1:13" hidden="1">
      <c r="A81" s="194"/>
      <c r="B81" s="194" t="s">
        <v>222</v>
      </c>
      <c r="C81" s="194"/>
      <c r="D81" s="194"/>
      <c r="E81" s="195"/>
      <c r="F81" s="195"/>
      <c r="G81" s="196">
        <f>-'[1]cf-wp'!U42</f>
        <v>0</v>
      </c>
      <c r="H81" s="196"/>
      <c r="I81" s="196">
        <v>0</v>
      </c>
      <c r="J81" s="196"/>
      <c r="K81" s="196">
        <f>-'[1]cf-wp'!V42</f>
        <v>0</v>
      </c>
      <c r="L81" s="196"/>
      <c r="M81" s="196">
        <v>0</v>
      </c>
    </row>
    <row r="82" spans="1:13" hidden="1">
      <c r="A82" s="194"/>
      <c r="B82" s="194" t="s">
        <v>223</v>
      </c>
      <c r="C82" s="194"/>
      <c r="D82" s="194"/>
      <c r="E82" s="195"/>
      <c r="F82" s="195"/>
      <c r="G82" s="196">
        <v>0</v>
      </c>
      <c r="H82" s="196"/>
      <c r="I82" s="196">
        <v>0</v>
      </c>
      <c r="J82" s="196"/>
      <c r="K82" s="196">
        <v>0</v>
      </c>
      <c r="L82" s="196"/>
      <c r="M82" s="196">
        <v>0</v>
      </c>
    </row>
    <row r="83" spans="1:13">
      <c r="A83" s="194"/>
      <c r="B83" s="194" t="s">
        <v>224</v>
      </c>
      <c r="C83" s="194"/>
      <c r="D83" s="194"/>
      <c r="E83" s="195"/>
      <c r="F83" s="195"/>
      <c r="G83" s="196">
        <f>-'[1]cf-wp'!U59-'[1]cf-wp'!U55-G82</f>
        <v>-10500</v>
      </c>
      <c r="H83" s="196"/>
      <c r="I83" s="196">
        <v>-6700</v>
      </c>
      <c r="J83" s="196"/>
      <c r="K83" s="196">
        <f>-'[1]cf-wp'!V59-'[1]cf-wp'!V55-K82</f>
        <v>-10500</v>
      </c>
      <c r="L83" s="196"/>
      <c r="M83" s="196">
        <v>-6700</v>
      </c>
    </row>
    <row r="84" spans="1:13">
      <c r="A84" s="194"/>
      <c r="B84" s="197" t="s">
        <v>225</v>
      </c>
      <c r="C84" s="194"/>
      <c r="D84" s="194"/>
      <c r="E84" s="195"/>
      <c r="F84" s="195"/>
      <c r="G84" s="196">
        <f>-'[1]cf-wp'!U45</f>
        <v>-5432</v>
      </c>
      <c r="H84" s="196"/>
      <c r="I84" s="196">
        <v>-4093</v>
      </c>
      <c r="J84" s="196"/>
      <c r="K84" s="196">
        <f>-'[1]cf-wp'!V45</f>
        <v>-5423</v>
      </c>
      <c r="L84" s="196"/>
      <c r="M84" s="196">
        <v>-4080</v>
      </c>
    </row>
    <row r="85" spans="1:13">
      <c r="A85" s="194"/>
      <c r="B85" s="194" t="s">
        <v>226</v>
      </c>
      <c r="C85" s="194"/>
      <c r="D85" s="194"/>
      <c r="E85" s="195"/>
      <c r="F85" s="195"/>
      <c r="G85" s="196">
        <f>-'[1]cf-wp'!U54-'[1]cf-wp'!U58-G97-G103</f>
        <v>-1714</v>
      </c>
      <c r="H85" s="196"/>
      <c r="I85" s="196">
        <v>-1226</v>
      </c>
      <c r="J85" s="196"/>
      <c r="K85" s="196">
        <f>-'[1]cf-wp'!V54-'[1]cf-wp'!V58-K97-K103+2</f>
        <v>-1688</v>
      </c>
      <c r="L85" s="196"/>
      <c r="M85" s="196">
        <v>-1191</v>
      </c>
    </row>
    <row r="86" spans="1:13" hidden="1">
      <c r="A86" s="194"/>
      <c r="B86" s="194" t="s">
        <v>227</v>
      </c>
      <c r="C86" s="194"/>
      <c r="D86" s="194"/>
      <c r="E86" s="195" t="s">
        <v>228</v>
      </c>
      <c r="F86" s="195"/>
      <c r="G86" s="196">
        <v>0</v>
      </c>
      <c r="H86" s="196"/>
      <c r="I86" s="196">
        <v>0</v>
      </c>
      <c r="J86" s="196"/>
      <c r="K86" s="196">
        <v>0</v>
      </c>
      <c r="L86" s="196"/>
      <c r="M86" s="196">
        <v>0</v>
      </c>
    </row>
    <row r="87" spans="1:13" ht="19.350000000000001" hidden="1" customHeight="1">
      <c r="A87" s="194"/>
      <c r="B87" s="194" t="s">
        <v>229</v>
      </c>
      <c r="C87" s="194"/>
      <c r="D87" s="194"/>
      <c r="E87" s="195"/>
      <c r="F87" s="195"/>
      <c r="G87" s="196">
        <v>0</v>
      </c>
      <c r="H87" s="196"/>
      <c r="I87" s="196">
        <v>0</v>
      </c>
      <c r="J87" s="196"/>
      <c r="K87" s="196">
        <v>0</v>
      </c>
      <c r="L87" s="196"/>
      <c r="M87" s="196">
        <v>0</v>
      </c>
    </row>
    <row r="88" spans="1:13" hidden="1">
      <c r="A88" s="194"/>
      <c r="B88" s="194" t="s">
        <v>230</v>
      </c>
      <c r="C88" s="194"/>
      <c r="D88" s="194"/>
      <c r="E88" s="195"/>
      <c r="F88" s="195"/>
      <c r="G88" s="196">
        <v>0</v>
      </c>
      <c r="H88" s="196"/>
      <c r="I88" s="196">
        <v>0</v>
      </c>
      <c r="J88" s="196"/>
      <c r="K88" s="196">
        <v>0</v>
      </c>
      <c r="L88" s="196"/>
      <c r="M88" s="196">
        <v>0</v>
      </c>
    </row>
    <row r="89" spans="1:13">
      <c r="A89" s="194"/>
      <c r="B89" s="194" t="s">
        <v>191</v>
      </c>
      <c r="C89" s="194"/>
      <c r="D89" s="194"/>
      <c r="E89" s="195"/>
      <c r="F89" s="195"/>
      <c r="G89" s="200">
        <f>-'[1]cf-wp'!Q69</f>
        <v>38</v>
      </c>
      <c r="H89" s="196"/>
      <c r="I89" s="200">
        <v>37</v>
      </c>
      <c r="J89" s="196"/>
      <c r="K89" s="200">
        <f>-'[1]cf-wp'!V69</f>
        <v>38</v>
      </c>
      <c r="L89" s="196"/>
      <c r="M89" s="200">
        <v>37</v>
      </c>
    </row>
    <row r="90" spans="1:13">
      <c r="A90" s="194"/>
      <c r="B90" s="194"/>
      <c r="C90" s="194"/>
      <c r="D90" s="194" t="s">
        <v>231</v>
      </c>
      <c r="E90" s="195"/>
      <c r="F90" s="195"/>
      <c r="G90" s="200">
        <f>SUM(G79:G89)</f>
        <v>29833</v>
      </c>
      <c r="H90" s="196"/>
      <c r="I90" s="200">
        <f>SUM(I79:I89)</f>
        <v>-61765</v>
      </c>
      <c r="J90" s="196"/>
      <c r="K90" s="200">
        <f>SUM(K79:K89)</f>
        <v>29868</v>
      </c>
      <c r="L90" s="196"/>
      <c r="M90" s="200">
        <f>SUM(M79:M89)</f>
        <v>-61717</v>
      </c>
    </row>
    <row r="91" spans="1:13" ht="17.25" customHeight="1">
      <c r="A91" s="194"/>
      <c r="B91" s="194"/>
      <c r="C91" s="194"/>
      <c r="D91" s="194"/>
      <c r="E91" s="195"/>
      <c r="F91" s="195"/>
      <c r="G91" s="196"/>
      <c r="H91" s="196"/>
      <c r="I91" s="196"/>
      <c r="J91" s="196"/>
      <c r="K91" s="196"/>
      <c r="L91" s="196"/>
      <c r="M91" s="196"/>
    </row>
    <row r="92" spans="1:13">
      <c r="A92" s="194" t="s">
        <v>232</v>
      </c>
      <c r="B92" s="194"/>
      <c r="C92" s="194"/>
      <c r="D92" s="194"/>
      <c r="E92" s="195"/>
      <c r="F92" s="195"/>
      <c r="G92" s="213">
        <f>+G90+G76+G45</f>
        <v>-4790</v>
      </c>
      <c r="H92" s="213"/>
      <c r="I92" s="213">
        <f>+I90+I76+I45</f>
        <v>28995</v>
      </c>
      <c r="J92" s="196"/>
      <c r="K92" s="213">
        <f>+K90+K76+K45</f>
        <v>-4779</v>
      </c>
      <c r="L92" s="196"/>
      <c r="M92" s="213">
        <f>+M90+M76+M45</f>
        <v>29086</v>
      </c>
    </row>
    <row r="93" spans="1:13">
      <c r="A93" s="194" t="s">
        <v>233</v>
      </c>
      <c r="B93" s="194"/>
      <c r="C93" s="194"/>
      <c r="D93" s="194"/>
      <c r="E93" s="195"/>
      <c r="F93" s="195"/>
      <c r="G93" s="213">
        <f>+'[1]งบ conso'!H12</f>
        <v>34309</v>
      </c>
      <c r="H93" s="213"/>
      <c r="I93" s="213">
        <v>25963</v>
      </c>
      <c r="J93" s="196"/>
      <c r="K93" s="196">
        <f>+'[1]งบ conso'!L12</f>
        <v>32338</v>
      </c>
      <c r="L93" s="196"/>
      <c r="M93" s="196">
        <v>25220</v>
      </c>
    </row>
    <row r="94" spans="1:13" ht="21.75" thickBot="1">
      <c r="A94" s="194" t="s">
        <v>234</v>
      </c>
      <c r="B94" s="194"/>
      <c r="C94" s="194"/>
      <c r="D94" s="194"/>
      <c r="E94" s="195"/>
      <c r="F94" s="195"/>
      <c r="G94" s="214">
        <f>SUM(G92:G93)</f>
        <v>29519</v>
      </c>
      <c r="H94" s="196"/>
      <c r="I94" s="214">
        <f>SUM(I92:I93)</f>
        <v>54958</v>
      </c>
      <c r="J94" s="196"/>
      <c r="K94" s="214">
        <f>SUM(K92:K93)</f>
        <v>27559</v>
      </c>
      <c r="L94" s="196"/>
      <c r="M94" s="214">
        <f>SUM(M92:M93)</f>
        <v>54306</v>
      </c>
    </row>
    <row r="95" spans="1:13" ht="21.75" thickTop="1">
      <c r="A95" s="194"/>
      <c r="B95" s="194"/>
      <c r="C95" s="194"/>
      <c r="D95" s="194"/>
      <c r="E95" s="195"/>
      <c r="F95" s="195"/>
      <c r="G95" s="196"/>
      <c r="H95" s="196"/>
      <c r="I95" s="196"/>
      <c r="J95" s="196"/>
      <c r="K95" s="196"/>
      <c r="L95" s="196"/>
      <c r="M95" s="196"/>
    </row>
    <row r="96" spans="1:13">
      <c r="A96" s="215" t="s">
        <v>235</v>
      </c>
      <c r="B96" s="194"/>
      <c r="C96" s="194"/>
      <c r="D96" s="194"/>
      <c r="E96" s="195"/>
      <c r="F96" s="195"/>
      <c r="G96" s="216"/>
      <c r="H96" s="216"/>
      <c r="I96" s="216"/>
      <c r="J96" s="216"/>
      <c r="K96" s="216"/>
      <c r="L96" s="216"/>
      <c r="M96" s="216"/>
    </row>
    <row r="97" spans="1:13" ht="20.25" hidden="1" customHeight="1">
      <c r="A97" s="194"/>
      <c r="B97" s="180" t="s">
        <v>236</v>
      </c>
      <c r="C97" s="194"/>
      <c r="D97" s="194"/>
      <c r="E97" s="195"/>
      <c r="F97" s="195"/>
      <c r="G97" s="216">
        <v>0</v>
      </c>
      <c r="H97" s="216"/>
      <c r="I97" s="216">
        <v>0</v>
      </c>
      <c r="J97" s="216"/>
      <c r="K97" s="216">
        <f>G97</f>
        <v>0</v>
      </c>
      <c r="L97" s="216"/>
      <c r="M97" s="216">
        <v>0</v>
      </c>
    </row>
    <row r="98" spans="1:13" ht="20.25" customHeight="1">
      <c r="A98" s="194"/>
      <c r="B98" s="197" t="s">
        <v>237</v>
      </c>
      <c r="C98" s="194"/>
      <c r="D98" s="194"/>
      <c r="E98" s="195"/>
      <c r="F98" s="195"/>
      <c r="G98" s="216">
        <v>0</v>
      </c>
      <c r="H98" s="216"/>
      <c r="I98" s="216">
        <v>7610</v>
      </c>
      <c r="J98" s="216"/>
      <c r="K98" s="216">
        <v>0</v>
      </c>
      <c r="L98" s="216"/>
      <c r="M98" s="216">
        <v>7610</v>
      </c>
    </row>
    <row r="99" spans="1:13" ht="20.25" customHeight="1">
      <c r="A99" s="194"/>
      <c r="B99" s="197" t="s">
        <v>238</v>
      </c>
      <c r="C99" s="194"/>
      <c r="D99" s="194"/>
      <c r="E99" s="195"/>
      <c r="F99" s="195"/>
      <c r="G99" s="216">
        <v>0</v>
      </c>
      <c r="H99" s="216"/>
      <c r="I99" s="216">
        <v>106</v>
      </c>
      <c r="J99" s="216"/>
      <c r="K99" s="216">
        <v>0</v>
      </c>
      <c r="L99" s="216"/>
      <c r="M99" s="216">
        <v>106</v>
      </c>
    </row>
    <row r="100" spans="1:13" ht="20.25" customHeight="1">
      <c r="A100" s="194"/>
      <c r="B100" s="197" t="s">
        <v>239</v>
      </c>
      <c r="C100" s="194"/>
      <c r="D100" s="194"/>
      <c r="E100" s="195"/>
      <c r="F100" s="195"/>
      <c r="G100" s="216">
        <v>0</v>
      </c>
      <c r="H100" s="216"/>
      <c r="I100" s="216">
        <v>176</v>
      </c>
      <c r="J100" s="216"/>
      <c r="K100" s="216">
        <v>0</v>
      </c>
      <c r="L100" s="216"/>
      <c r="M100" s="216">
        <v>176</v>
      </c>
    </row>
    <row r="101" spans="1:13" ht="20.100000000000001" customHeight="1">
      <c r="A101" s="194"/>
      <c r="B101" s="197" t="s">
        <v>240</v>
      </c>
      <c r="C101" s="194"/>
      <c r="D101" s="194"/>
      <c r="E101" s="195"/>
      <c r="F101" s="195"/>
      <c r="G101" s="216">
        <v>0</v>
      </c>
      <c r="H101" s="216"/>
      <c r="I101" s="216">
        <v>100</v>
      </c>
      <c r="J101" s="216"/>
      <c r="K101" s="216">
        <v>122000</v>
      </c>
      <c r="L101" s="216"/>
      <c r="M101" s="216">
        <v>100</v>
      </c>
    </row>
    <row r="102" spans="1:13" ht="20.25" customHeight="1">
      <c r="A102" s="194"/>
      <c r="B102" s="180" t="s">
        <v>241</v>
      </c>
      <c r="C102" s="194"/>
      <c r="D102" s="194"/>
      <c r="E102" s="195"/>
      <c r="F102" s="195"/>
      <c r="G102" s="182">
        <v>57909</v>
      </c>
      <c r="H102" s="216"/>
      <c r="I102" s="216">
        <v>0</v>
      </c>
      <c r="J102" s="216"/>
      <c r="K102" s="182">
        <v>57909</v>
      </c>
      <c r="L102" s="216"/>
      <c r="M102" s="216">
        <v>0</v>
      </c>
    </row>
    <row r="103" spans="1:13" ht="20.25" customHeight="1">
      <c r="A103" s="194"/>
      <c r="B103" s="180" t="s">
        <v>242</v>
      </c>
      <c r="C103" s="194"/>
      <c r="D103" s="194"/>
      <c r="E103" s="195"/>
      <c r="F103" s="195"/>
      <c r="G103" s="182">
        <v>57909</v>
      </c>
      <c r="H103" s="216"/>
      <c r="I103" s="216">
        <v>0</v>
      </c>
      <c r="J103" s="216"/>
      <c r="K103" s="182">
        <v>57909</v>
      </c>
      <c r="L103" s="216"/>
      <c r="M103" s="216">
        <v>0</v>
      </c>
    </row>
    <row r="104" spans="1:13" ht="20.25" customHeight="1">
      <c r="A104" s="194"/>
      <c r="C104" s="194"/>
      <c r="D104" s="194"/>
      <c r="E104" s="195"/>
      <c r="F104" s="195"/>
      <c r="H104" s="216"/>
      <c r="I104" s="216"/>
      <c r="J104" s="216"/>
      <c r="L104" s="216"/>
      <c r="M104" s="216"/>
    </row>
    <row r="105" spans="1:13" ht="20.25" customHeight="1">
      <c r="A105" s="217" t="str">
        <f>+A47</f>
        <v>หมายเหตุประกอบงบการเงินระหว่างกาลเป็นส่วนหนึ่งของงบการเงินระหว่างกาลนี้</v>
      </c>
      <c r="B105" s="217"/>
      <c r="C105" s="217"/>
      <c r="D105" s="217"/>
      <c r="E105" s="217"/>
      <c r="F105" s="217"/>
      <c r="G105" s="217"/>
      <c r="H105" s="217"/>
      <c r="I105" s="217"/>
      <c r="J105" s="216"/>
      <c r="K105" s="216"/>
      <c r="L105" s="216"/>
      <c r="M105" s="216"/>
    </row>
    <row r="106" spans="1:13" ht="20.25" customHeight="1">
      <c r="A106" s="194"/>
      <c r="C106" s="194"/>
      <c r="D106" s="194"/>
      <c r="E106" s="195"/>
      <c r="F106" s="195"/>
      <c r="G106" s="216"/>
      <c r="H106" s="216"/>
      <c r="I106" s="216"/>
      <c r="J106" s="216"/>
      <c r="K106" s="216"/>
      <c r="L106" s="216"/>
      <c r="M106" s="216"/>
    </row>
    <row r="109" spans="1:13">
      <c r="A109" s="39"/>
    </row>
    <row r="110" spans="1:13" s="39" customFormat="1">
      <c r="A110" s="181"/>
      <c r="B110" s="207" t="s">
        <v>243</v>
      </c>
      <c r="C110" s="181"/>
      <c r="D110" s="207"/>
      <c r="E110" s="181"/>
      <c r="G110" s="193"/>
      <c r="H110" s="193"/>
      <c r="I110" s="208" t="s">
        <v>205</v>
      </c>
      <c r="J110" s="193"/>
      <c r="K110" s="193"/>
      <c r="L110" s="193"/>
      <c r="M110" s="193"/>
    </row>
    <row r="111" spans="1:13">
      <c r="A111" s="209" t="s">
        <v>244</v>
      </c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</row>
    <row r="112" spans="1:13">
      <c r="A112" s="218"/>
      <c r="B112" s="218"/>
      <c r="C112" s="218"/>
      <c r="D112" s="218"/>
      <c r="E112" s="218"/>
      <c r="F112" s="218"/>
      <c r="G112" s="219"/>
      <c r="H112" s="219"/>
      <c r="I112" s="219"/>
      <c r="J112" s="219"/>
      <c r="K112" s="219"/>
      <c r="L112" s="219"/>
      <c r="M112" s="219"/>
    </row>
    <row r="113" spans="1:13">
      <c r="A113" s="39"/>
      <c r="D113" s="220" t="s">
        <v>245</v>
      </c>
      <c r="E113" s="187"/>
      <c r="F113" s="187"/>
      <c r="G113" s="196">
        <f>+'[1]งบ conso'!F12</f>
        <v>29519</v>
      </c>
      <c r="H113" s="196"/>
      <c r="I113" s="196">
        <v>54958</v>
      </c>
      <c r="J113" s="196"/>
      <c r="K113" s="196">
        <f>+'[1]งบ conso'!J12</f>
        <v>27559</v>
      </c>
      <c r="L113" s="196"/>
      <c r="M113" s="196">
        <v>54306</v>
      </c>
    </row>
    <row r="114" spans="1:13">
      <c r="A114" s="39"/>
      <c r="D114" s="220" t="s">
        <v>246</v>
      </c>
      <c r="E114" s="187"/>
      <c r="F114" s="187"/>
      <c r="G114" s="196">
        <f>+G113-G94</f>
        <v>0</v>
      </c>
      <c r="H114" s="196"/>
      <c r="I114" s="196">
        <f>+I113-I94</f>
        <v>0</v>
      </c>
      <c r="J114" s="196"/>
      <c r="K114" s="196">
        <f>+K113-K94</f>
        <v>0</v>
      </c>
      <c r="L114" s="196"/>
      <c r="M114" s="196">
        <f>+M113-M94</f>
        <v>0</v>
      </c>
    </row>
    <row r="115" spans="1:13">
      <c r="A115" s="39"/>
      <c r="E115" s="187"/>
      <c r="F115" s="187"/>
      <c r="G115" s="196"/>
      <c r="H115" s="196"/>
      <c r="I115" s="196"/>
      <c r="J115" s="196"/>
      <c r="K115" s="196"/>
      <c r="L115" s="196"/>
      <c r="M115" s="196"/>
    </row>
    <row r="116" spans="1:13">
      <c r="E116" s="187"/>
      <c r="F116" s="187"/>
      <c r="G116" s="196"/>
      <c r="H116" s="196"/>
      <c r="I116" s="196"/>
      <c r="J116" s="196"/>
      <c r="L116" s="196"/>
      <c r="M116" s="196"/>
    </row>
    <row r="117" spans="1:13">
      <c r="E117" s="187"/>
      <c r="F117" s="187"/>
    </row>
    <row r="118" spans="1:13">
      <c r="E118" s="187"/>
      <c r="F118" s="187"/>
    </row>
    <row r="119" spans="1:13">
      <c r="E119" s="187"/>
      <c r="F119" s="187"/>
    </row>
    <row r="120" spans="1:13">
      <c r="E120" s="187"/>
      <c r="F120" s="187"/>
    </row>
    <row r="121" spans="1:13">
      <c r="E121" s="187"/>
      <c r="F121" s="187"/>
    </row>
    <row r="122" spans="1:13">
      <c r="E122" s="187"/>
      <c r="F122" s="187"/>
    </row>
    <row r="123" spans="1:13">
      <c r="E123" s="187"/>
      <c r="F123" s="187"/>
    </row>
    <row r="124" spans="1:13">
      <c r="E124" s="187"/>
      <c r="F124" s="187"/>
    </row>
    <row r="125" spans="1:13">
      <c r="E125" s="187"/>
      <c r="F125" s="187"/>
    </row>
    <row r="126" spans="1:13">
      <c r="E126" s="187"/>
      <c r="F126" s="187"/>
    </row>
    <row r="127" spans="1:13">
      <c r="E127" s="187"/>
      <c r="F127" s="187"/>
    </row>
    <row r="128" spans="1:13">
      <c r="E128" s="187"/>
      <c r="F128" s="187"/>
    </row>
    <row r="129" spans="5:6">
      <c r="E129" s="187"/>
      <c r="F129" s="187"/>
    </row>
    <row r="130" spans="5:6">
      <c r="E130" s="187"/>
      <c r="F130" s="187"/>
    </row>
    <row r="131" spans="5:6">
      <c r="E131" s="187"/>
      <c r="F131" s="187"/>
    </row>
    <row r="132" spans="5:6">
      <c r="E132" s="187"/>
      <c r="F132" s="187"/>
    </row>
    <row r="133" spans="5:6">
      <c r="E133" s="187"/>
      <c r="F133" s="187"/>
    </row>
    <row r="134" spans="5:6">
      <c r="E134" s="187"/>
      <c r="F134" s="187"/>
    </row>
    <row r="135" spans="5:6">
      <c r="E135" s="187"/>
      <c r="F135" s="187"/>
    </row>
    <row r="136" spans="5:6">
      <c r="E136" s="187"/>
      <c r="F136" s="187"/>
    </row>
    <row r="137" spans="5:6">
      <c r="E137" s="187"/>
      <c r="F137" s="187"/>
    </row>
    <row r="138" spans="5:6">
      <c r="E138" s="187"/>
      <c r="F138" s="187"/>
    </row>
    <row r="139" spans="5:6">
      <c r="E139" s="187"/>
      <c r="F139" s="187"/>
    </row>
    <row r="140" spans="5:6">
      <c r="E140" s="187"/>
      <c r="F140" s="187"/>
    </row>
    <row r="141" spans="5:6">
      <c r="E141" s="187"/>
      <c r="F141" s="187"/>
    </row>
    <row r="142" spans="5:6">
      <c r="E142" s="187"/>
      <c r="F142" s="187"/>
    </row>
    <row r="143" spans="5:6">
      <c r="E143" s="187"/>
      <c r="F143" s="187"/>
    </row>
    <row r="144" spans="5:6">
      <c r="E144" s="187"/>
      <c r="F144" s="187"/>
    </row>
    <row r="145" spans="5:6">
      <c r="E145" s="187"/>
      <c r="F145" s="187"/>
    </row>
  </sheetData>
  <mergeCells count="19">
    <mergeCell ref="G59:M59"/>
    <mergeCell ref="G60:J60"/>
    <mergeCell ref="K60:M60"/>
    <mergeCell ref="G61:M61"/>
    <mergeCell ref="A105:I105"/>
    <mergeCell ref="A111:M111"/>
    <mergeCell ref="G7:M7"/>
    <mergeCell ref="A52:M52"/>
    <mergeCell ref="K53:M53"/>
    <mergeCell ref="A55:M55"/>
    <mergeCell ref="A56:M56"/>
    <mergeCell ref="A57:M57"/>
    <mergeCell ref="K1:M1"/>
    <mergeCell ref="A2:M2"/>
    <mergeCell ref="A3:M3"/>
    <mergeCell ref="A4:M4"/>
    <mergeCell ref="G5:M5"/>
    <mergeCell ref="G6:J6"/>
    <mergeCell ref="K6:M6"/>
  </mergeCells>
  <pageMargins left="0.70866141732283472" right="0" top="0.55118110236220474" bottom="0.23622047244094491" header="0.11811023622047245" footer="0.19685039370078741"/>
  <pageSetup paperSize="9" scale="85" orientation="portrait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natsruang</dc:creator>
  <cp:lastModifiedBy>natsruang</cp:lastModifiedBy>
  <dcterms:created xsi:type="dcterms:W3CDTF">2020-05-15T10:40:46Z</dcterms:created>
  <dcterms:modified xsi:type="dcterms:W3CDTF">2020-05-15T10:47:30Z</dcterms:modified>
</cp:coreProperties>
</file>