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0\Qtr1'2020\"/>
    </mc:Choice>
  </mc:AlternateContent>
  <xr:revisionPtr revIDLastSave="0" documentId="13_ncr:1_{AFBD784E-0AEF-4618-A316-B179BEF1FECF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11" r:id="rId2"/>
    <sheet name="Conso" sheetId="12" r:id="rId3"/>
    <sheet name="statement of change equity" sheetId="8" r:id="rId4"/>
    <sheet name="CF" sheetId="10" r:id="rId5"/>
  </sheets>
  <externalReferences>
    <externalReference r:id="rId6"/>
  </externalReferences>
  <definedNames>
    <definedName name="_xlnm.Print_Area" localSheetId="0">BS!$A$1:$H$92</definedName>
    <definedName name="_xlnm.Print_Area" localSheetId="4">CF!$A$1:$I$86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" i="12" l="1"/>
  <c r="G17" i="12" s="1"/>
  <c r="E16" i="12"/>
  <c r="E17" i="12" s="1"/>
  <c r="C16" i="12"/>
  <c r="C17" i="12" s="1"/>
  <c r="K15" i="12"/>
  <c r="O15" i="12" s="1"/>
  <c r="M14" i="12"/>
  <c r="M16" i="12" s="1"/>
  <c r="M17" i="12" s="1"/>
  <c r="I14" i="12"/>
  <c r="I16" i="12" s="1"/>
  <c r="I17" i="12" s="1"/>
  <c r="K13" i="12"/>
  <c r="O13" i="12" s="1"/>
  <c r="K14" i="12" l="1"/>
  <c r="O14" i="12" l="1"/>
  <c r="O16" i="12" s="1"/>
  <c r="O17" i="12" s="1"/>
  <c r="K16" i="12"/>
  <c r="K17" i="12" s="1"/>
  <c r="I18" i="8"/>
  <c r="G18" i="8"/>
  <c r="G22" i="8" s="1"/>
  <c r="E18" i="8"/>
  <c r="E22" i="8" s="1"/>
  <c r="C18" i="8"/>
  <c r="C22" i="8" s="1"/>
  <c r="K17" i="8"/>
  <c r="K18" i="8" s="1"/>
  <c r="G62" i="1"/>
  <c r="E62" i="1"/>
  <c r="E27" i="1"/>
  <c r="K15" i="8" l="1"/>
  <c r="G83" i="1" l="1"/>
  <c r="E83" i="1"/>
  <c r="G13" i="11" l="1"/>
  <c r="H74" i="10" l="1"/>
  <c r="H63" i="10"/>
  <c r="D74" i="10"/>
  <c r="D63" i="10"/>
  <c r="I25" i="11"/>
  <c r="I17" i="11"/>
  <c r="I13" i="11"/>
  <c r="E45" i="11"/>
  <c r="E25" i="11"/>
  <c r="E17" i="11"/>
  <c r="E13" i="11"/>
  <c r="G53" i="1"/>
  <c r="G27" i="1"/>
  <c r="G17" i="1"/>
  <c r="E18" i="11" l="1"/>
  <c r="E22" i="11" s="1"/>
  <c r="E26" i="11" s="1"/>
  <c r="E28" i="11" s="1"/>
  <c r="E30" i="11" s="1"/>
  <c r="I18" i="11"/>
  <c r="I22" i="11" s="1"/>
  <c r="I26" i="11" s="1"/>
  <c r="I28" i="11" s="1"/>
  <c r="I30" i="11" s="1"/>
  <c r="I32" i="11" s="1"/>
  <c r="I39" i="11" s="1"/>
  <c r="E39" i="11" s="1"/>
  <c r="E32" i="11"/>
  <c r="E36" i="11" s="1"/>
  <c r="D10" i="10"/>
  <c r="D26" i="10" s="1"/>
  <c r="D42" i="10" s="1"/>
  <c r="D44" i="10" s="1"/>
  <c r="D75" i="10" s="1"/>
  <c r="D77" i="10" s="1"/>
  <c r="G28" i="1"/>
  <c r="G63" i="1"/>
  <c r="H10" i="10" l="1"/>
  <c r="H26" i="10" s="1"/>
  <c r="H42" i="10" s="1"/>
  <c r="H44" i="10" s="1"/>
  <c r="H75" i="10" s="1"/>
  <c r="H77" i="10" s="1"/>
  <c r="I36" i="11"/>
  <c r="I44" i="11" s="1"/>
  <c r="E41" i="11"/>
  <c r="G84" i="1"/>
  <c r="E44" i="11" l="1"/>
  <c r="E46" i="11" s="1"/>
  <c r="E78" i="10"/>
  <c r="G78" i="10"/>
  <c r="F74" i="10" l="1"/>
  <c r="F63" i="10"/>
  <c r="I10" i="8" l="1"/>
  <c r="G25" i="11"/>
  <c r="G17" i="11"/>
  <c r="G18" i="11" s="1"/>
  <c r="G22" i="11" s="1"/>
  <c r="F85" i="1"/>
  <c r="E53" i="1"/>
  <c r="E17" i="1"/>
  <c r="G26" i="11" l="1"/>
  <c r="G28" i="11" s="1"/>
  <c r="G30" i="11" s="1"/>
  <c r="E28" i="1"/>
  <c r="E63" i="1"/>
  <c r="E84" i="1" s="1"/>
  <c r="K9" i="8"/>
  <c r="G32" i="11" l="1"/>
  <c r="F10" i="10"/>
  <c r="F26" i="10" s="1"/>
  <c r="F42" i="10" s="1"/>
  <c r="F44" i="10" s="1"/>
  <c r="F75" i="10" s="1"/>
  <c r="F77" i="10" s="1"/>
  <c r="F78" i="10" s="1"/>
  <c r="G85" i="1"/>
  <c r="E85" i="1"/>
  <c r="G39" i="11" l="1"/>
  <c r="G36" i="11"/>
  <c r="I19" i="8" s="1"/>
  <c r="K19" i="8" s="1"/>
  <c r="K10" i="8"/>
  <c r="G44" i="11" l="1"/>
  <c r="G12" i="8" l="1"/>
  <c r="G13" i="8" s="1"/>
  <c r="E12" i="8"/>
  <c r="E13" i="8" s="1"/>
  <c r="C12" i="8"/>
  <c r="C13" i="8" s="1"/>
  <c r="K11" i="8"/>
  <c r="K12" i="8" l="1"/>
  <c r="K13" i="8" s="1"/>
  <c r="I12" i="8"/>
  <c r="I13" i="8" s="1"/>
  <c r="G21" i="8" l="1"/>
  <c r="E21" i="8"/>
  <c r="C21" i="8"/>
  <c r="K20" i="8"/>
  <c r="I21" i="8" l="1"/>
  <c r="I22" i="8" s="1"/>
  <c r="K21" i="8" l="1"/>
  <c r="K22" i="8" s="1"/>
</calcChain>
</file>

<file path=xl/sharedStrings.xml><?xml version="1.0" encoding="utf-8"?>
<sst xmlns="http://schemas.openxmlformats.org/spreadsheetml/2006/main" count="293" uniqueCount="216">
  <si>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</si>
  <si>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</si>
  <si>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</si>
  <si>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</si>
  <si>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</si>
  <si>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</si>
  <si>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</si>
  <si>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</si>
  <si>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</si>
  <si>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</si>
  <si>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</si>
  <si>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</si>
  <si>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</si>
  <si>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</si>
  <si>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</si>
  <si>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</si>
  <si>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</si>
  <si>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</si>
  <si>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</si>
  <si>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</si>
  <si>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</si>
  <si>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</si>
  <si>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</si>
  <si>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</si>
  <si>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</si>
  <si>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</si>
  <si>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</si>
  <si>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</si>
  <si>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</si>
  <si>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</si>
  <si>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</si>
  <si>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</si>
  <si>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</si>
  <si>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</si>
  <si>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</si>
  <si>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</si>
  <si>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</si>
  <si>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</si>
  <si>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</si>
  <si>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</si>
  <si>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</si>
  <si>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</si>
  <si>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</si>
  <si>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</si>
  <si>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</si>
  <si>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</si>
  <si>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</si>
  <si>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</si>
  <si>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</si>
  <si>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</si>
  <si>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</si>
  <si>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</si>
  <si>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</si>
  <si>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</si>
  <si>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</si>
  <si>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</si>
  <si>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</si>
  <si>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</si>
  <si>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</si>
  <si>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</si>
  <si>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Statement of changes in shareholders' equity</t>
  </si>
  <si>
    <t>Deposits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</si>
  <si>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</si>
  <si>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</si>
  <si>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</si>
  <si>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</si>
  <si>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</si>
  <si>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</si>
  <si>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</si>
  <si>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</si>
  <si>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</si>
  <si>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</si>
  <si>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</si>
  <si>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</si>
  <si>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</si>
  <si>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</si>
  <si>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</si>
  <si>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</si>
  <si>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</si>
  <si>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</si>
  <si>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</si>
  <si>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</si>
  <si>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</si>
  <si>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</si>
  <si>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Profit for the period</t>
  </si>
  <si>
    <t xml:space="preserve">   Other non-current assets</t>
  </si>
  <si>
    <t>equity</t>
  </si>
  <si>
    <t>Leasehold rights and buildings</t>
  </si>
  <si>
    <t xml:space="preserve">shareholders' </t>
  </si>
  <si>
    <t>Property development costs</t>
  </si>
  <si>
    <t>Repayment of long-term loans</t>
  </si>
  <si>
    <t>Increase in leasehold rights and buildings</t>
  </si>
  <si>
    <t xml:space="preserve">Consolidated </t>
  </si>
  <si>
    <t>financial statements</t>
  </si>
  <si>
    <t>Consolidated</t>
  </si>
  <si>
    <t xml:space="preserve"> financial statements</t>
  </si>
  <si>
    <t xml:space="preserve">Separate </t>
  </si>
  <si>
    <t>Profit attributable to:</t>
  </si>
  <si>
    <t>Equity holders of the Company</t>
  </si>
  <si>
    <t>Non-controlling interests of the subsidiary</t>
  </si>
  <si>
    <t>Total comprehensive income attributable to:</t>
  </si>
  <si>
    <t xml:space="preserve">Property and equipment </t>
  </si>
  <si>
    <t>Interest paid</t>
  </si>
  <si>
    <t xml:space="preserve">   from financial institutions</t>
  </si>
  <si>
    <t>Short-term loans</t>
  </si>
  <si>
    <t>Separate</t>
  </si>
  <si>
    <t>Acquisition of intangible assets</t>
  </si>
  <si>
    <t xml:space="preserve">   Property development costs</t>
  </si>
  <si>
    <t>Inventories</t>
  </si>
  <si>
    <t>Revenues from sales and services</t>
  </si>
  <si>
    <t>Total revenues from sales and services</t>
  </si>
  <si>
    <t>Cost of sales and services</t>
  </si>
  <si>
    <t>Total cost of sales and services</t>
  </si>
  <si>
    <t xml:space="preserve">   Inventories</t>
  </si>
  <si>
    <t xml:space="preserve">   Share of loss from investment in subsidiary</t>
  </si>
  <si>
    <t>Repayment of liabilities under finance lease agreements</t>
  </si>
  <si>
    <t>Deferred tax assets</t>
  </si>
  <si>
    <t>Bank overdrafts and short-term loans from</t>
  </si>
  <si>
    <t xml:space="preserve">   financial institutions</t>
  </si>
  <si>
    <t>Operating profit</t>
  </si>
  <si>
    <t xml:space="preserve">Adjustments to reconcile loss before tax to </t>
  </si>
  <si>
    <t>Net cash flows from (used in) operating activities</t>
  </si>
  <si>
    <t>Share of loss from investment in subsidiary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</si>
  <si>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</si>
  <si>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</si>
  <si>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</si>
  <si>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</si>
  <si>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</si>
  <si>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</si>
  <si>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</si>
  <si>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</si>
  <si>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</si>
  <si>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</si>
  <si>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Total other comprehensive income for the period</t>
  </si>
  <si>
    <t>Profit (loss) for the period</t>
  </si>
  <si>
    <t>Increase in investment property</t>
  </si>
  <si>
    <t>Net cash flows from (used in) financing activities</t>
  </si>
  <si>
    <t xml:space="preserve">      of transfer to cost of sales</t>
  </si>
  <si>
    <t xml:space="preserve">   Decrease in property development costs as a result</t>
  </si>
  <si>
    <t xml:space="preserve">   Interest income</t>
  </si>
  <si>
    <t>Interest income</t>
  </si>
  <si>
    <t>Acquisition of equipment</t>
  </si>
  <si>
    <t>Cost of sales</t>
  </si>
  <si>
    <t>Balance as at 1 January 2019</t>
  </si>
  <si>
    <t>Balance as at 31 March 2019</t>
  </si>
  <si>
    <t>2019</t>
  </si>
  <si>
    <t>Selling and distribution expenses</t>
  </si>
  <si>
    <t>Operating profit (loss) - net of finance cost</t>
  </si>
  <si>
    <t xml:space="preserve">   Profit attributable to equity holders of the Company</t>
  </si>
  <si>
    <t>Basic earnings per share</t>
  </si>
  <si>
    <t>Shareholder's equity</t>
  </si>
  <si>
    <t xml:space="preserve">   Purchase of asset under finance lease agreement</t>
  </si>
  <si>
    <t>Increase in short-term loan to related party</t>
  </si>
  <si>
    <t xml:space="preserve">   Accounts payable for construction</t>
  </si>
  <si>
    <t>Costs to obtain contracts with customers</t>
  </si>
  <si>
    <t>Net increase in cash and cash equivalents</t>
  </si>
  <si>
    <t xml:space="preserve">   Costs to obtain contracts with customers</t>
  </si>
  <si>
    <t>As at 31 March 2020</t>
  </si>
  <si>
    <t>31 March 2020</t>
  </si>
  <si>
    <t>31 December 2019</t>
  </si>
  <si>
    <t>For the three-month period ended 31 March 2020</t>
  </si>
  <si>
    <t>Balance as at 1 January 2020</t>
  </si>
  <si>
    <t>Balance as at 31 March 2020</t>
  </si>
  <si>
    <t>2020</t>
  </si>
  <si>
    <t>3, 4</t>
  </si>
  <si>
    <t>Current portion of long-term lease liabilities</t>
  </si>
  <si>
    <t>Short-term loan from related party</t>
  </si>
  <si>
    <t>Rental income</t>
  </si>
  <si>
    <t>Revenue from contracts with customers</t>
  </si>
  <si>
    <t xml:space="preserve">Cost of rental </t>
  </si>
  <si>
    <t xml:space="preserve">       1,081,905,778 ordinary shares of Baht 1 each </t>
  </si>
  <si>
    <t xml:space="preserve">       793,807,290 ordinary shares of Baht 1 each </t>
  </si>
  <si>
    <t xml:space="preserve">   net cash provided by operating activities:</t>
  </si>
  <si>
    <t xml:space="preserve">   Reversal of allowance for doubtful accounts</t>
  </si>
  <si>
    <t xml:space="preserve">   Bad debts (reversal)</t>
  </si>
  <si>
    <t xml:space="preserve">   Advance received from customers</t>
  </si>
  <si>
    <t>Increase (decrease) in short-term loans</t>
  </si>
  <si>
    <t>Increase in short-term loan from related party</t>
  </si>
  <si>
    <t>Repayment of short-term loan from related party</t>
  </si>
  <si>
    <t>Repayment of lease liabilities</t>
  </si>
  <si>
    <t>JAS Asset Public Company Limited</t>
  </si>
  <si>
    <t>Advance received from customers</t>
  </si>
  <si>
    <t>Long-term lease liabilities - net of current portion</t>
  </si>
  <si>
    <t>3, 11</t>
  </si>
  <si>
    <t xml:space="preserve">Current portion of liabilities under finance </t>
  </si>
  <si>
    <t xml:space="preserve">   - net of current portion</t>
  </si>
  <si>
    <t>Loss on fair value adjustment of investment property</t>
  </si>
  <si>
    <t>Reversal of impairment of assets</t>
  </si>
  <si>
    <t>Profit (loss) before income tax expenses</t>
  </si>
  <si>
    <t>Cumulative effect of change in accounting</t>
  </si>
  <si>
    <t xml:space="preserve">   policy (Note 2)</t>
  </si>
  <si>
    <t>Balance as at 1 January 2020 - as restated</t>
  </si>
  <si>
    <t xml:space="preserve">JAS Asset Public Company Limited </t>
  </si>
  <si>
    <t>Consolidated financial statements</t>
  </si>
  <si>
    <t>Equity attributable to owners of the Company</t>
  </si>
  <si>
    <t xml:space="preserve">Equity </t>
  </si>
  <si>
    <t>Total equity</t>
  </si>
  <si>
    <t>attributable to</t>
  </si>
  <si>
    <t>non-controlling</t>
  </si>
  <si>
    <t>owners of</t>
  </si>
  <si>
    <t>interests of</t>
  </si>
  <si>
    <t>the Company</t>
  </si>
  <si>
    <t>the subsidiary</t>
  </si>
  <si>
    <t>Profti (loss) before tax</t>
  </si>
  <si>
    <t xml:space="preserve">   Decrease in fair value of investment properties</t>
  </si>
  <si>
    <t>The accompanying notes to the interim financial statements are an integral part of the financial statements.</t>
  </si>
  <si>
    <t xml:space="preserve">   lease agreement</t>
  </si>
  <si>
    <t>Liabilities under finance lease agreement</t>
  </si>
  <si>
    <t>Current portion of debentures</t>
  </si>
  <si>
    <t>Income tax (expenses)</t>
  </si>
  <si>
    <r>
      <rPr>
        <sz val="11"/>
        <color theme="1"/>
        <rFont val="Arial"/>
        <family val="2"/>
      </rPr>
      <t xml:space="preserve">   Loss </t>
    </r>
    <r>
      <rPr>
        <sz val="11"/>
        <rFont val="Arial"/>
        <family val="2"/>
      </rPr>
      <t>on disposal/write-off equipment and intangible assets</t>
    </r>
  </si>
  <si>
    <t xml:space="preserve">   Reversal of allowance for impairment of assets</t>
  </si>
  <si>
    <t>Proceeds from sales of equipment</t>
  </si>
  <si>
    <t xml:space="preserve">   Lease liability</t>
  </si>
  <si>
    <t xml:space="preserve">   Expenses recorded as cost of project</t>
  </si>
  <si>
    <t>Increase in bank overdrafts and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</si>
</sst>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_);_(* \(#,##0.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443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vertical="center"/>
    </xf>
    <xf numFmtId="49" fontId="3" fillId="0" borderId="6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0" fontId="2" fillId="30" borderId="0" xfId="0" applyNumberFormat="1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442" applyFont="1" applyBorder="1" applyAlignment="1">
      <alignment horizontal="centerContinuous" vertical="center"/>
    </xf>
    <xf numFmtId="0" fontId="2" fillId="0" borderId="0" xfId="442" applyFont="1" applyBorder="1" applyAlignment="1">
      <alignment horizontal="centerContinuous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442" applyFont="1" applyBorder="1" applyAlignment="1">
      <alignment horizontal="center" vertical="center"/>
    </xf>
    <xf numFmtId="0" fontId="2" fillId="0" borderId="0" xfId="442" applyFont="1" applyAlignment="1">
      <alignment horizontal="center" vertical="center"/>
    </xf>
    <xf numFmtId="0" fontId="2" fillId="0" borderId="1" xfId="442" applyFont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209" fontId="2" fillId="0" borderId="4" xfId="0" quotePrefix="1" applyNumberFormat="1" applyFont="1" applyFill="1" applyBorder="1" applyAlignment="1">
      <alignment horizontal="right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1" fontId="104" fillId="0" borderId="2" xfId="0" applyNumberFormat="1" applyFont="1" applyFill="1" applyBorder="1" applyAlignment="1">
      <alignment horizontal="right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D492AY\AppData\Local\Microsoft\Windows\INetCache\Content.Outlook\JBG14ZPB\J201-Bsple-Q1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tatement of change equity"/>
      <sheetName val="CF"/>
    </sheetNames>
    <sheetDataSet>
      <sheetData sheetId="0"/>
      <sheetData sheetId="1">
        <row r="38">
          <cell r="G38">
            <v>503</v>
          </cell>
        </row>
        <row r="39">
          <cell r="G39">
            <v>-2417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showGridLines="0" view="pageBreakPreview" topLeftCell="A91" zoomScaleNormal="70" zoomScaleSheetLayoutView="100" workbookViewId="0">
      <selection activeCell="E62" sqref="E62"/>
    </sheetView>
  </sheetViews>
  <sheetFormatPr defaultColWidth="10.7109375" defaultRowHeight="21.75" customHeight="1"/>
  <cols>
    <col min="1" max="1" width="52.7109375" style="52" customWidth="1"/>
    <col min="2" max="2" width="1.7109375" style="6" customWidth="1"/>
    <col min="3" max="3" width="5.7109375" style="52" customWidth="1"/>
    <col min="4" max="4" width="1.7109375" style="6" customWidth="1"/>
    <col min="5" max="5" width="18.7109375" style="6" customWidth="1"/>
    <col min="6" max="6" width="1.7109375" style="6" customWidth="1"/>
    <col min="7" max="7" width="18.7109375" style="6" customWidth="1"/>
    <col min="8" max="8" width="1.7109375" style="6" customWidth="1"/>
    <col min="9" max="9" width="20.28515625" style="6" customWidth="1"/>
    <col min="10" max="16384" width="10.7109375" style="6"/>
  </cols>
  <sheetData>
    <row r="1" spans="1:7" s="3" customFormat="1" ht="21.75" customHeight="1">
      <c r="A1" s="1" t="s">
        <v>180</v>
      </c>
      <c r="B1" s="46"/>
      <c r="C1" s="19"/>
      <c r="D1" s="10"/>
      <c r="E1" s="10"/>
      <c r="F1" s="10"/>
      <c r="G1" s="10"/>
    </row>
    <row r="2" spans="1:7" s="3" customFormat="1" ht="21.75" customHeight="1">
      <c r="A2" s="1" t="s">
        <v>54</v>
      </c>
      <c r="B2" s="10"/>
      <c r="C2" s="19"/>
      <c r="D2" s="10"/>
      <c r="E2" s="10"/>
      <c r="F2" s="10"/>
      <c r="G2" s="10"/>
    </row>
    <row r="3" spans="1:7" s="3" customFormat="1" ht="21.75" customHeight="1">
      <c r="A3" s="4" t="s">
        <v>157</v>
      </c>
      <c r="B3" s="10"/>
      <c r="C3" s="19"/>
      <c r="D3" s="10"/>
      <c r="E3" s="10"/>
      <c r="F3" s="10"/>
      <c r="G3" s="10"/>
    </row>
    <row r="4" spans="1:7" s="3" customFormat="1" ht="21.75" customHeight="1">
      <c r="B4" s="10"/>
      <c r="C4" s="19"/>
      <c r="D4" s="10"/>
      <c r="E4" s="10"/>
      <c r="F4" s="10"/>
      <c r="G4" s="5" t="s">
        <v>128</v>
      </c>
    </row>
    <row r="5" spans="1:7" ht="21.75" customHeight="1">
      <c r="C5" s="55" t="s">
        <v>0</v>
      </c>
      <c r="D5" s="54"/>
      <c r="E5" s="56" t="s">
        <v>158</v>
      </c>
      <c r="F5" s="54"/>
      <c r="G5" s="56" t="s">
        <v>159</v>
      </c>
    </row>
    <row r="6" spans="1:7" ht="21.75" customHeight="1">
      <c r="C6" s="55"/>
      <c r="D6" s="54"/>
      <c r="E6" s="82" t="s">
        <v>123</v>
      </c>
      <c r="F6" s="54"/>
      <c r="G6" s="82" t="s">
        <v>125</v>
      </c>
    </row>
    <row r="7" spans="1:7" ht="21.75" customHeight="1">
      <c r="C7" s="55"/>
      <c r="D7" s="54"/>
      <c r="E7" s="82" t="s">
        <v>124</v>
      </c>
      <c r="F7" s="54"/>
      <c r="G7" s="56"/>
    </row>
    <row r="8" spans="1:7" ht="21.75" customHeight="1">
      <c r="A8" s="1" t="s">
        <v>1</v>
      </c>
      <c r="C8" s="7"/>
      <c r="D8" s="7"/>
    </row>
    <row r="9" spans="1:7" ht="21.75" customHeight="1">
      <c r="A9" s="1" t="s">
        <v>2</v>
      </c>
      <c r="C9" s="7"/>
      <c r="D9" s="7"/>
    </row>
    <row r="10" spans="1:7" ht="21.75" customHeight="1">
      <c r="A10" s="8" t="s">
        <v>3</v>
      </c>
      <c r="B10" s="9"/>
      <c r="C10" s="7"/>
      <c r="D10" s="7"/>
      <c r="E10" s="48">
        <v>5806</v>
      </c>
      <c r="F10" s="48"/>
      <c r="G10" s="48">
        <v>2651</v>
      </c>
    </row>
    <row r="11" spans="1:7" ht="21.75" customHeight="1">
      <c r="A11" s="8" t="s">
        <v>49</v>
      </c>
      <c r="C11" s="7" t="s">
        <v>164</v>
      </c>
      <c r="D11" s="7"/>
      <c r="E11" s="50">
        <v>62218</v>
      </c>
      <c r="F11" s="68"/>
      <c r="G11" s="50">
        <v>61858</v>
      </c>
    </row>
    <row r="12" spans="1:7" ht="21.75" customHeight="1">
      <c r="A12" s="8" t="s">
        <v>108</v>
      </c>
      <c r="C12" s="7"/>
      <c r="D12" s="7"/>
      <c r="E12" s="50">
        <v>32</v>
      </c>
      <c r="F12" s="68"/>
      <c r="G12" s="50">
        <v>53</v>
      </c>
    </row>
    <row r="13" spans="1:7" ht="21.75" customHeight="1">
      <c r="A13" s="8" t="s">
        <v>89</v>
      </c>
      <c r="C13" s="7">
        <v>5</v>
      </c>
      <c r="D13" s="7"/>
      <c r="E13" s="50">
        <v>139068</v>
      </c>
      <c r="F13" s="68"/>
      <c r="G13" s="50">
        <v>165620</v>
      </c>
    </row>
    <row r="14" spans="1:7" ht="21.75" customHeight="1">
      <c r="A14" s="8" t="s">
        <v>59</v>
      </c>
      <c r="B14" s="3"/>
      <c r="C14" s="7"/>
      <c r="D14" s="7"/>
      <c r="E14" s="48">
        <v>25328</v>
      </c>
      <c r="F14" s="48"/>
      <c r="G14" s="48">
        <v>23539</v>
      </c>
    </row>
    <row r="15" spans="1:7" ht="21.75" customHeight="1">
      <c r="A15" s="8" t="s">
        <v>154</v>
      </c>
      <c r="B15" s="3"/>
      <c r="C15" s="7"/>
      <c r="D15" s="7"/>
      <c r="E15" s="48">
        <v>197</v>
      </c>
      <c r="F15" s="48"/>
      <c r="G15" s="48">
        <v>262</v>
      </c>
    </row>
    <row r="16" spans="1:7" ht="21.75" customHeight="1">
      <c r="A16" s="8" t="s">
        <v>4</v>
      </c>
      <c r="C16" s="7"/>
      <c r="D16" s="7"/>
      <c r="E16" s="48">
        <v>6412</v>
      </c>
      <c r="F16" s="48"/>
      <c r="G16" s="48">
        <v>7762</v>
      </c>
    </row>
    <row r="17" spans="1:8" ht="21.75" customHeight="1">
      <c r="A17" s="1" t="s">
        <v>5</v>
      </c>
      <c r="C17" s="7"/>
      <c r="D17" s="7"/>
      <c r="E17" s="69">
        <f>SUM(E10:E16)</f>
        <v>239061</v>
      </c>
      <c r="F17" s="48"/>
      <c r="G17" s="69">
        <f>SUM(G10:G16)</f>
        <v>261745</v>
      </c>
    </row>
    <row r="18" spans="1:8" ht="21.75" customHeight="1">
      <c r="A18" s="1" t="s">
        <v>6</v>
      </c>
      <c r="C18" s="7"/>
      <c r="D18" s="7"/>
      <c r="E18" s="48"/>
      <c r="F18" s="48"/>
      <c r="G18" s="48"/>
    </row>
    <row r="19" spans="1:8" ht="21.75" customHeight="1">
      <c r="A19" s="8" t="s">
        <v>71</v>
      </c>
      <c r="C19" s="7">
        <v>6</v>
      </c>
      <c r="D19" s="7"/>
      <c r="E19" s="48">
        <v>2670332</v>
      </c>
      <c r="F19" s="48"/>
      <c r="G19" s="48">
        <v>524974</v>
      </c>
    </row>
    <row r="20" spans="1:8" ht="21.75" customHeight="1">
      <c r="A20" s="8" t="s">
        <v>101</v>
      </c>
      <c r="B20" s="3"/>
      <c r="C20" s="7">
        <v>7</v>
      </c>
      <c r="D20" s="7"/>
      <c r="E20" s="48">
        <v>40720</v>
      </c>
      <c r="F20" s="48"/>
      <c r="G20" s="48">
        <v>65936</v>
      </c>
    </row>
    <row r="21" spans="1:8" ht="21.75" customHeight="1">
      <c r="A21" s="8" t="s">
        <v>56</v>
      </c>
      <c r="B21" s="3"/>
      <c r="C21" s="7">
        <v>8</v>
      </c>
      <c r="D21" s="7"/>
      <c r="E21" s="48">
        <v>2986</v>
      </c>
      <c r="F21" s="48"/>
      <c r="G21" s="48">
        <v>3329</v>
      </c>
    </row>
    <row r="22" spans="1:8" ht="21.75" customHeight="1">
      <c r="A22" s="8" t="s">
        <v>87</v>
      </c>
      <c r="B22" s="3"/>
      <c r="C22" s="7">
        <v>9</v>
      </c>
      <c r="D22" s="7"/>
      <c r="E22" s="48">
        <v>0</v>
      </c>
      <c r="F22" s="48"/>
      <c r="G22" s="48">
        <v>1288533</v>
      </c>
    </row>
    <row r="23" spans="1:8" ht="21.75" customHeight="1">
      <c r="A23" s="8" t="s">
        <v>63</v>
      </c>
      <c r="C23" s="7"/>
      <c r="D23" s="7"/>
      <c r="E23" s="48">
        <v>9878</v>
      </c>
      <c r="F23" s="48"/>
      <c r="G23" s="48">
        <v>23083</v>
      </c>
      <c r="H23" s="48"/>
    </row>
    <row r="24" spans="1:8" ht="21.75" customHeight="1">
      <c r="A24" s="8" t="s">
        <v>61</v>
      </c>
      <c r="B24" s="3"/>
      <c r="C24" s="7">
        <v>3</v>
      </c>
      <c r="D24" s="7"/>
      <c r="E24" s="48">
        <v>109195</v>
      </c>
      <c r="F24" s="48"/>
      <c r="G24" s="48">
        <v>111284</v>
      </c>
    </row>
    <row r="25" spans="1:8" ht="21.75" customHeight="1">
      <c r="A25" s="8" t="s">
        <v>116</v>
      </c>
      <c r="B25" s="3"/>
      <c r="C25" s="7"/>
      <c r="D25" s="7"/>
      <c r="E25" s="48">
        <v>21324</v>
      </c>
      <c r="G25" s="48">
        <v>29150</v>
      </c>
    </row>
    <row r="26" spans="1:8" ht="21.75" customHeight="1">
      <c r="A26" s="8" t="s">
        <v>7</v>
      </c>
      <c r="B26" s="3"/>
      <c r="C26" s="7"/>
      <c r="D26" s="7"/>
      <c r="E26" s="49">
        <v>4543</v>
      </c>
      <c r="F26" s="48"/>
      <c r="G26" s="49">
        <v>2231</v>
      </c>
    </row>
    <row r="27" spans="1:8" ht="21.75" customHeight="1">
      <c r="A27" s="1" t="s">
        <v>8</v>
      </c>
      <c r="C27" s="7"/>
      <c r="D27" s="7"/>
      <c r="E27" s="48">
        <f>SUM(E19:E26)</f>
        <v>2858978</v>
      </c>
      <c r="F27" s="48"/>
      <c r="G27" s="48">
        <f>SUM(G19:G26)</f>
        <v>2048520</v>
      </c>
    </row>
    <row r="28" spans="1:8" ht="21.75" customHeight="1" thickBot="1">
      <c r="A28" s="1" t="s">
        <v>9</v>
      </c>
      <c r="D28" s="52"/>
      <c r="E28" s="70">
        <f>E27+E17</f>
        <v>3098039</v>
      </c>
      <c r="F28" s="50"/>
      <c r="G28" s="70">
        <f>G27+G17</f>
        <v>2310265</v>
      </c>
    </row>
    <row r="29" spans="1:8" ht="21.75" customHeight="1" thickTop="1"/>
    <row r="30" spans="1:8" ht="21.75" customHeight="1">
      <c r="A30" s="13" t="s">
        <v>205</v>
      </c>
      <c r="B30" s="9"/>
      <c r="E30" s="17"/>
      <c r="F30" s="17"/>
      <c r="G30" s="17"/>
    </row>
    <row r="31" spans="1:8" s="3" customFormat="1" ht="21.75" customHeight="1">
      <c r="A31" s="1" t="s">
        <v>180</v>
      </c>
      <c r="B31" s="46"/>
      <c r="C31" s="19"/>
      <c r="D31" s="10"/>
      <c r="E31" s="6"/>
      <c r="F31" s="6"/>
      <c r="G31" s="6"/>
    </row>
    <row r="32" spans="1:8" s="3" customFormat="1" ht="21.75" customHeight="1">
      <c r="A32" s="1" t="s">
        <v>55</v>
      </c>
      <c r="B32" s="10"/>
      <c r="C32" s="19"/>
      <c r="D32" s="10"/>
      <c r="E32" s="6"/>
      <c r="F32" s="6"/>
      <c r="G32" s="6"/>
    </row>
    <row r="33" spans="1:7" s="3" customFormat="1" ht="21.75" customHeight="1">
      <c r="A33" s="4" t="s">
        <v>157</v>
      </c>
      <c r="B33" s="10"/>
      <c r="C33" s="19"/>
      <c r="D33" s="10"/>
      <c r="E33" s="10"/>
      <c r="F33" s="10"/>
      <c r="G33" s="10"/>
    </row>
    <row r="34" spans="1:7" s="3" customFormat="1" ht="21.75" customHeight="1">
      <c r="B34" s="10"/>
      <c r="C34" s="19"/>
      <c r="D34" s="10"/>
      <c r="E34" s="10"/>
      <c r="F34" s="10"/>
      <c r="G34" s="5" t="s">
        <v>128</v>
      </c>
    </row>
    <row r="35" spans="1:7" ht="21.75" customHeight="1">
      <c r="C35" s="55" t="s">
        <v>0</v>
      </c>
      <c r="D35" s="54"/>
      <c r="E35" s="56" t="s">
        <v>158</v>
      </c>
      <c r="F35" s="54"/>
      <c r="G35" s="56" t="s">
        <v>159</v>
      </c>
    </row>
    <row r="36" spans="1:7" ht="21.75" customHeight="1">
      <c r="C36" s="55"/>
      <c r="D36" s="54"/>
      <c r="E36" s="82" t="s">
        <v>123</v>
      </c>
      <c r="F36" s="54"/>
      <c r="G36" s="82" t="s">
        <v>125</v>
      </c>
    </row>
    <row r="37" spans="1:7" ht="21.75" customHeight="1">
      <c r="C37" s="55"/>
      <c r="D37" s="54"/>
      <c r="E37" s="82" t="s">
        <v>124</v>
      </c>
      <c r="F37" s="54"/>
      <c r="G37" s="56"/>
    </row>
    <row r="38" spans="1:7" ht="21.75" customHeight="1">
      <c r="A38" s="1" t="s">
        <v>10</v>
      </c>
      <c r="C38" s="7"/>
      <c r="D38" s="7"/>
    </row>
    <row r="39" spans="1:7" ht="21.75" customHeight="1">
      <c r="A39" s="1" t="s">
        <v>11</v>
      </c>
      <c r="C39" s="7"/>
      <c r="D39" s="7"/>
    </row>
    <row r="40" spans="1:7" ht="21.75" customHeight="1">
      <c r="A40" s="8" t="s">
        <v>117</v>
      </c>
      <c r="C40" s="7"/>
      <c r="D40" s="7"/>
    </row>
    <row r="41" spans="1:7" ht="21.75" customHeight="1">
      <c r="A41" s="8" t="s">
        <v>118</v>
      </c>
      <c r="C41" s="7">
        <v>10</v>
      </c>
      <c r="D41" s="7"/>
      <c r="E41" s="6">
        <v>105995</v>
      </c>
      <c r="G41" s="10">
        <v>96472</v>
      </c>
    </row>
    <row r="42" spans="1:7" ht="21.75" customHeight="1">
      <c r="A42" s="8" t="s">
        <v>50</v>
      </c>
      <c r="C42" s="7" t="s">
        <v>183</v>
      </c>
      <c r="D42" s="7"/>
      <c r="E42" s="10">
        <v>69000</v>
      </c>
      <c r="F42" s="10"/>
      <c r="G42" s="10">
        <v>119486</v>
      </c>
    </row>
    <row r="43" spans="1:7" ht="21.75" customHeight="1">
      <c r="A43" s="8" t="s">
        <v>62</v>
      </c>
      <c r="C43" s="7"/>
      <c r="D43" s="7"/>
      <c r="E43" s="10">
        <v>12262</v>
      </c>
      <c r="F43" s="10"/>
      <c r="G43" s="10">
        <v>8974</v>
      </c>
    </row>
    <row r="44" spans="1:7" ht="21.75" customHeight="1">
      <c r="A44" s="8" t="s">
        <v>181</v>
      </c>
      <c r="C44" s="7"/>
      <c r="D44" s="7"/>
      <c r="E44" s="10">
        <v>1476</v>
      </c>
      <c r="F44" s="10"/>
      <c r="G44" s="10">
        <v>4872</v>
      </c>
    </row>
    <row r="45" spans="1:7" ht="21.75" customHeight="1">
      <c r="A45" s="8" t="s">
        <v>184</v>
      </c>
      <c r="C45" s="7"/>
      <c r="D45" s="7"/>
      <c r="E45" s="10"/>
      <c r="F45" s="10"/>
      <c r="G45" s="10"/>
    </row>
    <row r="46" spans="1:7" ht="21.75" customHeight="1">
      <c r="A46" s="8" t="s">
        <v>206</v>
      </c>
      <c r="C46" s="7">
        <v>12</v>
      </c>
      <c r="D46" s="7"/>
      <c r="E46" s="48">
        <v>0</v>
      </c>
      <c r="F46" s="10"/>
      <c r="G46" s="10">
        <v>335</v>
      </c>
    </row>
    <row r="47" spans="1:7" ht="21.75" customHeight="1">
      <c r="A47" s="8" t="s">
        <v>165</v>
      </c>
      <c r="C47" s="7">
        <v>13</v>
      </c>
      <c r="D47" s="7"/>
      <c r="E47" s="48">
        <v>153307</v>
      </c>
      <c r="F47" s="48"/>
      <c r="G47" s="48">
        <v>0</v>
      </c>
    </row>
    <row r="48" spans="1:7" ht="21.75" customHeight="1">
      <c r="A48" s="8" t="s">
        <v>81</v>
      </c>
      <c r="C48" s="7">
        <v>14</v>
      </c>
      <c r="D48" s="7"/>
      <c r="E48" s="10">
        <v>124891</v>
      </c>
      <c r="F48" s="10"/>
      <c r="G48" s="10">
        <v>126185</v>
      </c>
    </row>
    <row r="49" spans="1:8" ht="21.75" customHeight="1">
      <c r="A49" s="8" t="s">
        <v>166</v>
      </c>
      <c r="C49" s="7">
        <v>3</v>
      </c>
      <c r="D49" s="7"/>
      <c r="E49" s="10">
        <v>100000</v>
      </c>
      <c r="F49" s="10"/>
      <c r="G49" s="48">
        <v>0</v>
      </c>
    </row>
    <row r="50" spans="1:8" ht="21.75" customHeight="1">
      <c r="A50" s="8" t="s">
        <v>104</v>
      </c>
      <c r="C50" s="7">
        <v>10</v>
      </c>
      <c r="D50" s="7"/>
      <c r="E50" s="48">
        <v>9685</v>
      </c>
      <c r="F50" s="10"/>
      <c r="G50" s="48">
        <v>39502</v>
      </c>
    </row>
    <row r="51" spans="1:8" ht="21.75" customHeight="1">
      <c r="A51" s="8" t="s">
        <v>208</v>
      </c>
      <c r="C51" s="7">
        <v>15</v>
      </c>
      <c r="D51" s="7"/>
      <c r="E51" s="10">
        <v>99241</v>
      </c>
      <c r="F51" s="10"/>
      <c r="G51" s="10">
        <v>98903</v>
      </c>
    </row>
    <row r="52" spans="1:8" ht="21.75" customHeight="1">
      <c r="A52" s="8" t="s">
        <v>12</v>
      </c>
      <c r="C52" s="7"/>
      <c r="D52" s="7"/>
      <c r="E52" s="10">
        <v>9786</v>
      </c>
      <c r="F52" s="10"/>
      <c r="G52" s="10">
        <v>10514</v>
      </c>
    </row>
    <row r="53" spans="1:8" ht="21.75" customHeight="1">
      <c r="A53" s="1" t="s">
        <v>13</v>
      </c>
      <c r="C53" s="7"/>
      <c r="D53" s="7"/>
      <c r="E53" s="11">
        <f>SUM(E41:E52)</f>
        <v>685643</v>
      </c>
      <c r="F53" s="28"/>
      <c r="G53" s="11">
        <f>SUM(G40:G52)</f>
        <v>505243</v>
      </c>
    </row>
    <row r="54" spans="1:8" ht="21.75" customHeight="1">
      <c r="A54" s="1" t="s">
        <v>14</v>
      </c>
      <c r="C54" s="7"/>
      <c r="D54" s="7"/>
      <c r="E54" s="28"/>
      <c r="F54" s="28"/>
      <c r="G54" s="28"/>
    </row>
    <row r="55" spans="1:8" ht="21.75" customHeight="1">
      <c r="A55" s="8" t="s">
        <v>207</v>
      </c>
      <c r="C55" s="7"/>
      <c r="D55" s="7"/>
      <c r="E55" s="28"/>
      <c r="F55" s="28"/>
      <c r="G55" s="28"/>
    </row>
    <row r="56" spans="1:8" ht="21.75" customHeight="1">
      <c r="A56" s="8" t="s">
        <v>185</v>
      </c>
      <c r="C56" s="7">
        <v>12</v>
      </c>
      <c r="D56" s="7"/>
      <c r="E56" s="48">
        <v>0</v>
      </c>
      <c r="F56" s="28"/>
      <c r="G56" s="28">
        <v>201</v>
      </c>
    </row>
    <row r="57" spans="1:8" ht="21.75" customHeight="1">
      <c r="A57" s="8" t="s">
        <v>182</v>
      </c>
      <c r="C57" s="7">
        <v>13</v>
      </c>
      <c r="D57" s="7"/>
      <c r="E57" s="48">
        <v>622369</v>
      </c>
      <c r="F57" s="48"/>
      <c r="G57" s="48">
        <v>0</v>
      </c>
    </row>
    <row r="58" spans="1:8" ht="21.75" customHeight="1">
      <c r="A58" s="8" t="s">
        <v>82</v>
      </c>
      <c r="C58" s="7">
        <v>14</v>
      </c>
      <c r="D58" s="7"/>
      <c r="E58" s="28">
        <v>373893</v>
      </c>
      <c r="F58" s="28"/>
      <c r="G58" s="28">
        <v>401973</v>
      </c>
    </row>
    <row r="59" spans="1:8" ht="21.75" customHeight="1">
      <c r="A59" s="8" t="s">
        <v>46</v>
      </c>
      <c r="C59" s="7"/>
      <c r="D59" s="7"/>
      <c r="E59" s="28">
        <v>603</v>
      </c>
      <c r="F59" s="28"/>
      <c r="G59" s="28">
        <v>572</v>
      </c>
    </row>
    <row r="60" spans="1:8" ht="21.75" customHeight="1">
      <c r="A60" s="8" t="s">
        <v>79</v>
      </c>
      <c r="C60" s="7">
        <v>3</v>
      </c>
      <c r="D60" s="7"/>
      <c r="E60" s="28">
        <v>98464</v>
      </c>
      <c r="F60" s="28"/>
      <c r="G60" s="28">
        <v>103476</v>
      </c>
      <c r="H60" s="28"/>
    </row>
    <row r="61" spans="1:8" ht="21.75" customHeight="1">
      <c r="A61" s="8" t="s">
        <v>15</v>
      </c>
      <c r="C61" s="7"/>
      <c r="D61" s="7"/>
      <c r="E61" s="29">
        <v>16706</v>
      </c>
      <c r="F61" s="28"/>
      <c r="G61" s="29">
        <v>15666</v>
      </c>
    </row>
    <row r="62" spans="1:8" ht="21.75" customHeight="1">
      <c r="A62" s="1" t="s">
        <v>16</v>
      </c>
      <c r="C62" s="7"/>
      <c r="D62" s="7"/>
      <c r="E62" s="28">
        <f>SUM(E56:E61)</f>
        <v>1112035</v>
      </c>
      <c r="F62" s="28"/>
      <c r="G62" s="28">
        <f>SUM(G56:G61)</f>
        <v>521888</v>
      </c>
    </row>
    <row r="63" spans="1:8" ht="21.75" customHeight="1">
      <c r="A63" s="1" t="s">
        <v>17</v>
      </c>
      <c r="D63" s="52"/>
      <c r="E63" s="11">
        <f>E62+E53</f>
        <v>1797678</v>
      </c>
      <c r="F63" s="28"/>
      <c r="G63" s="11">
        <f>G62+G53</f>
        <v>1027131</v>
      </c>
    </row>
    <row r="64" spans="1:8" ht="21.75" customHeight="1">
      <c r="A64" s="1"/>
      <c r="D64" s="52"/>
      <c r="E64" s="14"/>
      <c r="F64" s="14"/>
      <c r="G64" s="14"/>
    </row>
    <row r="65" spans="1:7" ht="21.75" customHeight="1">
      <c r="A65" s="13" t="s">
        <v>205</v>
      </c>
      <c r="B65" s="9"/>
      <c r="E65" s="17"/>
      <c r="F65" s="17"/>
      <c r="G65" s="17"/>
    </row>
    <row r="66" spans="1:7" s="3" customFormat="1" ht="21.75" customHeight="1">
      <c r="A66" s="1" t="s">
        <v>180</v>
      </c>
      <c r="B66" s="46"/>
      <c r="C66" s="19"/>
      <c r="D66" s="10"/>
      <c r="E66" s="6"/>
      <c r="F66" s="6"/>
      <c r="G66" s="6"/>
    </row>
    <row r="67" spans="1:7" s="3" customFormat="1" ht="21.75" customHeight="1">
      <c r="A67" s="1" t="s">
        <v>55</v>
      </c>
      <c r="B67" s="10"/>
      <c r="C67" s="19"/>
      <c r="D67" s="10"/>
      <c r="E67" s="6"/>
      <c r="F67" s="6"/>
      <c r="G67" s="6"/>
    </row>
    <row r="68" spans="1:7" s="3" customFormat="1" ht="21.75" customHeight="1">
      <c r="A68" s="4" t="s">
        <v>157</v>
      </c>
      <c r="B68" s="10"/>
      <c r="C68" s="19"/>
      <c r="D68" s="10"/>
      <c r="E68" s="10"/>
      <c r="F68" s="10"/>
      <c r="G68" s="10"/>
    </row>
    <row r="69" spans="1:7" s="3" customFormat="1" ht="21.75" customHeight="1">
      <c r="B69" s="10"/>
      <c r="C69" s="19"/>
      <c r="D69" s="10"/>
      <c r="E69" s="10"/>
      <c r="F69" s="10"/>
      <c r="G69" s="5" t="s">
        <v>128</v>
      </c>
    </row>
    <row r="70" spans="1:7" ht="21.75" customHeight="1">
      <c r="C70" s="55" t="s">
        <v>0</v>
      </c>
      <c r="D70" s="54"/>
      <c r="E70" s="56" t="s">
        <v>158</v>
      </c>
      <c r="F70" s="54"/>
      <c r="G70" s="56" t="s">
        <v>159</v>
      </c>
    </row>
    <row r="71" spans="1:7" ht="21.75" customHeight="1">
      <c r="C71" s="55"/>
      <c r="D71" s="54"/>
      <c r="E71" s="82" t="s">
        <v>123</v>
      </c>
      <c r="F71" s="54"/>
      <c r="G71" s="82" t="s">
        <v>125</v>
      </c>
    </row>
    <row r="72" spans="1:7" ht="21.75" customHeight="1">
      <c r="C72" s="55"/>
      <c r="D72" s="54"/>
      <c r="E72" s="82" t="s">
        <v>124</v>
      </c>
      <c r="F72" s="54"/>
      <c r="G72" s="56"/>
    </row>
    <row r="73" spans="1:7" ht="21.75" customHeight="1">
      <c r="A73" s="24" t="s">
        <v>150</v>
      </c>
      <c r="C73" s="55"/>
      <c r="D73" s="54"/>
      <c r="E73" s="82"/>
      <c r="F73" s="54"/>
      <c r="G73" s="56"/>
    </row>
    <row r="74" spans="1:7" ht="21.75" customHeight="1">
      <c r="A74" s="8" t="s">
        <v>18</v>
      </c>
      <c r="C74" s="7">
        <v>16</v>
      </c>
      <c r="D74" s="7"/>
      <c r="E74" s="14"/>
      <c r="F74" s="14"/>
      <c r="G74" s="14"/>
    </row>
    <row r="75" spans="1:7" ht="21.75" customHeight="1">
      <c r="A75" s="8" t="s">
        <v>19</v>
      </c>
      <c r="B75" s="9"/>
      <c r="C75" s="7"/>
      <c r="D75" s="7"/>
      <c r="E75" s="14"/>
      <c r="F75" s="14"/>
      <c r="G75" s="14"/>
    </row>
    <row r="76" spans="1:7" ht="21.75" customHeight="1" thickBot="1">
      <c r="A76" s="8" t="s">
        <v>170</v>
      </c>
      <c r="B76" s="3"/>
      <c r="C76" s="7"/>
      <c r="D76" s="7"/>
      <c r="E76" s="51">
        <v>1081906</v>
      </c>
      <c r="F76" s="12"/>
      <c r="G76" s="51">
        <v>1081906</v>
      </c>
    </row>
    <row r="77" spans="1:7" ht="21.75" customHeight="1" thickTop="1">
      <c r="A77" s="8" t="s">
        <v>20</v>
      </c>
      <c r="B77" s="9"/>
      <c r="C77" s="7"/>
      <c r="D77" s="7"/>
      <c r="E77" s="14"/>
      <c r="F77" s="14"/>
      <c r="G77" s="14"/>
    </row>
    <row r="78" spans="1:7" ht="21.75" customHeight="1">
      <c r="A78" s="8" t="s">
        <v>171</v>
      </c>
      <c r="B78" s="9"/>
      <c r="C78" s="7"/>
      <c r="D78" s="7"/>
      <c r="E78" s="12">
        <v>793807</v>
      </c>
      <c r="F78" s="12"/>
      <c r="G78" s="12">
        <v>793807</v>
      </c>
    </row>
    <row r="79" spans="1:7" ht="21.75" customHeight="1">
      <c r="A79" s="8" t="s">
        <v>72</v>
      </c>
      <c r="D79" s="52"/>
      <c r="E79" s="14">
        <v>329494</v>
      </c>
      <c r="F79" s="14"/>
      <c r="G79" s="14">
        <v>329494</v>
      </c>
    </row>
    <row r="80" spans="1:7" ht="21.75" customHeight="1">
      <c r="A80" s="8" t="s">
        <v>21</v>
      </c>
      <c r="B80" s="9"/>
      <c r="C80" s="7"/>
      <c r="D80" s="7"/>
      <c r="E80" s="14"/>
      <c r="F80" s="14"/>
      <c r="G80" s="14"/>
    </row>
    <row r="81" spans="1:7" ht="21.75" customHeight="1">
      <c r="A81" s="8" t="s">
        <v>73</v>
      </c>
      <c r="B81" s="3"/>
      <c r="C81" s="7"/>
      <c r="D81" s="7"/>
      <c r="E81" s="14">
        <v>38538</v>
      </c>
      <c r="F81" s="14"/>
      <c r="G81" s="14">
        <v>38538</v>
      </c>
    </row>
    <row r="82" spans="1:7" ht="21.75" customHeight="1">
      <c r="A82" s="8" t="s">
        <v>22</v>
      </c>
      <c r="B82" s="3"/>
      <c r="D82" s="52"/>
      <c r="E82" s="90">
        <v>138522</v>
      </c>
      <c r="F82" s="12"/>
      <c r="G82" s="90">
        <v>121295</v>
      </c>
    </row>
    <row r="83" spans="1:7" ht="21.75" customHeight="1">
      <c r="A83" s="1" t="s">
        <v>23</v>
      </c>
      <c r="B83" s="9"/>
      <c r="D83" s="52"/>
      <c r="E83" s="71">
        <f>SUM(E78:E82)</f>
        <v>1300361</v>
      </c>
      <c r="F83" s="14"/>
      <c r="G83" s="71">
        <f>SUM(G78:G82)</f>
        <v>1283134</v>
      </c>
    </row>
    <row r="84" spans="1:7" ht="21.75" customHeight="1" thickBot="1">
      <c r="A84" s="1" t="s">
        <v>24</v>
      </c>
      <c r="D84" s="52"/>
      <c r="E84" s="51">
        <f>E83+E63</f>
        <v>3098039</v>
      </c>
      <c r="F84" s="14"/>
      <c r="G84" s="51">
        <f>SUM(G63,G83)</f>
        <v>2310265</v>
      </c>
    </row>
    <row r="85" spans="1:7" ht="21.75" customHeight="1" thickTop="1">
      <c r="D85" s="52"/>
      <c r="E85" s="14">
        <f>E84-E28</f>
        <v>0</v>
      </c>
      <c r="F85" s="14">
        <f>F84-F32</f>
        <v>0</v>
      </c>
      <c r="G85" s="14">
        <f>G84-G28</f>
        <v>0</v>
      </c>
    </row>
    <row r="86" spans="1:7" ht="21.75" customHeight="1">
      <c r="A86" s="13" t="s">
        <v>205</v>
      </c>
      <c r="B86" s="9"/>
      <c r="D86" s="52"/>
    </row>
    <row r="87" spans="1:7" ht="21.75" customHeight="1">
      <c r="A87" s="13"/>
      <c r="B87" s="9"/>
      <c r="C87" s="15"/>
      <c r="E87" s="14"/>
      <c r="G87" s="14"/>
    </row>
    <row r="88" spans="1:7" ht="21.75" customHeight="1">
      <c r="A88" s="16"/>
      <c r="B88" s="17"/>
      <c r="C88" s="15"/>
    </row>
    <row r="89" spans="1:7" ht="21.75" customHeight="1">
      <c r="A89" s="13"/>
      <c r="B89" s="9"/>
      <c r="C89" s="15"/>
    </row>
    <row r="90" spans="1:7" ht="21.75" customHeight="1">
      <c r="A90" s="13"/>
      <c r="B90" s="18" t="s">
        <v>25</v>
      </c>
      <c r="C90" s="6"/>
    </row>
    <row r="91" spans="1:7" ht="21.75" customHeight="1">
      <c r="A91" s="16"/>
      <c r="B91" s="17"/>
      <c r="C91" s="19"/>
    </row>
    <row r="92" spans="1:7" ht="21.75" customHeight="1">
      <c r="A92" s="20"/>
      <c r="B92" s="17"/>
      <c r="C92" s="19"/>
    </row>
  </sheetData>
  <pageMargins left="0.78740157480314965" right="0.39370078740157483" top="0.78740157480314965" bottom="0.39370078740157483" header="0.19685039370078741" footer="0.19685039370078741"/>
  <pageSetup paperSize="9" scale="88" fitToHeight="7" orientation="portrait" r:id="rId1"/>
  <headerFooter scaleWithDoc="0" alignWithMargins="0"/>
  <rowBreaks count="2" manualBreakCount="2">
    <brk id="30" max="16383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showGridLines="0" view="pageBreakPreview" topLeftCell="A43" zoomScaleNormal="80" zoomScaleSheetLayoutView="100" workbookViewId="0">
      <selection activeCell="A35" sqref="A35"/>
    </sheetView>
  </sheetViews>
  <sheetFormatPr defaultColWidth="10.7109375" defaultRowHeight="21.75" customHeight="1"/>
  <cols>
    <col min="1" max="1" width="67.28515625" style="52" customWidth="1"/>
    <col min="2" max="2" width="1.7109375" style="6" customWidth="1"/>
    <col min="3" max="3" width="6.7109375" style="52" customWidth="1"/>
    <col min="4" max="4" width="1.7109375" style="6" customWidth="1"/>
    <col min="5" max="5" width="19.7109375" style="6" customWidth="1"/>
    <col min="6" max="6" width="1.7109375" style="6" customWidth="1"/>
    <col min="7" max="7" width="15.7109375" style="6" customWidth="1"/>
    <col min="8" max="8" width="1.7109375" style="6" customWidth="1"/>
    <col min="9" max="9" width="15.7109375" style="6" customWidth="1"/>
    <col min="10" max="10" width="1.7109375" style="6" customWidth="1"/>
    <col min="11" max="16384" width="10.7109375" style="6"/>
  </cols>
  <sheetData>
    <row r="1" spans="1:18" ht="21.75" customHeight="1">
      <c r="A1" s="6"/>
      <c r="B1" s="58"/>
      <c r="C1" s="6"/>
      <c r="F1" s="14"/>
      <c r="I1" s="14" t="s">
        <v>127</v>
      </c>
    </row>
    <row r="2" spans="1:18" ht="21.75" customHeight="1">
      <c r="A2" s="1" t="s">
        <v>180</v>
      </c>
      <c r="B2" s="58"/>
      <c r="C2" s="6"/>
      <c r="F2" s="14"/>
      <c r="G2" s="14"/>
    </row>
    <row r="3" spans="1:18" ht="21.75" customHeight="1">
      <c r="A3" s="1" t="s">
        <v>53</v>
      </c>
      <c r="C3" s="6"/>
    </row>
    <row r="4" spans="1:18" ht="21.75" customHeight="1">
      <c r="A4" s="1" t="s">
        <v>160</v>
      </c>
      <c r="C4" s="6"/>
    </row>
    <row r="5" spans="1:18" ht="21.75" customHeight="1">
      <c r="A5" s="6"/>
      <c r="C5" s="6"/>
      <c r="F5" s="59"/>
      <c r="I5" s="59" t="s">
        <v>126</v>
      </c>
    </row>
    <row r="6" spans="1:18" s="3" customFormat="1" ht="21.75" customHeight="1">
      <c r="B6" s="10"/>
      <c r="C6" s="19"/>
      <c r="D6" s="10"/>
      <c r="E6" s="87" t="s">
        <v>92</v>
      </c>
      <c r="F6" s="80"/>
      <c r="G6" s="105" t="s">
        <v>105</v>
      </c>
      <c r="H6" s="105"/>
      <c r="I6" s="105"/>
    </row>
    <row r="7" spans="1:18" s="3" customFormat="1" ht="21.75" customHeight="1">
      <c r="B7" s="10"/>
      <c r="C7" s="19"/>
      <c r="D7" s="10"/>
      <c r="E7" s="88" t="s">
        <v>93</v>
      </c>
      <c r="F7" s="80"/>
      <c r="G7" s="106" t="s">
        <v>93</v>
      </c>
      <c r="H7" s="106"/>
      <c r="I7" s="106"/>
    </row>
    <row r="8" spans="1:18" ht="21.75" customHeight="1">
      <c r="C8" s="55" t="s">
        <v>0</v>
      </c>
      <c r="D8" s="54"/>
      <c r="E8" s="81" t="s">
        <v>145</v>
      </c>
      <c r="F8" s="54"/>
      <c r="G8" s="81" t="s">
        <v>163</v>
      </c>
      <c r="H8" s="54"/>
      <c r="I8" s="81" t="s">
        <v>145</v>
      </c>
    </row>
    <row r="9" spans="1:18" ht="21.75" customHeight="1">
      <c r="A9" s="24" t="s">
        <v>83</v>
      </c>
      <c r="B9" s="60"/>
      <c r="C9" s="6"/>
      <c r="D9" s="60"/>
      <c r="E9" s="26"/>
      <c r="F9" s="60"/>
      <c r="N9" s="89"/>
      <c r="O9" s="89"/>
      <c r="P9" s="89"/>
      <c r="Q9" s="89"/>
      <c r="R9" s="89"/>
    </row>
    <row r="10" spans="1:18" ht="21.75" customHeight="1">
      <c r="A10" s="24" t="s">
        <v>109</v>
      </c>
      <c r="B10" s="60"/>
      <c r="C10" s="6"/>
      <c r="D10" s="60"/>
      <c r="E10" s="26"/>
      <c r="F10" s="60"/>
    </row>
    <row r="11" spans="1:18" ht="21.75" customHeight="1">
      <c r="A11" s="52" t="s">
        <v>167</v>
      </c>
      <c r="B11" s="79"/>
      <c r="C11" s="6"/>
      <c r="D11" s="10"/>
      <c r="E11" s="10">
        <v>126323</v>
      </c>
      <c r="F11" s="10"/>
      <c r="G11" s="10">
        <v>97729</v>
      </c>
      <c r="H11" s="10"/>
      <c r="I11" s="10">
        <v>126875</v>
      </c>
    </row>
    <row r="12" spans="1:18" ht="21.75" customHeight="1">
      <c r="A12" s="52" t="s">
        <v>168</v>
      </c>
      <c r="C12" s="79">
        <v>18.100000000000001</v>
      </c>
      <c r="E12" s="10">
        <v>45419</v>
      </c>
      <c r="F12" s="10"/>
      <c r="G12" s="10">
        <v>67398</v>
      </c>
      <c r="H12" s="10"/>
      <c r="I12" s="10">
        <v>29377</v>
      </c>
    </row>
    <row r="13" spans="1:18" ht="21.75" customHeight="1">
      <c r="A13" s="24" t="s">
        <v>110</v>
      </c>
      <c r="C13" s="60"/>
      <c r="E13" s="11">
        <f>SUM(E11:E12)</f>
        <v>171742</v>
      </c>
      <c r="F13" s="10"/>
      <c r="G13" s="11">
        <f>SUM(G11:G12)</f>
        <v>165127</v>
      </c>
      <c r="H13" s="10"/>
      <c r="I13" s="11">
        <f>SUM(I11:I12)</f>
        <v>156252</v>
      </c>
    </row>
    <row r="14" spans="1:18" ht="21.75" customHeight="1">
      <c r="A14" s="1" t="s">
        <v>111</v>
      </c>
      <c r="C14" s="7"/>
      <c r="E14" s="10"/>
      <c r="F14" s="10"/>
      <c r="G14" s="10"/>
      <c r="H14" s="10"/>
      <c r="I14" s="10"/>
    </row>
    <row r="15" spans="1:18" ht="21.75" customHeight="1">
      <c r="A15" s="8" t="s">
        <v>169</v>
      </c>
      <c r="C15" s="7"/>
      <c r="E15" s="10">
        <v>115226</v>
      </c>
      <c r="F15" s="10"/>
      <c r="G15" s="10">
        <v>8695</v>
      </c>
      <c r="H15" s="10"/>
      <c r="I15" s="10">
        <v>115226</v>
      </c>
    </row>
    <row r="16" spans="1:18" ht="21.75" customHeight="1">
      <c r="A16" s="8" t="s">
        <v>142</v>
      </c>
      <c r="C16" s="79">
        <v>18.3</v>
      </c>
      <c r="E16" s="10">
        <v>26451</v>
      </c>
      <c r="F16" s="10"/>
      <c r="G16" s="10">
        <v>44967</v>
      </c>
      <c r="H16" s="10"/>
      <c r="I16" s="10">
        <v>19835</v>
      </c>
    </row>
    <row r="17" spans="1:9" ht="21.75" customHeight="1">
      <c r="A17" s="1" t="s">
        <v>112</v>
      </c>
      <c r="C17" s="7"/>
      <c r="E17" s="11">
        <f>SUM(E15:E16)</f>
        <v>141677</v>
      </c>
      <c r="F17" s="10"/>
      <c r="G17" s="11">
        <f>SUM(G15:G16)</f>
        <v>53662</v>
      </c>
      <c r="H17" s="10"/>
      <c r="I17" s="11">
        <f>SUM(I15:I16)</f>
        <v>135061</v>
      </c>
    </row>
    <row r="18" spans="1:9" ht="21.75" customHeight="1">
      <c r="A18" s="1" t="s">
        <v>57</v>
      </c>
      <c r="C18" s="7"/>
      <c r="E18" s="72">
        <f>E13-E17</f>
        <v>30065</v>
      </c>
      <c r="F18" s="10"/>
      <c r="G18" s="72">
        <f>G13-G17</f>
        <v>111465</v>
      </c>
      <c r="H18" s="10"/>
      <c r="I18" s="72">
        <f>I13-I17</f>
        <v>21191</v>
      </c>
    </row>
    <row r="19" spans="1:9" ht="21.75" customHeight="1">
      <c r="A19" s="8" t="s">
        <v>186</v>
      </c>
      <c r="C19" s="79">
        <v>6</v>
      </c>
      <c r="E19" s="50">
        <v>0</v>
      </c>
      <c r="F19" s="28"/>
      <c r="G19" s="28">
        <v>-55018</v>
      </c>
      <c r="H19" s="28"/>
      <c r="I19" s="50">
        <v>0</v>
      </c>
    </row>
    <row r="20" spans="1:9" ht="21.75" customHeight="1">
      <c r="A20" s="8" t="s">
        <v>187</v>
      </c>
      <c r="C20" s="79">
        <v>7</v>
      </c>
      <c r="E20" s="28">
        <v>2060</v>
      </c>
      <c r="F20" s="28"/>
      <c r="G20" s="28">
        <v>360</v>
      </c>
      <c r="H20" s="28"/>
      <c r="I20" s="28">
        <v>2060</v>
      </c>
    </row>
    <row r="21" spans="1:9" ht="21.75" customHeight="1">
      <c r="A21" s="8" t="s">
        <v>26</v>
      </c>
      <c r="C21" s="7"/>
      <c r="E21" s="29">
        <v>20669</v>
      </c>
      <c r="F21" s="10"/>
      <c r="G21" s="29">
        <v>3976</v>
      </c>
      <c r="H21" s="10"/>
      <c r="I21" s="29">
        <v>21979</v>
      </c>
    </row>
    <row r="22" spans="1:9" ht="21.75" customHeight="1">
      <c r="A22" s="1" t="s">
        <v>58</v>
      </c>
      <c r="C22" s="7"/>
      <c r="E22" s="11">
        <f>SUM(E18:E21)</f>
        <v>52794</v>
      </c>
      <c r="F22" s="10"/>
      <c r="G22" s="11">
        <f>SUM(G18:G21)</f>
        <v>60783</v>
      </c>
      <c r="H22" s="10"/>
      <c r="I22" s="11">
        <f>SUM(I18:I21)</f>
        <v>45230</v>
      </c>
    </row>
    <row r="23" spans="1:9" ht="21.75" customHeight="1">
      <c r="A23" s="8" t="s">
        <v>146</v>
      </c>
      <c r="C23" s="7"/>
      <c r="E23" s="10">
        <v>24264</v>
      </c>
      <c r="F23" s="10"/>
      <c r="G23" s="10">
        <v>14720</v>
      </c>
      <c r="H23" s="10"/>
      <c r="I23" s="10">
        <v>14539</v>
      </c>
    </row>
    <row r="24" spans="1:9" ht="21.75" customHeight="1">
      <c r="A24" s="8" t="s">
        <v>27</v>
      </c>
      <c r="C24" s="7"/>
      <c r="E24" s="29">
        <v>19021</v>
      </c>
      <c r="F24" s="10"/>
      <c r="G24" s="29">
        <v>12332</v>
      </c>
      <c r="H24" s="10"/>
      <c r="I24" s="29">
        <v>13519</v>
      </c>
    </row>
    <row r="25" spans="1:9" ht="21.75" customHeight="1">
      <c r="A25" s="1" t="s">
        <v>28</v>
      </c>
      <c r="C25" s="7"/>
      <c r="E25" s="11">
        <f>SUM(E23:E24)</f>
        <v>43285</v>
      </c>
      <c r="F25" s="10"/>
      <c r="G25" s="11">
        <f>SUM(G23:G24)</f>
        <v>27052</v>
      </c>
      <c r="H25" s="10"/>
      <c r="I25" s="11">
        <f>SUM(I23:I24)</f>
        <v>28058</v>
      </c>
    </row>
    <row r="26" spans="1:9" ht="21.75" customHeight="1">
      <c r="A26" s="1" t="s">
        <v>119</v>
      </c>
      <c r="C26" s="7"/>
      <c r="E26" s="10">
        <f>E22-E25</f>
        <v>9509</v>
      </c>
      <c r="F26" s="10"/>
      <c r="G26" s="10">
        <f>G22-G25</f>
        <v>33731</v>
      </c>
      <c r="H26" s="10"/>
      <c r="I26" s="10">
        <f>I22-I25</f>
        <v>17172</v>
      </c>
    </row>
    <row r="27" spans="1:9" ht="21.75" customHeight="1">
      <c r="A27" s="8" t="s">
        <v>29</v>
      </c>
      <c r="C27" s="7"/>
      <c r="E27" s="29">
        <v>-14688</v>
      </c>
      <c r="F27" s="10"/>
      <c r="G27" s="29">
        <v>-15601</v>
      </c>
      <c r="H27" s="10"/>
      <c r="I27" s="29">
        <v>-14686</v>
      </c>
    </row>
    <row r="28" spans="1:9" ht="21.75" customHeight="1">
      <c r="A28" s="1" t="s">
        <v>147</v>
      </c>
      <c r="C28" s="7"/>
      <c r="E28" s="28">
        <f>SUM(E26:E27)</f>
        <v>-5179</v>
      </c>
      <c r="F28" s="10"/>
      <c r="G28" s="28">
        <f>SUM(G26:G27)</f>
        <v>18130</v>
      </c>
      <c r="H28" s="10"/>
      <c r="I28" s="28">
        <f>SUM(I26:I27)</f>
        <v>2486</v>
      </c>
    </row>
    <row r="29" spans="1:9" ht="21.75" customHeight="1">
      <c r="A29" s="8" t="s">
        <v>122</v>
      </c>
      <c r="C29" s="7"/>
      <c r="E29" s="49">
        <v>0</v>
      </c>
      <c r="F29" s="10"/>
      <c r="G29" s="49">
        <v>0</v>
      </c>
      <c r="H29" s="10"/>
      <c r="I29" s="73">
        <v>-3627</v>
      </c>
    </row>
    <row r="30" spans="1:9" ht="21.75" customHeight="1">
      <c r="A30" s="1" t="s">
        <v>188</v>
      </c>
      <c r="C30" s="7"/>
      <c r="E30" s="28">
        <f>SUM(E28:E29)</f>
        <v>-5179</v>
      </c>
      <c r="F30" s="10"/>
      <c r="G30" s="28">
        <f>SUM(G28:G29)</f>
        <v>18130</v>
      </c>
      <c r="H30" s="10"/>
      <c r="I30" s="28">
        <f>SUM(I28:I29)</f>
        <v>-1141</v>
      </c>
    </row>
    <row r="31" spans="1:9" ht="21.75" customHeight="1">
      <c r="A31" s="84" t="s">
        <v>209</v>
      </c>
      <c r="C31" s="7">
        <v>19</v>
      </c>
      <c r="E31" s="28">
        <v>3265</v>
      </c>
      <c r="F31" s="10"/>
      <c r="G31" s="28">
        <v>-1517</v>
      </c>
      <c r="H31" s="10"/>
      <c r="I31" s="28">
        <v>1644</v>
      </c>
    </row>
    <row r="32" spans="1:9" ht="21.75" customHeight="1">
      <c r="A32" s="1" t="s">
        <v>134</v>
      </c>
      <c r="C32" s="7"/>
      <c r="E32" s="11">
        <f>SUM(E30:E31)</f>
        <v>-1914</v>
      </c>
      <c r="F32" s="28"/>
      <c r="G32" s="11">
        <f>SUM(G30:G31)</f>
        <v>16613</v>
      </c>
      <c r="H32" s="28"/>
      <c r="I32" s="11">
        <f>SUM(I30:I31)</f>
        <v>503</v>
      </c>
    </row>
    <row r="33" spans="1:9" ht="21.75" customHeight="1">
      <c r="A33" s="8"/>
      <c r="C33" s="7"/>
      <c r="E33" s="74"/>
      <c r="F33" s="75"/>
      <c r="G33" s="74"/>
      <c r="H33" s="75"/>
      <c r="I33" s="74"/>
    </row>
    <row r="34" spans="1:9" ht="21.75" customHeight="1">
      <c r="A34" s="61" t="s">
        <v>45</v>
      </c>
      <c r="C34" s="7"/>
      <c r="D34" s="62"/>
      <c r="E34" s="76"/>
      <c r="F34" s="75"/>
      <c r="G34" s="76"/>
      <c r="H34" s="75"/>
      <c r="I34" s="76"/>
    </row>
    <row r="35" spans="1:9" ht="21.75" customHeight="1">
      <c r="A35" s="63" t="s">
        <v>131</v>
      </c>
      <c r="C35" s="7"/>
      <c r="D35" s="62"/>
      <c r="E35" s="67">
        <v>0</v>
      </c>
      <c r="F35" s="75"/>
      <c r="G35" s="67">
        <v>0</v>
      </c>
      <c r="H35" s="75"/>
      <c r="I35" s="67">
        <v>0</v>
      </c>
    </row>
    <row r="36" spans="1:9" ht="21.75" customHeight="1">
      <c r="A36" s="61" t="s">
        <v>133</v>
      </c>
      <c r="C36" s="7"/>
      <c r="D36" s="62"/>
      <c r="E36" s="104">
        <f>SUM(E32,E35)</f>
        <v>-1914</v>
      </c>
      <c r="F36" s="75"/>
      <c r="G36" s="104">
        <f>SUM(G32,G35)</f>
        <v>16613</v>
      </c>
      <c r="H36" s="75"/>
      <c r="I36" s="104">
        <f>SUM(I32,I35)</f>
        <v>503</v>
      </c>
    </row>
    <row r="37" spans="1:9" ht="21.75" customHeight="1">
      <c r="A37" s="63"/>
      <c r="C37" s="7"/>
      <c r="D37" s="64"/>
      <c r="E37" s="74"/>
      <c r="F37" s="75"/>
      <c r="G37" s="74"/>
      <c r="H37" s="75"/>
      <c r="I37" s="74"/>
    </row>
    <row r="38" spans="1:9" ht="21.75" customHeight="1">
      <c r="A38" s="1" t="s">
        <v>97</v>
      </c>
      <c r="C38" s="7"/>
      <c r="D38" s="64"/>
      <c r="E38" s="74"/>
      <c r="F38" s="75"/>
      <c r="G38" s="74"/>
      <c r="H38" s="75"/>
      <c r="I38" s="74"/>
    </row>
    <row r="39" spans="1:9" ht="21.75" customHeight="1" thickBot="1">
      <c r="A39" s="8" t="s">
        <v>98</v>
      </c>
      <c r="C39" s="7"/>
      <c r="D39" s="64"/>
      <c r="E39" s="28">
        <f>I39</f>
        <v>503</v>
      </c>
      <c r="F39" s="75"/>
      <c r="G39" s="27">
        <f>G32</f>
        <v>16613</v>
      </c>
      <c r="H39" s="75"/>
      <c r="I39" s="27">
        <f>I32</f>
        <v>503</v>
      </c>
    </row>
    <row r="40" spans="1:9" ht="21.75" customHeight="1" thickTop="1">
      <c r="A40" s="8" t="s">
        <v>99</v>
      </c>
      <c r="C40" s="7"/>
      <c r="D40" s="64"/>
      <c r="E40" s="67">
        <v>-2417</v>
      </c>
      <c r="F40" s="75"/>
      <c r="G40" s="74"/>
      <c r="H40" s="75"/>
      <c r="I40" s="74"/>
    </row>
    <row r="41" spans="1:9" ht="21.75" customHeight="1" thickBot="1">
      <c r="A41" s="63"/>
      <c r="C41" s="7"/>
      <c r="D41" s="64"/>
      <c r="E41" s="53">
        <f>SUM(E39:E40)</f>
        <v>-1914</v>
      </c>
      <c r="F41" s="75"/>
      <c r="G41" s="74"/>
      <c r="H41" s="75"/>
      <c r="I41" s="74"/>
    </row>
    <row r="42" spans="1:9" ht="21.75" customHeight="1" thickTop="1">
      <c r="A42" s="63"/>
      <c r="C42" s="7"/>
      <c r="D42" s="64"/>
      <c r="E42" s="74"/>
      <c r="F42" s="75"/>
      <c r="G42" s="74"/>
      <c r="H42" s="75"/>
      <c r="I42" s="74"/>
    </row>
    <row r="43" spans="1:9" ht="21.75" customHeight="1">
      <c r="A43" s="1" t="s">
        <v>100</v>
      </c>
      <c r="C43" s="7"/>
      <c r="D43" s="64"/>
      <c r="E43" s="74"/>
      <c r="F43" s="75"/>
      <c r="G43" s="74"/>
      <c r="H43" s="75"/>
      <c r="I43" s="74"/>
    </row>
    <row r="44" spans="1:9" ht="21.75" customHeight="1" thickBot="1">
      <c r="A44" s="8" t="s">
        <v>98</v>
      </c>
      <c r="C44" s="7"/>
      <c r="D44" s="64"/>
      <c r="E44" s="28">
        <f>I36</f>
        <v>503</v>
      </c>
      <c r="F44" s="75"/>
      <c r="G44" s="27">
        <f>G36</f>
        <v>16613</v>
      </c>
      <c r="H44" s="75"/>
      <c r="I44" s="27">
        <f>I36</f>
        <v>503</v>
      </c>
    </row>
    <row r="45" spans="1:9" ht="21.75" customHeight="1" thickTop="1">
      <c r="A45" s="8" t="s">
        <v>99</v>
      </c>
      <c r="C45" s="7"/>
      <c r="D45" s="64"/>
      <c r="E45" s="67">
        <f>E40</f>
        <v>-2417</v>
      </c>
      <c r="F45" s="75"/>
      <c r="G45" s="74"/>
      <c r="H45" s="75"/>
      <c r="I45" s="74"/>
    </row>
    <row r="46" spans="1:9" ht="21.75" customHeight="1" thickBot="1">
      <c r="A46" s="8"/>
      <c r="C46" s="7"/>
      <c r="D46" s="64"/>
      <c r="E46" s="53">
        <f>SUM(E44:E45)</f>
        <v>-1914</v>
      </c>
      <c r="F46" s="75"/>
      <c r="G46" s="74"/>
      <c r="H46" s="75"/>
      <c r="I46" s="74"/>
    </row>
    <row r="47" spans="1:9" ht="21.75" customHeight="1" thickTop="1">
      <c r="A47" s="8"/>
      <c r="C47" s="7"/>
      <c r="D47" s="64"/>
      <c r="E47" s="74"/>
      <c r="F47" s="75"/>
      <c r="G47" s="74"/>
      <c r="H47" s="75"/>
      <c r="I47" s="74"/>
    </row>
    <row r="48" spans="1:9" ht="21.75" customHeight="1">
      <c r="A48" s="61" t="s">
        <v>78</v>
      </c>
      <c r="C48" s="7">
        <v>20</v>
      </c>
      <c r="D48" s="64"/>
      <c r="E48" s="74"/>
      <c r="F48" s="75"/>
      <c r="G48" s="74"/>
      <c r="H48" s="75"/>
      <c r="I48" s="74"/>
    </row>
    <row r="49" spans="1:9" ht="21.75" customHeight="1">
      <c r="A49" s="8" t="s">
        <v>149</v>
      </c>
      <c r="C49" s="7"/>
      <c r="D49" s="64"/>
      <c r="E49" s="74"/>
      <c r="F49" s="75"/>
      <c r="G49" s="74"/>
      <c r="H49" s="75"/>
      <c r="I49" s="74"/>
    </row>
    <row r="50" spans="1:9" ht="21.75" customHeight="1" thickBot="1">
      <c r="A50" s="8" t="s">
        <v>148</v>
      </c>
      <c r="C50" s="7"/>
      <c r="D50" s="64"/>
      <c r="E50" s="101">
        <v>1E-3</v>
      </c>
      <c r="F50" s="86"/>
      <c r="G50" s="101">
        <v>2.1000000000000001E-2</v>
      </c>
      <c r="H50" s="86"/>
      <c r="I50" s="101">
        <v>1E-3</v>
      </c>
    </row>
    <row r="51" spans="1:9" ht="21.75" customHeight="1" thickTop="1">
      <c r="C51" s="6"/>
      <c r="E51" s="17"/>
      <c r="F51" s="17"/>
      <c r="G51" s="17"/>
      <c r="H51" s="66"/>
    </row>
    <row r="52" spans="1:9" ht="21.75" customHeight="1">
      <c r="A52" s="13" t="s">
        <v>205</v>
      </c>
      <c r="C52" s="6"/>
      <c r="D52" s="17"/>
      <c r="E52" s="17"/>
      <c r="F52" s="17"/>
    </row>
  </sheetData>
  <mergeCells count="2">
    <mergeCell ref="G6:I6"/>
    <mergeCell ref="G7:I7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020C-52EB-42FE-8E4F-DDE574747D58}">
  <dimension ref="A1:IV20"/>
  <sheetViews>
    <sheetView showGridLines="0" topLeftCell="A10" zoomScale="80" zoomScaleNormal="80" zoomScaleSheetLayoutView="90" workbookViewId="0">
      <selection activeCell="A20" sqref="A20"/>
    </sheetView>
  </sheetViews>
  <sheetFormatPr defaultColWidth="9.140625" defaultRowHeight="21.75" customHeight="1"/>
  <cols>
    <col min="1" max="1" width="41.85546875" style="30" customWidth="1"/>
    <col min="2" max="2" width="1.7109375" style="35" customWidth="1"/>
    <col min="3" max="3" width="15.28515625" style="30" customWidth="1"/>
    <col min="4" max="4" width="1.7109375" style="35" customWidth="1"/>
    <col min="5" max="5" width="13.7109375" style="30" customWidth="1"/>
    <col min="6" max="6" width="1.7109375" style="30" customWidth="1"/>
    <col min="7" max="7" width="15.855468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4.5703125" style="30" customWidth="1"/>
    <col min="12" max="12" width="1.7109375" style="30" customWidth="1"/>
    <col min="13" max="13" width="14.5703125" style="30" customWidth="1"/>
    <col min="14" max="14" width="1.7109375" style="30" customWidth="1"/>
    <col min="15" max="15" width="14.5703125" style="30" customWidth="1"/>
    <col min="16" max="16384" width="9.140625" style="30"/>
  </cols>
  <sheetData>
    <row r="1" spans="1:256" ht="21.75" customHeight="1">
      <c r="O1" s="32" t="s">
        <v>127</v>
      </c>
    </row>
    <row r="2" spans="1:256" ht="21.75" customHeight="1">
      <c r="A2" s="33" t="s">
        <v>192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256" ht="21.75" customHeight="1">
      <c r="A3" s="34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256" ht="21.75" customHeight="1">
      <c r="A4" s="34" t="s">
        <v>160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256" ht="21.75" customHeight="1">
      <c r="K5" s="32"/>
      <c r="M5" s="32"/>
      <c r="O5" s="32" t="s">
        <v>128</v>
      </c>
    </row>
    <row r="6" spans="1:256" ht="21.75" customHeight="1">
      <c r="C6" s="107" t="s">
        <v>193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256" ht="21.75" customHeight="1">
      <c r="C7" s="94" t="s">
        <v>194</v>
      </c>
      <c r="D7" s="94"/>
      <c r="E7" s="94"/>
      <c r="F7" s="94"/>
      <c r="G7" s="94"/>
      <c r="H7" s="94"/>
      <c r="I7" s="94"/>
      <c r="J7" s="94"/>
      <c r="K7" s="94"/>
      <c r="L7" s="95"/>
      <c r="M7" s="96"/>
      <c r="N7" s="96"/>
      <c r="O7" s="96"/>
    </row>
    <row r="8" spans="1:256" ht="21.75" customHeight="1">
      <c r="C8" s="96"/>
      <c r="D8" s="96"/>
      <c r="E8" s="96"/>
      <c r="F8" s="96"/>
      <c r="G8" s="96"/>
      <c r="H8" s="96"/>
      <c r="I8" s="96"/>
      <c r="J8" s="96"/>
      <c r="K8" s="96"/>
      <c r="L8" s="96"/>
      <c r="M8" s="97" t="s">
        <v>195</v>
      </c>
      <c r="N8" s="96"/>
      <c r="O8" s="96"/>
    </row>
    <row r="9" spans="1:256" ht="21.75" customHeight="1">
      <c r="C9" s="96"/>
      <c r="D9" s="96"/>
      <c r="E9" s="96"/>
      <c r="F9" s="96"/>
      <c r="G9" s="96"/>
      <c r="H9" s="96"/>
      <c r="I9" s="96"/>
      <c r="J9" s="96"/>
      <c r="K9" s="97" t="s">
        <v>196</v>
      </c>
      <c r="L9" s="96"/>
      <c r="M9" s="97" t="s">
        <v>197</v>
      </c>
      <c r="N9" s="96"/>
      <c r="O9" s="96"/>
      <c r="P9" s="37"/>
    </row>
    <row r="10" spans="1:256" s="36" customFormat="1" ht="21.75" customHeight="1">
      <c r="A10" s="30"/>
      <c r="B10" s="35"/>
      <c r="C10" s="37" t="s">
        <v>42</v>
      </c>
      <c r="D10" s="35"/>
      <c r="E10" s="30"/>
      <c r="F10" s="30"/>
      <c r="G10" s="45"/>
      <c r="H10" s="45"/>
      <c r="I10" s="45"/>
      <c r="J10" s="37"/>
      <c r="K10" s="97" t="s">
        <v>197</v>
      </c>
      <c r="L10" s="37"/>
      <c r="M10" s="97" t="s">
        <v>198</v>
      </c>
      <c r="N10" s="37"/>
      <c r="O10" s="37" t="s">
        <v>41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21.75" customHeight="1">
      <c r="A11" s="37"/>
      <c r="C11" s="37" t="s">
        <v>64</v>
      </c>
      <c r="E11" s="37" t="s">
        <v>74</v>
      </c>
      <c r="F11" s="37"/>
      <c r="G11" s="108" t="s">
        <v>21</v>
      </c>
      <c r="H11" s="108"/>
      <c r="I11" s="108"/>
      <c r="J11" s="38"/>
      <c r="K11" s="98" t="s">
        <v>199</v>
      </c>
      <c r="L11" s="38"/>
      <c r="M11" s="98" t="s">
        <v>200</v>
      </c>
      <c r="N11" s="38"/>
      <c r="O11" s="37" t="s">
        <v>88</v>
      </c>
      <c r="P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</row>
    <row r="12" spans="1:256" ht="21.75" customHeight="1">
      <c r="A12" s="37"/>
      <c r="B12" s="39"/>
      <c r="C12" s="93" t="s">
        <v>43</v>
      </c>
      <c r="D12" s="39"/>
      <c r="E12" s="93" t="s">
        <v>43</v>
      </c>
      <c r="F12" s="38"/>
      <c r="G12" s="93" t="s">
        <v>65</v>
      </c>
      <c r="H12" s="38"/>
      <c r="I12" s="93" t="s">
        <v>44</v>
      </c>
      <c r="J12" s="38"/>
      <c r="K12" s="99" t="s">
        <v>201</v>
      </c>
      <c r="L12" s="38"/>
      <c r="M12" s="99" t="s">
        <v>202</v>
      </c>
      <c r="N12" s="38"/>
      <c r="O12" s="93" t="s">
        <v>86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</row>
    <row r="13" spans="1:256" ht="21.75" customHeight="1">
      <c r="A13" s="40" t="s">
        <v>143</v>
      </c>
      <c r="B13" s="43"/>
      <c r="C13" s="77">
        <v>480847</v>
      </c>
      <c r="D13" s="77"/>
      <c r="E13" s="77">
        <v>312103</v>
      </c>
      <c r="F13" s="77"/>
      <c r="G13" s="77">
        <v>37677</v>
      </c>
      <c r="H13" s="77"/>
      <c r="I13" s="77">
        <v>104943</v>
      </c>
      <c r="J13" s="77"/>
      <c r="K13" s="47">
        <f>SUM(C13:I13)</f>
        <v>935570</v>
      </c>
      <c r="L13" s="77"/>
      <c r="M13" s="47">
        <v>9346</v>
      </c>
      <c r="N13" s="77"/>
      <c r="O13" s="77">
        <f>SUM(K13:M13)</f>
        <v>944916</v>
      </c>
    </row>
    <row r="14" spans="1:256" ht="21.75" customHeight="1">
      <c r="A14" s="30" t="s">
        <v>134</v>
      </c>
      <c r="B14" s="43"/>
      <c r="C14" s="77">
        <v>0</v>
      </c>
      <c r="D14" s="77"/>
      <c r="E14" s="77">
        <v>0</v>
      </c>
      <c r="F14" s="77"/>
      <c r="G14" s="77">
        <v>0</v>
      </c>
      <c r="H14" s="77"/>
      <c r="I14" s="77">
        <f>SUM([1]PL!G38)</f>
        <v>503</v>
      </c>
      <c r="J14" s="77"/>
      <c r="K14" s="47">
        <f>SUM(C14:I14)</f>
        <v>503</v>
      </c>
      <c r="L14" s="77"/>
      <c r="M14" s="77">
        <f>SUM([1]PL!G39)</f>
        <v>-2417</v>
      </c>
      <c r="N14" s="77"/>
      <c r="O14" s="77">
        <f>SUM(K14:M14)</f>
        <v>-1914</v>
      </c>
    </row>
    <row r="15" spans="1:256" ht="21.75" customHeight="1">
      <c r="A15" s="30" t="s">
        <v>131</v>
      </c>
      <c r="B15" s="43"/>
      <c r="C15" s="78">
        <v>0</v>
      </c>
      <c r="D15" s="77"/>
      <c r="E15" s="78">
        <v>0</v>
      </c>
      <c r="F15" s="77"/>
      <c r="G15" s="78">
        <v>0</v>
      </c>
      <c r="H15" s="77"/>
      <c r="I15" s="78">
        <v>0</v>
      </c>
      <c r="J15" s="77"/>
      <c r="K15" s="78">
        <f>SUM(C15:I15)</f>
        <v>0</v>
      </c>
      <c r="L15" s="77"/>
      <c r="M15" s="78">
        <v>0</v>
      </c>
      <c r="N15" s="77"/>
      <c r="O15" s="78">
        <f>SUM(K15:M15)</f>
        <v>0</v>
      </c>
    </row>
    <row r="16" spans="1:256" ht="21.75" customHeight="1">
      <c r="A16" s="30" t="s">
        <v>132</v>
      </c>
      <c r="B16" s="43"/>
      <c r="C16" s="78">
        <f>SUM(C14:C15)</f>
        <v>0</v>
      </c>
      <c r="D16" s="77"/>
      <c r="E16" s="78">
        <f>SUM(E14:E15)</f>
        <v>0</v>
      </c>
      <c r="F16" s="77"/>
      <c r="G16" s="78">
        <f>SUM(G14:G15)</f>
        <v>0</v>
      </c>
      <c r="H16" s="77"/>
      <c r="I16" s="78">
        <f>SUM(I14:I15)</f>
        <v>503</v>
      </c>
      <c r="J16" s="77"/>
      <c r="K16" s="78">
        <f>SUM(K14:K15)</f>
        <v>503</v>
      </c>
      <c r="L16" s="77"/>
      <c r="M16" s="78">
        <f>SUM(M14:M15)</f>
        <v>-2417</v>
      </c>
      <c r="N16" s="77"/>
      <c r="O16" s="78">
        <f>SUM(O14:O15)</f>
        <v>-1914</v>
      </c>
    </row>
    <row r="17" spans="1:15" ht="21.75" customHeight="1" thickBot="1">
      <c r="A17" s="40" t="s">
        <v>144</v>
      </c>
      <c r="B17" s="43"/>
      <c r="C17" s="100">
        <f>SUM(C13,C16)</f>
        <v>480847</v>
      </c>
      <c r="D17" s="77"/>
      <c r="E17" s="100">
        <f>SUM(E13,E16)</f>
        <v>312103</v>
      </c>
      <c r="F17" s="77"/>
      <c r="G17" s="100">
        <f>SUM(G13,G16)</f>
        <v>37677</v>
      </c>
      <c r="H17" s="77"/>
      <c r="I17" s="100">
        <f>SUM(I13,I16)</f>
        <v>105446</v>
      </c>
      <c r="J17" s="77"/>
      <c r="K17" s="100">
        <f>SUM(K13,K16)</f>
        <v>936073</v>
      </c>
      <c r="L17" s="77"/>
      <c r="M17" s="100">
        <f>SUM(M13,M16)</f>
        <v>6929</v>
      </c>
      <c r="N17" s="77"/>
      <c r="O17" s="100">
        <f>SUM(O13,O16)</f>
        <v>943002</v>
      </c>
    </row>
    <row r="18" spans="1:15" ht="21.75" customHeight="1" thickTop="1">
      <c r="A18" s="40"/>
      <c r="B18" s="43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</row>
    <row r="19" spans="1:15" ht="21.75" customHeight="1">
      <c r="A19" s="44"/>
      <c r="B19" s="43"/>
      <c r="C19" s="28"/>
      <c r="D19" s="28"/>
      <c r="E19" s="28"/>
      <c r="F19" s="28"/>
      <c r="G19" s="28"/>
      <c r="H19" s="28"/>
      <c r="I19" s="28"/>
      <c r="J19" s="28"/>
      <c r="K19" s="10"/>
      <c r="L19" s="28"/>
      <c r="M19" s="28"/>
      <c r="N19" s="28"/>
      <c r="O19" s="28"/>
    </row>
    <row r="20" spans="1:15" ht="21.75" customHeight="1">
      <c r="A20" s="13" t="s">
        <v>205</v>
      </c>
      <c r="D20" s="30"/>
    </row>
  </sheetData>
  <mergeCells count="2">
    <mergeCell ref="C6:O6"/>
    <mergeCell ref="G11:I11"/>
  </mergeCells>
  <pageMargins left="0.51" right="0.23622047244094491" top="0.55118110236220474" bottom="0.74803149606299213" header="0.31496062992125984" footer="0.51181102362204722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R24"/>
  <sheetViews>
    <sheetView showGridLines="0" view="pageBreakPreview" topLeftCell="A13" zoomScaleNormal="70" zoomScaleSheetLayoutView="100" workbookViewId="0">
      <selection activeCell="I18" sqref="I18"/>
    </sheetView>
  </sheetViews>
  <sheetFormatPr defaultColWidth="9.140625" defaultRowHeight="21.75" customHeight="1"/>
  <cols>
    <col min="1" max="1" width="42.85546875" style="30" customWidth="1"/>
    <col min="2" max="2" width="1.7109375" style="35" customWidth="1"/>
    <col min="3" max="3" width="15.28515625" style="30" customWidth="1"/>
    <col min="4" max="4" width="1.7109375" style="35" customWidth="1"/>
    <col min="5" max="5" width="15.85546875" style="30" bestFit="1" customWidth="1"/>
    <col min="6" max="6" width="1.7109375" style="30" customWidth="1"/>
    <col min="7" max="7" width="15.855468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4.5703125" style="30" customWidth="1"/>
    <col min="12" max="16384" width="9.140625" style="30"/>
  </cols>
  <sheetData>
    <row r="1" spans="1:252" ht="21.75" customHeight="1">
      <c r="K1" s="32" t="s">
        <v>127</v>
      </c>
    </row>
    <row r="2" spans="1:252" ht="21.75" customHeight="1">
      <c r="A2" s="33" t="s">
        <v>180</v>
      </c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252" ht="21.75" customHeight="1">
      <c r="A3" s="34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2" ht="21.75" customHeight="1">
      <c r="A4" s="34" t="s">
        <v>160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252" ht="21.75" customHeight="1">
      <c r="K5" s="32" t="s">
        <v>128</v>
      </c>
    </row>
    <row r="6" spans="1:252" s="36" customFormat="1" ht="21.75" customHeight="1">
      <c r="A6" s="30"/>
      <c r="B6" s="35"/>
      <c r="C6" s="37" t="s">
        <v>42</v>
      </c>
      <c r="D6" s="35"/>
      <c r="E6" s="30"/>
      <c r="F6" s="30"/>
      <c r="G6" s="45"/>
      <c r="H6" s="45"/>
      <c r="I6" s="45"/>
      <c r="J6" s="37"/>
      <c r="K6" s="37" t="s">
        <v>41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</row>
    <row r="7" spans="1:252" ht="21.75" customHeight="1">
      <c r="A7" s="37"/>
      <c r="C7" s="37" t="s">
        <v>64</v>
      </c>
      <c r="E7" s="37" t="s">
        <v>74</v>
      </c>
      <c r="F7" s="37"/>
      <c r="G7" s="108" t="s">
        <v>21</v>
      </c>
      <c r="H7" s="108"/>
      <c r="I7" s="108"/>
      <c r="J7" s="38"/>
      <c r="K7" s="37" t="s">
        <v>88</v>
      </c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ht="21.75" customHeight="1">
      <c r="A8" s="37"/>
      <c r="B8" s="39"/>
      <c r="C8" s="83" t="s">
        <v>43</v>
      </c>
      <c r="D8" s="39"/>
      <c r="E8" s="83" t="s">
        <v>43</v>
      </c>
      <c r="F8" s="38"/>
      <c r="G8" s="83" t="s">
        <v>65</v>
      </c>
      <c r="H8" s="38"/>
      <c r="I8" s="83" t="s">
        <v>44</v>
      </c>
      <c r="J8" s="38"/>
      <c r="K8" s="83" t="s">
        <v>86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ht="21.75" customHeight="1">
      <c r="A9" s="40" t="s">
        <v>143</v>
      </c>
      <c r="B9" s="41"/>
      <c r="C9" s="10">
        <v>480847</v>
      </c>
      <c r="D9" s="10"/>
      <c r="E9" s="10">
        <v>312103</v>
      </c>
      <c r="F9" s="10"/>
      <c r="G9" s="10">
        <v>37677</v>
      </c>
      <c r="H9" s="10"/>
      <c r="I9" s="10">
        <v>104943</v>
      </c>
      <c r="J9" s="10"/>
      <c r="K9" s="10">
        <f>SUM(C9:I9)</f>
        <v>935570</v>
      </c>
    </row>
    <row r="10" spans="1:252" ht="21.75" customHeight="1">
      <c r="A10" s="30" t="s">
        <v>84</v>
      </c>
      <c r="B10" s="41"/>
      <c r="C10" s="47">
        <v>0</v>
      </c>
      <c r="D10" s="10"/>
      <c r="E10" s="47">
        <v>0</v>
      </c>
      <c r="F10" s="10"/>
      <c r="G10" s="47">
        <v>0</v>
      </c>
      <c r="H10" s="10"/>
      <c r="I10" s="10">
        <f>PL!E44</f>
        <v>503</v>
      </c>
      <c r="J10" s="10"/>
      <c r="K10" s="28">
        <f>SUM(I10:J10)</f>
        <v>503</v>
      </c>
    </row>
    <row r="11" spans="1:252" ht="21.75" customHeight="1">
      <c r="A11" s="30" t="s">
        <v>131</v>
      </c>
      <c r="B11" s="41"/>
      <c r="C11" s="78">
        <v>0</v>
      </c>
      <c r="D11" s="28"/>
      <c r="E11" s="78">
        <v>0</v>
      </c>
      <c r="F11" s="28"/>
      <c r="G11" s="78">
        <v>0</v>
      </c>
      <c r="H11" s="28"/>
      <c r="I11" s="78">
        <v>0</v>
      </c>
      <c r="J11" s="10"/>
      <c r="K11" s="78">
        <f>SUM(C11:I11)</f>
        <v>0</v>
      </c>
    </row>
    <row r="12" spans="1:252" ht="21.75" customHeight="1">
      <c r="A12" s="30" t="s">
        <v>132</v>
      </c>
      <c r="B12" s="41"/>
      <c r="C12" s="77">
        <f>SUM(C10:C11)</f>
        <v>0</v>
      </c>
      <c r="D12" s="28"/>
      <c r="E12" s="77">
        <f>SUM(E10:E11)</f>
        <v>0</v>
      </c>
      <c r="F12" s="28"/>
      <c r="G12" s="77">
        <f>SUM(G10:G11)</f>
        <v>0</v>
      </c>
      <c r="H12" s="28"/>
      <c r="I12" s="77">
        <f>SUM(I10:I11)</f>
        <v>503</v>
      </c>
      <c r="J12" s="28"/>
      <c r="K12" s="77">
        <f>SUM(K10:K11)</f>
        <v>503</v>
      </c>
    </row>
    <row r="13" spans="1:252" ht="21.75" customHeight="1" thickBot="1">
      <c r="A13" s="40" t="s">
        <v>144</v>
      </c>
      <c r="B13" s="43"/>
      <c r="C13" s="53">
        <f>SUM(C9,C12:C12)</f>
        <v>480847</v>
      </c>
      <c r="D13" s="28"/>
      <c r="E13" s="53">
        <f>SUM(E9,E12:E12)</f>
        <v>312103</v>
      </c>
      <c r="F13" s="28"/>
      <c r="G13" s="53">
        <f>SUM(G9,G12:G12)</f>
        <v>37677</v>
      </c>
      <c r="H13" s="28"/>
      <c r="I13" s="53">
        <f>SUM(I9,I12:I12)</f>
        <v>105446</v>
      </c>
      <c r="J13" s="10"/>
      <c r="K13" s="53">
        <f>SUM(K9,K12:K12)</f>
        <v>936073</v>
      </c>
    </row>
    <row r="14" spans="1:252" ht="21.75" customHeight="1" thickTop="1">
      <c r="A14" s="44"/>
      <c r="B14" s="43"/>
      <c r="C14" s="28"/>
      <c r="D14" s="28"/>
      <c r="E14" s="28"/>
      <c r="F14" s="28"/>
      <c r="G14" s="28"/>
      <c r="H14" s="28"/>
      <c r="I14" s="28"/>
      <c r="J14" s="10"/>
      <c r="K14" s="28"/>
    </row>
    <row r="15" spans="1:252" ht="21.75" customHeight="1">
      <c r="A15" s="40" t="s">
        <v>161</v>
      </c>
      <c r="B15" s="41"/>
      <c r="C15" s="10">
        <v>793807</v>
      </c>
      <c r="D15" s="10"/>
      <c r="E15" s="10">
        <v>329494</v>
      </c>
      <c r="F15" s="10"/>
      <c r="G15" s="10">
        <v>38538</v>
      </c>
      <c r="H15" s="10"/>
      <c r="I15" s="10">
        <v>121295</v>
      </c>
      <c r="J15" s="10"/>
      <c r="K15" s="47">
        <f>SUM(C15:I15)</f>
        <v>1283134</v>
      </c>
    </row>
    <row r="16" spans="1:252" ht="21.75" customHeight="1">
      <c r="A16" s="30" t="s">
        <v>189</v>
      </c>
      <c r="B16" s="41"/>
      <c r="C16" s="10"/>
      <c r="D16" s="10"/>
      <c r="E16" s="10"/>
      <c r="F16" s="10"/>
      <c r="G16" s="10"/>
      <c r="H16" s="10"/>
      <c r="I16" s="10"/>
      <c r="J16" s="10"/>
      <c r="K16" s="47"/>
    </row>
    <row r="17" spans="1:11" ht="21.75" customHeight="1">
      <c r="A17" s="30" t="s">
        <v>190</v>
      </c>
      <c r="B17" s="41"/>
      <c r="C17" s="78">
        <v>0</v>
      </c>
      <c r="D17" s="47"/>
      <c r="E17" s="78">
        <v>0</v>
      </c>
      <c r="F17" s="47"/>
      <c r="G17" s="78">
        <v>0</v>
      </c>
      <c r="H17" s="10"/>
      <c r="I17" s="29">
        <v>614</v>
      </c>
      <c r="J17" s="10"/>
      <c r="K17" s="78">
        <f>SUM(C17:I17)</f>
        <v>614</v>
      </c>
    </row>
    <row r="18" spans="1:11" ht="21.75" customHeight="1">
      <c r="A18" s="40" t="s">
        <v>191</v>
      </c>
      <c r="B18" s="41"/>
      <c r="C18" s="10">
        <f>SUM(C15:C17)</f>
        <v>793807</v>
      </c>
      <c r="D18" s="10"/>
      <c r="E18" s="10">
        <f>SUM(E15:E17)</f>
        <v>329494</v>
      </c>
      <c r="F18" s="10"/>
      <c r="G18" s="10">
        <f>SUM(G15:G17)</f>
        <v>38538</v>
      </c>
      <c r="H18" s="10"/>
      <c r="I18" s="10">
        <f>SUM(I15:I17)</f>
        <v>121909</v>
      </c>
      <c r="J18" s="10"/>
      <c r="K18" s="10">
        <f>SUM(K15:K17)</f>
        <v>1283748</v>
      </c>
    </row>
    <row r="19" spans="1:11" ht="21.75" customHeight="1">
      <c r="A19" s="30" t="s">
        <v>84</v>
      </c>
      <c r="B19" s="41"/>
      <c r="C19" s="47">
        <v>0</v>
      </c>
      <c r="D19" s="10"/>
      <c r="E19" s="47">
        <v>0</v>
      </c>
      <c r="F19" s="10"/>
      <c r="G19" s="47">
        <v>0</v>
      </c>
      <c r="H19" s="10"/>
      <c r="I19" s="47">
        <f>PL!G36</f>
        <v>16613</v>
      </c>
      <c r="J19" s="10"/>
      <c r="K19" s="47">
        <f>SUM(C19:I19)</f>
        <v>16613</v>
      </c>
    </row>
    <row r="20" spans="1:11" ht="21.75" customHeight="1">
      <c r="A20" s="30" t="s">
        <v>131</v>
      </c>
      <c r="B20" s="41"/>
      <c r="C20" s="78">
        <v>0</v>
      </c>
      <c r="D20" s="28"/>
      <c r="E20" s="78">
        <v>0</v>
      </c>
      <c r="F20" s="28"/>
      <c r="G20" s="78">
        <v>0</v>
      </c>
      <c r="H20" s="28"/>
      <c r="I20" s="78">
        <v>0</v>
      </c>
      <c r="J20" s="10"/>
      <c r="K20" s="78">
        <f>SUM(C20:I20)</f>
        <v>0</v>
      </c>
    </row>
    <row r="21" spans="1:11" ht="21.75" customHeight="1">
      <c r="A21" s="30" t="s">
        <v>132</v>
      </c>
      <c r="B21" s="41"/>
      <c r="C21" s="77">
        <f>SUM(C19:C20)</f>
        <v>0</v>
      </c>
      <c r="D21" s="28"/>
      <c r="E21" s="77">
        <f>SUM(E19:E20)</f>
        <v>0</v>
      </c>
      <c r="F21" s="28"/>
      <c r="G21" s="77">
        <f>SUM(G19:G20)</f>
        <v>0</v>
      </c>
      <c r="H21" s="28"/>
      <c r="I21" s="77">
        <f>SUM(I19:I20)</f>
        <v>16613</v>
      </c>
      <c r="J21" s="28"/>
      <c r="K21" s="77">
        <f>SUM(K19:K20)</f>
        <v>16613</v>
      </c>
    </row>
    <row r="22" spans="1:11" ht="21.75" customHeight="1" thickBot="1">
      <c r="A22" s="40" t="s">
        <v>162</v>
      </c>
      <c r="B22" s="43"/>
      <c r="C22" s="53">
        <f>SUM(C18,C21:C21)</f>
        <v>793807</v>
      </c>
      <c r="D22" s="28"/>
      <c r="E22" s="53">
        <f>SUM(E18,E21:E21)</f>
        <v>329494</v>
      </c>
      <c r="F22" s="28"/>
      <c r="G22" s="53">
        <f>SUM(G18,G21:G21)</f>
        <v>38538</v>
      </c>
      <c r="H22" s="28"/>
      <c r="I22" s="53">
        <f>SUM(I18,I21:I21)</f>
        <v>138522</v>
      </c>
      <c r="J22" s="10"/>
      <c r="K22" s="53">
        <f>SUM(K18,K21:K21)</f>
        <v>1300361</v>
      </c>
    </row>
    <row r="23" spans="1:11" ht="21.75" customHeight="1" thickTop="1">
      <c r="A23" s="44"/>
      <c r="B23" s="43"/>
      <c r="C23" s="41"/>
      <c r="D23" s="41"/>
      <c r="E23" s="41"/>
      <c r="F23" s="41"/>
      <c r="G23" s="41"/>
      <c r="H23" s="42"/>
      <c r="I23" s="41"/>
      <c r="J23" s="42"/>
      <c r="K23" s="41"/>
    </row>
    <row r="24" spans="1:11" ht="21.75" customHeight="1">
      <c r="A24" s="13" t="s">
        <v>205</v>
      </c>
      <c r="C24" s="41"/>
      <c r="D24" s="41"/>
      <c r="E24" s="41"/>
      <c r="F24" s="41"/>
      <c r="G24" s="41"/>
      <c r="H24" s="42"/>
      <c r="I24" s="41"/>
      <c r="J24" s="42"/>
      <c r="K24" s="41"/>
    </row>
  </sheetData>
  <mergeCells count="1">
    <mergeCell ref="G7:I7"/>
  </mergeCells>
  <pageMargins left="0.54" right="0.23622047244094499" top="0.54" bottom="0.75" header="0.32" footer="0.511811023622047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6"/>
  <sheetViews>
    <sheetView showGridLines="0" tabSelected="1" view="pageBreakPreview" topLeftCell="A79" zoomScaleNormal="90" zoomScaleSheetLayoutView="100" workbookViewId="0">
      <selection activeCell="F84" sqref="F84"/>
    </sheetView>
  </sheetViews>
  <sheetFormatPr defaultColWidth="10.7109375" defaultRowHeight="21.75" customHeight="1"/>
  <cols>
    <col min="1" max="1" width="64.28515625" style="52" customWidth="1"/>
    <col min="2" max="3" width="1.7109375" style="6" customWidth="1"/>
    <col min="4" max="4" width="19.7109375" style="6" customWidth="1"/>
    <col min="5" max="5" width="1.7109375" style="6" customWidth="1"/>
    <col min="6" max="6" width="16" style="6" customWidth="1"/>
    <col min="7" max="7" width="1.7109375" style="6" customWidth="1"/>
    <col min="8" max="8" width="16" style="6" customWidth="1"/>
    <col min="9" max="9" width="1.42578125" style="6" customWidth="1"/>
    <col min="10" max="16384" width="10.7109375" style="6"/>
  </cols>
  <sheetData>
    <row r="1" spans="1:9" ht="21.75" customHeight="1">
      <c r="I1" s="32" t="s">
        <v>127</v>
      </c>
    </row>
    <row r="2" spans="1:9" s="3" customFormat="1" ht="21.75" customHeight="1">
      <c r="A2" s="1" t="s">
        <v>180</v>
      </c>
      <c r="B2" s="2"/>
      <c r="C2" s="2"/>
      <c r="D2" s="2"/>
      <c r="E2" s="2"/>
      <c r="F2" s="2"/>
      <c r="G2" s="2"/>
      <c r="H2" s="14"/>
      <c r="I2" s="14"/>
    </row>
    <row r="3" spans="1:9" s="3" customFormat="1" ht="21.75" customHeight="1">
      <c r="A3" s="1" t="s">
        <v>75</v>
      </c>
      <c r="B3" s="2"/>
      <c r="C3" s="2"/>
      <c r="D3" s="2"/>
      <c r="E3" s="2"/>
      <c r="F3" s="2"/>
      <c r="G3" s="2"/>
      <c r="H3" s="2"/>
    </row>
    <row r="4" spans="1:9" s="3" customFormat="1" ht="21.75" customHeight="1">
      <c r="A4" s="34" t="s">
        <v>160</v>
      </c>
      <c r="B4" s="2"/>
      <c r="C4" s="2"/>
      <c r="D4" s="2"/>
      <c r="E4" s="2"/>
      <c r="F4" s="2"/>
      <c r="G4" s="2"/>
      <c r="H4" s="2"/>
    </row>
    <row r="5" spans="1:9" s="3" customFormat="1" ht="21.75" customHeight="1">
      <c r="B5" s="2"/>
      <c r="C5" s="2"/>
      <c r="D5" s="2"/>
      <c r="E5" s="2"/>
      <c r="F5" s="2"/>
      <c r="G5" s="2"/>
      <c r="H5" s="32" t="s">
        <v>128</v>
      </c>
    </row>
    <row r="6" spans="1:9" s="3" customFormat="1" ht="21.75" customHeight="1">
      <c r="B6" s="2"/>
      <c r="C6" s="80"/>
      <c r="D6" s="102" t="s">
        <v>94</v>
      </c>
      <c r="E6" s="91"/>
      <c r="F6" s="105" t="s">
        <v>96</v>
      </c>
      <c r="G6" s="105"/>
      <c r="H6" s="105"/>
    </row>
    <row r="7" spans="1:9" s="3" customFormat="1" ht="21.75" customHeight="1">
      <c r="B7" s="2"/>
      <c r="C7" s="80"/>
      <c r="D7" s="103" t="s">
        <v>95</v>
      </c>
      <c r="E7" s="91"/>
      <c r="F7" s="106" t="s">
        <v>93</v>
      </c>
      <c r="G7" s="106"/>
      <c r="H7" s="106"/>
    </row>
    <row r="8" spans="1:9" ht="21.75" customHeight="1">
      <c r="B8" s="22"/>
      <c r="C8" s="57"/>
      <c r="D8" s="92">
        <v>2019</v>
      </c>
      <c r="E8" s="57"/>
      <c r="F8" s="92">
        <v>2020</v>
      </c>
      <c r="G8" s="57"/>
      <c r="H8" s="92">
        <v>2019</v>
      </c>
      <c r="I8" s="3"/>
    </row>
    <row r="9" spans="1:9" s="21" customFormat="1" ht="21.75" customHeight="1">
      <c r="A9" s="24" t="s">
        <v>30</v>
      </c>
      <c r="C9" s="23"/>
      <c r="D9" s="23"/>
      <c r="E9" s="23"/>
      <c r="F9" s="23"/>
      <c r="G9" s="23"/>
      <c r="H9" s="23"/>
      <c r="I9" s="6"/>
    </row>
    <row r="10" spans="1:9" ht="21.75" customHeight="1">
      <c r="A10" s="52" t="s">
        <v>203</v>
      </c>
      <c r="B10" s="28"/>
      <c r="C10" s="28"/>
      <c r="D10" s="10">
        <f>PL!E30</f>
        <v>-5179</v>
      </c>
      <c r="E10" s="28"/>
      <c r="F10" s="10">
        <f>PL!G30</f>
        <v>18130</v>
      </c>
      <c r="G10" s="28"/>
      <c r="H10" s="10">
        <f>PL!I30</f>
        <v>-1141</v>
      </c>
    </row>
    <row r="11" spans="1:9" ht="21.75" customHeight="1">
      <c r="A11" s="52" t="s">
        <v>120</v>
      </c>
      <c r="B11" s="10"/>
      <c r="C11" s="10"/>
      <c r="D11" s="10"/>
      <c r="E11" s="10"/>
      <c r="F11" s="10"/>
      <c r="G11" s="10"/>
      <c r="H11" s="10"/>
    </row>
    <row r="12" spans="1:9" ht="21.75" customHeight="1">
      <c r="A12" s="52" t="s">
        <v>172</v>
      </c>
      <c r="B12" s="10"/>
      <c r="C12" s="10"/>
      <c r="D12" s="10"/>
      <c r="E12" s="10"/>
      <c r="F12" s="10"/>
      <c r="G12" s="10"/>
      <c r="H12" s="10"/>
    </row>
    <row r="13" spans="1:9" ht="21.75" customHeight="1">
      <c r="A13" s="18" t="s">
        <v>31</v>
      </c>
      <c r="B13" s="10"/>
      <c r="C13" s="10"/>
      <c r="D13" s="10">
        <v>28595</v>
      </c>
      <c r="E13" s="10"/>
      <c r="F13" s="10">
        <v>4441</v>
      </c>
      <c r="G13" s="10"/>
      <c r="H13" s="10">
        <v>26549</v>
      </c>
    </row>
    <row r="14" spans="1:9" ht="21.75" customHeight="1">
      <c r="A14" s="52" t="s">
        <v>138</v>
      </c>
      <c r="B14" s="10"/>
      <c r="C14" s="10"/>
      <c r="D14" s="10"/>
      <c r="E14" s="10"/>
      <c r="F14" s="10"/>
      <c r="G14" s="10"/>
      <c r="H14" s="10"/>
    </row>
    <row r="15" spans="1:9" ht="21.75" customHeight="1">
      <c r="A15" s="52" t="s">
        <v>137</v>
      </c>
      <c r="B15" s="10"/>
      <c r="C15" s="10"/>
      <c r="D15" s="47">
        <v>0</v>
      </c>
      <c r="E15" s="10"/>
      <c r="F15" s="10">
        <v>26647</v>
      </c>
      <c r="G15" s="10"/>
      <c r="H15" s="47">
        <v>0</v>
      </c>
    </row>
    <row r="16" spans="1:9" ht="21.75" customHeight="1">
      <c r="A16" s="18" t="s">
        <v>173</v>
      </c>
      <c r="B16" s="10"/>
      <c r="C16" s="10"/>
      <c r="D16" s="10">
        <v>-104</v>
      </c>
      <c r="E16" s="10"/>
      <c r="F16" s="10">
        <v>-904</v>
      </c>
      <c r="G16" s="10"/>
      <c r="H16" s="10">
        <v>-104</v>
      </c>
    </row>
    <row r="17" spans="1:8" ht="21.75" customHeight="1">
      <c r="A17" s="18" t="s">
        <v>174</v>
      </c>
      <c r="B17" s="10"/>
      <c r="C17" s="10"/>
      <c r="D17" s="10">
        <v>-20</v>
      </c>
      <c r="E17" s="10"/>
      <c r="F17" s="10">
        <v>802</v>
      </c>
      <c r="G17" s="10"/>
      <c r="H17" s="10">
        <v>-20</v>
      </c>
    </row>
    <row r="18" spans="1:8" ht="21.75" customHeight="1">
      <c r="A18" s="52" t="s">
        <v>210</v>
      </c>
      <c r="B18" s="10"/>
      <c r="C18" s="10"/>
      <c r="D18" s="47">
        <v>1656</v>
      </c>
      <c r="E18" s="10"/>
      <c r="F18" s="47">
        <v>6</v>
      </c>
      <c r="G18" s="10"/>
      <c r="H18" s="47">
        <v>1656</v>
      </c>
    </row>
    <row r="19" spans="1:8" ht="21.75" customHeight="1">
      <c r="A19" s="52" t="s">
        <v>211</v>
      </c>
      <c r="B19" s="10"/>
      <c r="C19" s="10"/>
      <c r="D19" s="47">
        <v>-2060</v>
      </c>
      <c r="E19" s="10"/>
      <c r="F19" s="47">
        <v>-360</v>
      </c>
      <c r="G19" s="10"/>
      <c r="H19" s="47">
        <v>-2060</v>
      </c>
    </row>
    <row r="20" spans="1:8" ht="21.75" customHeight="1">
      <c r="A20" s="52" t="s">
        <v>204</v>
      </c>
      <c r="B20" s="10"/>
      <c r="C20" s="10"/>
      <c r="D20" s="47">
        <v>0</v>
      </c>
      <c r="E20" s="10"/>
      <c r="F20" s="47">
        <v>55018</v>
      </c>
      <c r="G20" s="10"/>
      <c r="H20" s="47">
        <v>0</v>
      </c>
    </row>
    <row r="21" spans="1:8" ht="21.75" customHeight="1">
      <c r="A21" s="52" t="s">
        <v>114</v>
      </c>
      <c r="B21" s="10"/>
      <c r="C21" s="10"/>
      <c r="D21" s="47">
        <v>0</v>
      </c>
      <c r="E21" s="10"/>
      <c r="F21" s="10">
        <v>0</v>
      </c>
      <c r="G21" s="10"/>
      <c r="H21" s="10">
        <v>3627</v>
      </c>
    </row>
    <row r="22" spans="1:8" ht="21.75" customHeight="1">
      <c r="A22" s="52" t="s">
        <v>47</v>
      </c>
      <c r="B22" s="10"/>
      <c r="C22" s="10"/>
      <c r="D22" s="6">
        <v>27</v>
      </c>
      <c r="E22" s="10"/>
      <c r="F22" s="6">
        <v>31</v>
      </c>
      <c r="G22" s="10"/>
      <c r="H22" s="6">
        <v>27</v>
      </c>
    </row>
    <row r="23" spans="1:8" ht="21.75" customHeight="1">
      <c r="A23" s="52" t="s">
        <v>139</v>
      </c>
      <c r="B23" s="10"/>
      <c r="C23" s="10"/>
      <c r="D23" s="47">
        <v>0</v>
      </c>
      <c r="E23" s="10"/>
      <c r="F23" s="6">
        <v>0</v>
      </c>
      <c r="G23" s="10"/>
      <c r="H23" s="6">
        <v>-860</v>
      </c>
    </row>
    <row r="24" spans="1:8" ht="21.75" customHeight="1">
      <c r="A24" s="52" t="s">
        <v>32</v>
      </c>
      <c r="B24" s="10"/>
      <c r="C24" s="10"/>
      <c r="D24" s="29">
        <v>14688</v>
      </c>
      <c r="E24" s="10"/>
      <c r="F24" s="29">
        <v>15601</v>
      </c>
      <c r="G24" s="10"/>
      <c r="H24" s="29">
        <v>14686</v>
      </c>
    </row>
    <row r="25" spans="1:8" ht="21.75" customHeight="1">
      <c r="A25" s="25" t="s">
        <v>48</v>
      </c>
      <c r="B25" s="28"/>
      <c r="C25" s="10"/>
      <c r="D25" s="10"/>
      <c r="E25" s="10"/>
      <c r="F25" s="10"/>
      <c r="G25" s="10"/>
      <c r="H25" s="10"/>
    </row>
    <row r="26" spans="1:8" ht="21.75" customHeight="1">
      <c r="A26" s="24" t="s">
        <v>33</v>
      </c>
      <c r="B26" s="10"/>
      <c r="C26" s="10"/>
      <c r="D26" s="10">
        <f>SUM(D10:D25)</f>
        <v>37603</v>
      </c>
      <c r="E26" s="10"/>
      <c r="F26" s="10">
        <f>SUM(F10:F25)</f>
        <v>119412</v>
      </c>
      <c r="G26" s="10"/>
      <c r="H26" s="10">
        <f>SUM(H10:H25)</f>
        <v>42360</v>
      </c>
    </row>
    <row r="27" spans="1:8" ht="21.75" customHeight="1">
      <c r="A27" s="52" t="s">
        <v>34</v>
      </c>
      <c r="B27" s="10"/>
      <c r="C27" s="10"/>
      <c r="D27" s="10"/>
      <c r="E27" s="10"/>
      <c r="F27" s="10"/>
      <c r="G27" s="10"/>
      <c r="H27" s="10"/>
    </row>
    <row r="28" spans="1:8" ht="21.75" customHeight="1">
      <c r="A28" s="52" t="s">
        <v>51</v>
      </c>
      <c r="B28" s="10"/>
      <c r="C28" s="10"/>
      <c r="D28" s="10">
        <v>-6730</v>
      </c>
      <c r="E28" s="10"/>
      <c r="F28" s="10">
        <v>-258</v>
      </c>
      <c r="G28" s="10"/>
      <c r="H28" s="10">
        <v>-7227</v>
      </c>
    </row>
    <row r="29" spans="1:8" ht="21.75" customHeight="1">
      <c r="A29" s="52" t="s">
        <v>113</v>
      </c>
      <c r="B29" s="10"/>
      <c r="C29" s="10"/>
      <c r="D29" s="10">
        <v>-1481</v>
      </c>
      <c r="E29" s="10"/>
      <c r="F29" s="10">
        <v>21</v>
      </c>
      <c r="G29" s="10"/>
      <c r="H29" s="10">
        <v>26</v>
      </c>
    </row>
    <row r="30" spans="1:8" ht="21.75" customHeight="1">
      <c r="A30" s="52" t="s">
        <v>107</v>
      </c>
      <c r="B30" s="10"/>
      <c r="C30" s="10"/>
      <c r="D30" s="10">
        <v>-21379</v>
      </c>
      <c r="E30" s="10"/>
      <c r="F30" s="10">
        <v>-3353</v>
      </c>
      <c r="G30" s="10"/>
      <c r="H30" s="10">
        <v>-21379</v>
      </c>
    </row>
    <row r="31" spans="1:8" ht="21.75" customHeight="1">
      <c r="A31" s="52" t="s">
        <v>35</v>
      </c>
      <c r="B31" s="10"/>
      <c r="C31" s="10"/>
      <c r="D31" s="10">
        <v>-2626</v>
      </c>
      <c r="E31" s="10"/>
      <c r="F31" s="10">
        <v>1350</v>
      </c>
      <c r="G31" s="10"/>
      <c r="H31" s="10">
        <v>-1714</v>
      </c>
    </row>
    <row r="32" spans="1:8" ht="21.75" customHeight="1">
      <c r="A32" s="18" t="s">
        <v>66</v>
      </c>
      <c r="B32" s="10"/>
      <c r="C32" s="10"/>
      <c r="D32" s="10">
        <v>-1785</v>
      </c>
      <c r="E32" s="10"/>
      <c r="F32" s="10">
        <v>-280</v>
      </c>
      <c r="G32" s="10"/>
      <c r="H32" s="10">
        <v>-1725</v>
      </c>
    </row>
    <row r="33" spans="1:9" ht="21.75" customHeight="1">
      <c r="A33" s="18" t="s">
        <v>156</v>
      </c>
      <c r="B33" s="10"/>
      <c r="C33" s="10"/>
      <c r="D33" s="10">
        <v>-658</v>
      </c>
      <c r="E33" s="10"/>
      <c r="F33" s="10">
        <v>65</v>
      </c>
      <c r="G33" s="10"/>
      <c r="H33" s="10">
        <v>-658</v>
      </c>
    </row>
    <row r="34" spans="1:9" ht="21.75" customHeight="1">
      <c r="A34" s="18" t="s">
        <v>85</v>
      </c>
      <c r="B34" s="10"/>
      <c r="C34" s="10"/>
      <c r="D34" s="10">
        <v>84</v>
      </c>
      <c r="E34" s="10"/>
      <c r="F34" s="10">
        <v>57</v>
      </c>
      <c r="G34" s="10"/>
      <c r="H34" s="10">
        <v>84</v>
      </c>
    </row>
    <row r="35" spans="1:9" ht="21.75" customHeight="1">
      <c r="A35" s="52" t="s">
        <v>36</v>
      </c>
      <c r="B35" s="10"/>
      <c r="C35" s="10"/>
      <c r="E35" s="10"/>
      <c r="G35" s="10"/>
    </row>
    <row r="36" spans="1:9" ht="21.75" customHeight="1">
      <c r="A36" s="18" t="s">
        <v>52</v>
      </c>
      <c r="B36" s="10"/>
      <c r="C36" s="10"/>
      <c r="D36" s="10">
        <v>-2162</v>
      </c>
      <c r="E36" s="10"/>
      <c r="F36" s="10">
        <v>-6514</v>
      </c>
      <c r="G36" s="10"/>
      <c r="H36" s="10">
        <v>-3942</v>
      </c>
    </row>
    <row r="37" spans="1:9" ht="21.75" customHeight="1">
      <c r="A37" s="18" t="s">
        <v>175</v>
      </c>
      <c r="B37" s="10"/>
      <c r="C37" s="10"/>
      <c r="D37" s="10">
        <v>3450</v>
      </c>
      <c r="E37" s="10"/>
      <c r="F37" s="10">
        <v>-3396</v>
      </c>
      <c r="G37" s="10"/>
      <c r="H37" s="10">
        <v>3450</v>
      </c>
    </row>
    <row r="38" spans="1:9" ht="21.75" customHeight="1">
      <c r="A38" s="18" t="s">
        <v>67</v>
      </c>
      <c r="B38" s="10"/>
      <c r="C38" s="10"/>
      <c r="D38" s="10">
        <v>1274</v>
      </c>
      <c r="E38" s="10"/>
      <c r="F38" s="10">
        <v>3288</v>
      </c>
      <c r="G38" s="10"/>
      <c r="H38" s="10">
        <v>1162</v>
      </c>
    </row>
    <row r="39" spans="1:9" ht="21.75" customHeight="1">
      <c r="A39" s="52" t="s">
        <v>37</v>
      </c>
      <c r="B39" s="10"/>
      <c r="C39" s="10"/>
      <c r="D39" s="10">
        <v>7152</v>
      </c>
      <c r="E39" s="10"/>
      <c r="F39" s="10">
        <v>-2072</v>
      </c>
      <c r="G39" s="10"/>
      <c r="H39" s="10">
        <v>7103</v>
      </c>
    </row>
    <row r="40" spans="1:9" ht="21.75" customHeight="1">
      <c r="A40" s="52" t="s">
        <v>68</v>
      </c>
      <c r="B40" s="10"/>
      <c r="C40" s="10"/>
      <c r="D40" s="10">
        <v>-11592</v>
      </c>
      <c r="E40" s="10"/>
      <c r="F40" s="10">
        <v>-2144</v>
      </c>
      <c r="G40" s="10"/>
      <c r="H40" s="10">
        <v>-11592</v>
      </c>
    </row>
    <row r="41" spans="1:9" ht="21.75" customHeight="1">
      <c r="A41" s="52" t="s">
        <v>38</v>
      </c>
      <c r="B41" s="28"/>
      <c r="C41" s="10"/>
      <c r="D41" s="29">
        <v>9</v>
      </c>
      <c r="E41" s="10"/>
      <c r="F41" s="78">
        <v>-484</v>
      </c>
      <c r="G41" s="10"/>
      <c r="H41" s="78">
        <v>0</v>
      </c>
    </row>
    <row r="42" spans="1:9" ht="21.75" customHeight="1">
      <c r="A42" s="52" t="s">
        <v>30</v>
      </c>
      <c r="B42" s="28"/>
      <c r="C42" s="10"/>
      <c r="D42" s="10">
        <f>SUM(D26:D41)</f>
        <v>1159</v>
      </c>
      <c r="E42" s="10"/>
      <c r="F42" s="10">
        <f>SUM(F26:F41)</f>
        <v>105692</v>
      </c>
      <c r="G42" s="10"/>
      <c r="H42" s="10">
        <f>SUM(H26:H41)</f>
        <v>5948</v>
      </c>
    </row>
    <row r="43" spans="1:9" ht="21.75" customHeight="1">
      <c r="A43" s="52" t="s">
        <v>76</v>
      </c>
      <c r="B43" s="10"/>
      <c r="C43" s="10"/>
      <c r="D43" s="29">
        <v>-2278</v>
      </c>
      <c r="E43" s="10"/>
      <c r="F43" s="29">
        <v>-1789</v>
      </c>
      <c r="G43" s="10"/>
      <c r="H43" s="29">
        <v>-2263</v>
      </c>
      <c r="I43" s="65"/>
    </row>
    <row r="44" spans="1:9" ht="21.75" customHeight="1">
      <c r="A44" s="25" t="s">
        <v>121</v>
      </c>
      <c r="B44" s="10"/>
      <c r="C44" s="10"/>
      <c r="D44" s="29">
        <f>SUM(D42:D43)</f>
        <v>-1119</v>
      </c>
      <c r="E44" s="10"/>
      <c r="F44" s="29">
        <f>SUM(F42:F43)</f>
        <v>103903</v>
      </c>
      <c r="G44" s="10"/>
      <c r="H44" s="29">
        <f>SUM(H42:H43)</f>
        <v>3685</v>
      </c>
      <c r="I44" s="3"/>
    </row>
    <row r="45" spans="1:9" ht="21.75" customHeight="1">
      <c r="A45" s="18"/>
      <c r="I45" s="3"/>
    </row>
    <row r="46" spans="1:9" ht="21.75" customHeight="1">
      <c r="A46" s="13" t="s">
        <v>205</v>
      </c>
      <c r="I46" s="3"/>
    </row>
    <row r="47" spans="1:9" ht="21.75" customHeight="1">
      <c r="A47" s="18"/>
      <c r="I47" s="32" t="s">
        <v>127</v>
      </c>
    </row>
    <row r="48" spans="1:9" s="3" customFormat="1" ht="21.75" customHeight="1">
      <c r="A48" s="1" t="s">
        <v>180</v>
      </c>
      <c r="B48" s="2"/>
      <c r="C48" s="2"/>
      <c r="D48" s="2"/>
      <c r="E48" s="2"/>
      <c r="F48" s="2"/>
      <c r="G48" s="2"/>
      <c r="H48" s="2"/>
      <c r="I48" s="6"/>
    </row>
    <row r="49" spans="1:9" s="3" customFormat="1" ht="21.75" customHeight="1">
      <c r="A49" s="1" t="s">
        <v>77</v>
      </c>
      <c r="B49" s="2"/>
      <c r="C49" s="2"/>
      <c r="D49" s="2"/>
      <c r="E49" s="2"/>
      <c r="F49" s="2"/>
      <c r="G49" s="2"/>
      <c r="H49" s="2"/>
      <c r="I49" s="6"/>
    </row>
    <row r="50" spans="1:9" s="3" customFormat="1" ht="21.75" customHeight="1">
      <c r="A50" s="34" t="s">
        <v>160</v>
      </c>
      <c r="B50" s="2"/>
      <c r="C50" s="2"/>
      <c r="D50" s="2"/>
      <c r="E50" s="2"/>
      <c r="F50" s="2"/>
      <c r="G50" s="2"/>
      <c r="H50" s="2"/>
      <c r="I50" s="6"/>
    </row>
    <row r="51" spans="1:9" s="3" customFormat="1" ht="21.75" customHeight="1">
      <c r="B51" s="2"/>
      <c r="C51" s="2"/>
      <c r="D51" s="2"/>
      <c r="E51" s="2"/>
      <c r="F51" s="2"/>
      <c r="G51" s="2"/>
      <c r="H51" s="5" t="s">
        <v>128</v>
      </c>
      <c r="I51" s="6"/>
    </row>
    <row r="52" spans="1:9" s="3" customFormat="1" ht="21.75" customHeight="1">
      <c r="B52" s="2"/>
      <c r="C52" s="80"/>
      <c r="D52" s="102" t="s">
        <v>94</v>
      </c>
      <c r="E52" s="91"/>
      <c r="F52" s="105" t="s">
        <v>96</v>
      </c>
      <c r="G52" s="105"/>
      <c r="H52" s="105"/>
    </row>
    <row r="53" spans="1:9" s="3" customFormat="1" ht="21.75" customHeight="1">
      <c r="B53" s="2"/>
      <c r="C53" s="80"/>
      <c r="D53" s="103" t="s">
        <v>95</v>
      </c>
      <c r="E53" s="91"/>
      <c r="F53" s="106" t="s">
        <v>93</v>
      </c>
      <c r="G53" s="106"/>
      <c r="H53" s="106"/>
    </row>
    <row r="54" spans="1:9" ht="21.75" customHeight="1">
      <c r="B54" s="22"/>
      <c r="C54" s="57"/>
      <c r="D54" s="92">
        <v>2019</v>
      </c>
      <c r="E54" s="57"/>
      <c r="F54" s="92">
        <v>2020</v>
      </c>
      <c r="G54" s="57"/>
      <c r="H54" s="92">
        <v>2019</v>
      </c>
    </row>
    <row r="55" spans="1:9" ht="21.75" customHeight="1">
      <c r="A55" s="24" t="s">
        <v>39</v>
      </c>
      <c r="C55" s="14"/>
      <c r="D55" s="12"/>
      <c r="E55" s="14"/>
      <c r="F55" s="12"/>
      <c r="G55" s="14"/>
      <c r="H55" s="12"/>
    </row>
    <row r="56" spans="1:9" ht="21.75" customHeight="1">
      <c r="A56" s="85" t="s">
        <v>152</v>
      </c>
      <c r="C56" s="14"/>
      <c r="D56" s="47">
        <v>0</v>
      </c>
      <c r="E56" s="14"/>
      <c r="F56" s="47">
        <v>0</v>
      </c>
      <c r="G56" s="14"/>
      <c r="H56" s="12">
        <v>-9800</v>
      </c>
    </row>
    <row r="57" spans="1:9" ht="21.75" customHeight="1">
      <c r="A57" s="85" t="s">
        <v>140</v>
      </c>
      <c r="C57" s="14"/>
      <c r="D57" s="47">
        <v>0</v>
      </c>
      <c r="E57" s="14"/>
      <c r="F57" s="47">
        <v>0</v>
      </c>
      <c r="G57" s="14"/>
      <c r="H57" s="12">
        <v>278</v>
      </c>
    </row>
    <row r="58" spans="1:9" ht="21.75" customHeight="1">
      <c r="A58" s="52" t="s">
        <v>141</v>
      </c>
      <c r="C58" s="28"/>
      <c r="D58" s="28">
        <v>-4503</v>
      </c>
      <c r="E58" s="28"/>
      <c r="F58" s="28">
        <v>-720</v>
      </c>
      <c r="G58" s="28"/>
      <c r="H58" s="28">
        <v>-767</v>
      </c>
    </row>
    <row r="59" spans="1:9" ht="21.75" customHeight="1">
      <c r="A59" s="52" t="s">
        <v>106</v>
      </c>
      <c r="B59" s="28"/>
      <c r="C59" s="28"/>
      <c r="D59" s="47">
        <v>-865</v>
      </c>
      <c r="E59" s="28"/>
      <c r="F59" s="47">
        <v>0</v>
      </c>
      <c r="G59" s="28"/>
      <c r="H59" s="47">
        <v>-719</v>
      </c>
    </row>
    <row r="60" spans="1:9" ht="21.75" customHeight="1">
      <c r="A60" s="52" t="s">
        <v>135</v>
      </c>
      <c r="B60" s="28"/>
      <c r="C60" s="28"/>
      <c r="D60" s="47">
        <v>-19</v>
      </c>
      <c r="E60" s="28"/>
      <c r="F60" s="47">
        <v>-74418</v>
      </c>
      <c r="G60" s="28"/>
      <c r="H60" s="47">
        <v>-19</v>
      </c>
    </row>
    <row r="61" spans="1:9" ht="21.75" customHeight="1">
      <c r="A61" s="52" t="s">
        <v>91</v>
      </c>
      <c r="B61" s="28"/>
      <c r="C61" s="28"/>
      <c r="D61" s="28">
        <v>-25952</v>
      </c>
      <c r="E61" s="28"/>
      <c r="F61" s="47">
        <v>0</v>
      </c>
      <c r="G61" s="28"/>
      <c r="H61" s="28">
        <v>-25952</v>
      </c>
    </row>
    <row r="62" spans="1:9" ht="21.75" customHeight="1">
      <c r="A62" s="52" t="s">
        <v>212</v>
      </c>
      <c r="B62" s="28"/>
      <c r="C62" s="28"/>
      <c r="D62" s="28">
        <v>1373</v>
      </c>
      <c r="E62" s="28"/>
      <c r="F62" s="28">
        <v>35</v>
      </c>
      <c r="G62" s="28"/>
      <c r="H62" s="28">
        <v>1373</v>
      </c>
    </row>
    <row r="63" spans="1:9" ht="21.75" customHeight="1">
      <c r="A63" s="24" t="s">
        <v>80</v>
      </c>
      <c r="B63" s="10"/>
      <c r="C63" s="10"/>
      <c r="D63" s="11">
        <f>SUM(D56:E62)</f>
        <v>-29966</v>
      </c>
      <c r="E63" s="10"/>
      <c r="F63" s="11">
        <f>SUM(F56:G62)</f>
        <v>-75103</v>
      </c>
      <c r="G63" s="10"/>
      <c r="H63" s="11">
        <f>SUM(H56:I62)</f>
        <v>-35606</v>
      </c>
    </row>
    <row r="64" spans="1:9" ht="21.75" customHeight="1">
      <c r="A64" s="24" t="s">
        <v>40</v>
      </c>
      <c r="B64" s="10"/>
      <c r="C64" s="10"/>
      <c r="D64" s="10"/>
      <c r="E64" s="10"/>
      <c r="F64" s="10"/>
      <c r="G64" s="10"/>
      <c r="H64" s="10"/>
    </row>
    <row r="65" spans="1:8" ht="21.75" customHeight="1">
      <c r="A65" s="18" t="s">
        <v>215</v>
      </c>
      <c r="B65" s="10"/>
    </row>
    <row r="66" spans="1:8" ht="21.75" customHeight="1">
      <c r="A66" s="18" t="s">
        <v>103</v>
      </c>
      <c r="B66" s="10"/>
      <c r="C66" s="10"/>
      <c r="D66" s="10">
        <v>30000</v>
      </c>
      <c r="E66" s="10"/>
      <c r="F66" s="10">
        <v>9523</v>
      </c>
      <c r="G66" s="10"/>
      <c r="H66" s="10">
        <v>30000</v>
      </c>
    </row>
    <row r="67" spans="1:8" ht="21.75" customHeight="1">
      <c r="A67" s="18" t="s">
        <v>176</v>
      </c>
      <c r="B67" s="10"/>
      <c r="C67" s="10"/>
      <c r="D67" s="10">
        <v>50000</v>
      </c>
      <c r="E67" s="10"/>
      <c r="F67" s="10">
        <v>-30000</v>
      </c>
      <c r="G67" s="10"/>
      <c r="H67" s="10">
        <v>50000</v>
      </c>
    </row>
    <row r="68" spans="1:8" ht="21.75" customHeight="1">
      <c r="A68" s="18" t="s">
        <v>177</v>
      </c>
      <c r="B68" s="10"/>
      <c r="C68" s="10"/>
      <c r="D68" s="47">
        <v>0</v>
      </c>
      <c r="E68" s="47"/>
      <c r="F68" s="47">
        <v>125000</v>
      </c>
      <c r="G68" s="47"/>
      <c r="H68" s="47">
        <v>0</v>
      </c>
    </row>
    <row r="69" spans="1:8" ht="21.75" customHeight="1">
      <c r="A69" s="18" t="s">
        <v>178</v>
      </c>
      <c r="B69" s="10"/>
      <c r="C69" s="10"/>
      <c r="D69" s="47">
        <v>0</v>
      </c>
      <c r="E69" s="47"/>
      <c r="F69" s="47">
        <v>-25000</v>
      </c>
      <c r="G69" s="47"/>
      <c r="H69" s="47">
        <v>0</v>
      </c>
    </row>
    <row r="70" spans="1:8" ht="21.75" customHeight="1">
      <c r="A70" s="18" t="s">
        <v>90</v>
      </c>
      <c r="B70" s="10"/>
      <c r="C70" s="10"/>
      <c r="D70" s="47">
        <v>-29423</v>
      </c>
      <c r="E70" s="47"/>
      <c r="F70" s="47">
        <v>-29374</v>
      </c>
      <c r="G70" s="47"/>
      <c r="H70" s="47">
        <v>-29423</v>
      </c>
    </row>
    <row r="71" spans="1:8" ht="21.75" customHeight="1">
      <c r="A71" s="52" t="s">
        <v>115</v>
      </c>
      <c r="B71" s="10"/>
      <c r="C71" s="10"/>
      <c r="D71" s="47">
        <v>-170</v>
      </c>
      <c r="E71" s="47"/>
      <c r="F71" s="47">
        <v>0</v>
      </c>
      <c r="G71" s="47"/>
      <c r="H71" s="47">
        <v>-51</v>
      </c>
    </row>
    <row r="72" spans="1:8" ht="21.75" customHeight="1">
      <c r="A72" s="52" t="s">
        <v>179</v>
      </c>
      <c r="B72" s="10"/>
      <c r="C72" s="10"/>
      <c r="D72" s="47">
        <v>0</v>
      </c>
      <c r="E72" s="47"/>
      <c r="F72" s="47">
        <v>-65018</v>
      </c>
      <c r="G72" s="47"/>
      <c r="H72" s="47">
        <v>0</v>
      </c>
    </row>
    <row r="73" spans="1:8" ht="21.75" customHeight="1">
      <c r="A73" s="52" t="s">
        <v>102</v>
      </c>
      <c r="B73" s="10"/>
      <c r="C73" s="10"/>
      <c r="D73" s="47">
        <v>-17340</v>
      </c>
      <c r="E73" s="47"/>
      <c r="F73" s="47">
        <v>-10776</v>
      </c>
      <c r="G73" s="47"/>
      <c r="H73" s="47">
        <v>-17338</v>
      </c>
    </row>
    <row r="74" spans="1:8" ht="21.75" customHeight="1">
      <c r="A74" s="24" t="s">
        <v>136</v>
      </c>
      <c r="B74" s="10"/>
      <c r="C74" s="10"/>
      <c r="D74" s="11">
        <f>SUM(D66:D73)</f>
        <v>33067</v>
      </c>
      <c r="E74" s="10"/>
      <c r="F74" s="11">
        <f>SUM(F66:F73)</f>
        <v>-25645</v>
      </c>
      <c r="G74" s="10"/>
      <c r="H74" s="11">
        <f>SUM(H66:H73)</f>
        <v>33188</v>
      </c>
    </row>
    <row r="75" spans="1:8" ht="21.75" customHeight="1">
      <c r="A75" s="24" t="s">
        <v>155</v>
      </c>
      <c r="B75" s="10"/>
      <c r="C75" s="10"/>
      <c r="D75" s="28">
        <f>SUM(D44,D63,D74)</f>
        <v>1982</v>
      </c>
      <c r="E75" s="10"/>
      <c r="F75" s="28">
        <f>SUM(F44,F63,F74)</f>
        <v>3155</v>
      </c>
      <c r="G75" s="10"/>
      <c r="H75" s="28">
        <f>SUM(H44,H63,H74)</f>
        <v>1267</v>
      </c>
    </row>
    <row r="76" spans="1:8" ht="21.75" customHeight="1">
      <c r="A76" s="18" t="s">
        <v>130</v>
      </c>
      <c r="B76" s="10"/>
      <c r="C76" s="10"/>
      <c r="D76" s="29">
        <v>21387</v>
      </c>
      <c r="E76" s="10"/>
      <c r="F76" s="29">
        <v>2651</v>
      </c>
      <c r="G76" s="10"/>
      <c r="H76" s="29">
        <v>18583</v>
      </c>
    </row>
    <row r="77" spans="1:8" ht="21.75" customHeight="1" thickBot="1">
      <c r="A77" s="25" t="s">
        <v>129</v>
      </c>
      <c r="B77" s="10"/>
      <c r="C77" s="10"/>
      <c r="D77" s="27">
        <f>SUM(D75:D76)</f>
        <v>23369</v>
      </c>
      <c r="E77" s="10"/>
      <c r="F77" s="27">
        <f>SUM(F75:F76)</f>
        <v>5806</v>
      </c>
      <c r="G77" s="10"/>
      <c r="H77" s="27">
        <f>SUM(H75:H76)</f>
        <v>19850</v>
      </c>
    </row>
    <row r="78" spans="1:8" ht="21.75" customHeight="1" thickTop="1">
      <c r="B78" s="10"/>
      <c r="C78" s="28"/>
      <c r="D78" s="28"/>
      <c r="E78" s="28" t="e">
        <f>E77-BS!#REF!</f>
        <v>#REF!</v>
      </c>
      <c r="F78" s="28">
        <f>F77-BS!E10</f>
        <v>0</v>
      </c>
      <c r="G78" s="28">
        <f>G77-BS!F10</f>
        <v>0</v>
      </c>
      <c r="H78" s="28"/>
    </row>
    <row r="79" spans="1:8" ht="21.75" customHeight="1">
      <c r="A79" s="25" t="s">
        <v>69</v>
      </c>
      <c r="B79" s="10"/>
      <c r="C79" s="10"/>
      <c r="D79" s="28"/>
      <c r="E79" s="10"/>
      <c r="F79" s="28"/>
      <c r="G79" s="10"/>
      <c r="H79" s="28"/>
    </row>
    <row r="80" spans="1:8" ht="21.75" customHeight="1">
      <c r="A80" s="18" t="s">
        <v>70</v>
      </c>
      <c r="B80" s="10"/>
    </row>
    <row r="81" spans="1:8" ht="21.75" customHeight="1">
      <c r="A81" s="18" t="s">
        <v>153</v>
      </c>
      <c r="B81" s="10"/>
      <c r="C81" s="10"/>
      <c r="D81" s="47">
        <v>8798</v>
      </c>
      <c r="E81" s="10"/>
      <c r="F81" s="28">
        <v>42658</v>
      </c>
      <c r="G81" s="10"/>
      <c r="H81" s="28">
        <v>8798</v>
      </c>
    </row>
    <row r="82" spans="1:8" ht="21.75" customHeight="1">
      <c r="A82" s="18" t="s">
        <v>214</v>
      </c>
      <c r="B82" s="10"/>
      <c r="C82" s="10"/>
      <c r="D82" s="47">
        <v>2199</v>
      </c>
      <c r="E82" s="10"/>
      <c r="F82" s="47">
        <v>25577</v>
      </c>
      <c r="G82" s="10"/>
      <c r="H82" s="47">
        <v>2199</v>
      </c>
    </row>
    <row r="83" spans="1:8" ht="21.75" customHeight="1">
      <c r="A83" s="18" t="s">
        <v>213</v>
      </c>
      <c r="B83" s="10"/>
      <c r="C83" s="10"/>
      <c r="D83" s="47">
        <v>0</v>
      </c>
      <c r="E83" s="10"/>
      <c r="F83" s="47">
        <v>193507</v>
      </c>
      <c r="G83" s="10"/>
      <c r="H83" s="47">
        <v>0</v>
      </c>
    </row>
    <row r="84" spans="1:8" ht="21.75" customHeight="1">
      <c r="A84" s="52" t="s">
        <v>151</v>
      </c>
      <c r="B84" s="10"/>
      <c r="C84" s="10"/>
      <c r="D84" s="47">
        <v>572</v>
      </c>
      <c r="E84" s="47"/>
      <c r="F84" s="47">
        <v>0</v>
      </c>
      <c r="G84" s="47"/>
      <c r="H84" s="47">
        <v>0</v>
      </c>
    </row>
    <row r="86" spans="1:8" ht="21.75" customHeight="1">
      <c r="A86" s="13" t="s">
        <v>205</v>
      </c>
    </row>
  </sheetData>
  <mergeCells count="4">
    <mergeCell ref="F6:H6"/>
    <mergeCell ref="F7:H7"/>
    <mergeCell ref="F52:H52"/>
    <mergeCell ref="F53:H53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statement of change equity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2020-05-15T10:43:24Z</cp:lastPrinted>
  <dcterms:created xsi:type="dcterms:W3CDTF">2011-03-15T03:50:46Z</dcterms:created>
  <dcterms:modified xsi:type="dcterms:W3CDTF">2020-05-15T10:44:27Z</dcterms:modified>
</cp:coreProperties>
</file>