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eaoil Public Company Limited\Sea Oil PLC_March20 (Q1)\"/>
    </mc:Choice>
  </mc:AlternateContent>
  <xr:revisionPtr revIDLastSave="0" documentId="13_ncr:1_{1299DBA4-4D96-4C6E-BF80-EA53E0C868F5}" xr6:coauthVersionLast="44" xr6:coauthVersionMax="44" xr10:uidLastSave="{00000000-0000-0000-0000-000000000000}"/>
  <bookViews>
    <workbookView xWindow="-120" yWindow="-120" windowWidth="21840" windowHeight="13140" activeTab="4" xr2:uid="{00000000-000D-0000-FFFF-FFFF00000000}"/>
  </bookViews>
  <sheets>
    <sheet name="2-4" sheetId="1" r:id="rId1"/>
    <sheet name="5-6" sheetId="2" r:id="rId2"/>
    <sheet name="7-8" sheetId="3" r:id="rId3"/>
    <sheet name="9" sheetId="4" r:id="rId4"/>
    <sheet name="10-11" sheetId="5" r:id="rId5"/>
  </sheets>
  <definedNames>
    <definedName name="_xlnm._FilterDatabase" localSheetId="0" hidden="1">'2-4'!$A$10:$L$127</definedName>
    <definedName name="_Order1">255</definedName>
    <definedName name="_Order2">255</definedName>
    <definedName name="_Regression_Int">1</definedName>
    <definedName name="aa" localSheetId="4">{"'Sheet1'!$A$1:$Y$6"}</definedName>
    <definedName name="aa">{"'Sheet1'!$A$1:$Y$6"}</definedName>
    <definedName name="Access_Button">"recSPC1_Sheet9_List"</definedName>
    <definedName name="AccessDatabase">"\\Suchart\suchart\ATHAPORN\recSPC1.mdb"</definedName>
    <definedName name="AS2DocOpenMode">"AS2DocumentEdit"</definedName>
    <definedName name="asds">{"'Eng (page2)'!$A$1:$D$52"}</definedName>
    <definedName name="cash">{"'Eng (page2)'!$A$1:$D$52"}</definedName>
    <definedName name="Cashflow" localSheetId="4">{"'Sheet1'!$L$16"}</definedName>
    <definedName name="Cashflow">{"'Sheet1'!$L$16"}</definedName>
    <definedName name="CHASHFLOW" localSheetId="4">{"'Sheet1'!$L$16"}</definedName>
    <definedName name="CHASHFLOW">{"'Sheet1'!$L$16"}</definedName>
    <definedName name="h" localSheetId="4">{"'Sheet1'!$L$16"}</definedName>
    <definedName name="h">{"'Sheet1'!$L$16"}</definedName>
    <definedName name="hay" localSheetId="4">{"'Sheet1'!$L$16"}</definedName>
    <definedName name="hay">{"'Sheet1'!$L$16"}</definedName>
    <definedName name="hey" localSheetId="4">{"'Sheet1'!$L$16"}</definedName>
    <definedName name="hey">{"'Sheet1'!$L$16"}</definedName>
    <definedName name="HTML_CodePage">874</definedName>
    <definedName name="HTML_Control" localSheetId="4">{"'Sheet1'!$A$1:$Y$6"}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uy" localSheetId="4">{"'Sheet1'!$L$16"}</definedName>
    <definedName name="huy">{"'Sheet1'!$L$16"}</definedName>
    <definedName name="J" localSheetId="4">{"'Sheet1'!$A$1:$Y$6"}</definedName>
    <definedName name="J">{"'Sheet1'!$A$1:$Y$6"}</definedName>
    <definedName name="k">{"'Eng (page2)'!$A$1:$D$52"}</definedName>
    <definedName name="kk">{"'Eng (page2)'!$A$1:$D$52"}</definedName>
    <definedName name="kkk">{"'Eng (page2)'!$A$1:$D$52"}</definedName>
    <definedName name="N" localSheetId="4">{"'Sheet1'!$L$16"}</definedName>
    <definedName name="N">{"'Sheet1'!$L$16"}</definedName>
    <definedName name="_xlnm.Print_Area" localSheetId="0">'2-4'!$A$1:$L$139</definedName>
    <definedName name="_xlnm.Print_Area" localSheetId="3">'9'!$A$1:$N$29</definedName>
    <definedName name="qq">{"'Eng (page2)'!$A$1:$D$52"}</definedName>
    <definedName name="RMCOptions">"*010000000000000"</definedName>
    <definedName name="software">{"'Eng (page2)'!$A$1:$D$52"}</definedName>
    <definedName name="TaxTV">10%</definedName>
    <definedName name="TaxXL">5%</definedName>
    <definedName name="TextRefCopyRangeCount">54</definedName>
    <definedName name="ww">{"'Eng (page2)'!$A$1:$D$52"}</definedName>
    <definedName name="zz">{"'Eng (page2)'!$A$1:$D$52"}</definedName>
    <definedName name="資金繰り表" localSheetId="4">{"'Sheet1'!$L$16"}</definedName>
    <definedName name="資金繰り表">{"'Sheet1'!$L$16"}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95" i="2" l="1"/>
  <c r="K95" i="2"/>
  <c r="I95" i="2"/>
  <c r="G95" i="2"/>
  <c r="G85" i="2"/>
  <c r="F122" i="1" l="1"/>
  <c r="F32" i="1" l="1"/>
  <c r="J15" i="1"/>
  <c r="J32" i="1"/>
  <c r="F15" i="1"/>
  <c r="A93" i="1" l="1"/>
  <c r="J81" i="1"/>
  <c r="F81" i="1"/>
  <c r="X50" i="3" l="1"/>
  <c r="F22" i="4" l="1"/>
  <c r="F26" i="4" s="1"/>
  <c r="H22" i="4"/>
  <c r="H26" i="4" s="1"/>
  <c r="J22" i="4"/>
  <c r="J26" i="4" s="1"/>
  <c r="L22" i="4"/>
  <c r="L26" i="4" s="1"/>
  <c r="N20" i="4"/>
  <c r="P53" i="3"/>
  <c r="P59" i="3" s="1"/>
  <c r="N53" i="3"/>
  <c r="N59" i="3" s="1"/>
  <c r="V53" i="3"/>
  <c r="V59" i="3" s="1"/>
  <c r="T53" i="3"/>
  <c r="R53" i="3"/>
  <c r="L53" i="3"/>
  <c r="L59" i="3" s="1"/>
  <c r="J53" i="3"/>
  <c r="J59" i="3" s="1"/>
  <c r="H53" i="3"/>
  <c r="H59" i="3" s="1"/>
  <c r="F53" i="3"/>
  <c r="F59" i="3" s="1"/>
  <c r="K74" i="2"/>
  <c r="G16" i="2"/>
  <c r="X53" i="3" l="1"/>
  <c r="N24" i="4"/>
  <c r="N15" i="4" l="1"/>
  <c r="N12" i="4"/>
  <c r="A47" i="5" l="1"/>
  <c r="A49" i="5"/>
  <c r="M91" i="2" l="1"/>
  <c r="M85" i="2"/>
  <c r="M74" i="2"/>
  <c r="M66" i="2"/>
  <c r="M16" i="2"/>
  <c r="M25" i="2" s="1"/>
  <c r="M28" i="2" s="1"/>
  <c r="M31" i="2" s="1"/>
  <c r="I91" i="2"/>
  <c r="I85" i="2"/>
  <c r="I74" i="2"/>
  <c r="I66" i="2"/>
  <c r="I16" i="2"/>
  <c r="I25" i="2" s="1"/>
  <c r="I28" i="2" s="1"/>
  <c r="I31" i="2" s="1"/>
  <c r="A3" i="3"/>
  <c r="R56" i="3"/>
  <c r="N19" i="4"/>
  <c r="N22" i="4" s="1"/>
  <c r="N26" i="4" s="1"/>
  <c r="L17" i="4"/>
  <c r="J17" i="4"/>
  <c r="H17" i="4"/>
  <c r="F17" i="4"/>
  <c r="J77" i="5"/>
  <c r="J63" i="5"/>
  <c r="J28" i="5"/>
  <c r="J39" i="5" s="1"/>
  <c r="J42" i="5" s="1"/>
  <c r="F77" i="5"/>
  <c r="F63" i="5"/>
  <c r="F28" i="5"/>
  <c r="F39" i="5" s="1"/>
  <c r="F42" i="5" s="1"/>
  <c r="F80" i="5" l="1"/>
  <c r="F85" i="5" s="1"/>
  <c r="T56" i="3"/>
  <c r="T59" i="3" s="1"/>
  <c r="R59" i="3"/>
  <c r="N17" i="4"/>
  <c r="J80" i="5"/>
  <c r="J85" i="5" s="1"/>
  <c r="M77" i="2"/>
  <c r="M79" i="2" s="1"/>
  <c r="I77" i="2"/>
  <c r="I79" i="2" s="1"/>
  <c r="H77" i="5"/>
  <c r="D77" i="5"/>
  <c r="H63" i="5"/>
  <c r="D63" i="5"/>
  <c r="H28" i="5"/>
  <c r="H39" i="5" s="1"/>
  <c r="H42" i="5" s="1"/>
  <c r="D28" i="5"/>
  <c r="R16" i="3"/>
  <c r="T16" i="3" s="1"/>
  <c r="X16" i="3" s="1"/>
  <c r="P23" i="3"/>
  <c r="N23" i="3"/>
  <c r="L23" i="3"/>
  <c r="J23" i="3"/>
  <c r="H23" i="3"/>
  <c r="V23" i="3"/>
  <c r="F23" i="3"/>
  <c r="G74" i="2"/>
  <c r="G66" i="2"/>
  <c r="K16" i="2"/>
  <c r="K25" i="2" s="1"/>
  <c r="K28" i="2" s="1"/>
  <c r="K31" i="2" s="1"/>
  <c r="G25" i="2"/>
  <c r="G28" i="2" s="1"/>
  <c r="G31" i="2" s="1"/>
  <c r="L122" i="1"/>
  <c r="L125" i="1" s="1"/>
  <c r="J122" i="1"/>
  <c r="J125" i="1" s="1"/>
  <c r="H122" i="1"/>
  <c r="H125" i="1" s="1"/>
  <c r="L81" i="1"/>
  <c r="H81" i="1"/>
  <c r="L72" i="1"/>
  <c r="J72" i="1"/>
  <c r="J83" i="1" s="1"/>
  <c r="H72" i="1"/>
  <c r="F72" i="1"/>
  <c r="L35" i="1"/>
  <c r="J35" i="1"/>
  <c r="H35" i="1"/>
  <c r="F35" i="1"/>
  <c r="L21" i="1"/>
  <c r="J21" i="1"/>
  <c r="H21" i="1"/>
  <c r="F21" i="1"/>
  <c r="T20" i="3"/>
  <c r="X20" i="3" s="1"/>
  <c r="R19" i="3"/>
  <c r="K66" i="2"/>
  <c r="K77" i="2" s="1"/>
  <c r="A96" i="1"/>
  <c r="A65" i="3"/>
  <c r="A29" i="4" s="1"/>
  <c r="A46" i="5" s="1"/>
  <c r="A98" i="5" s="1"/>
  <c r="A1" i="3"/>
  <c r="A32" i="3"/>
  <c r="A1" i="2"/>
  <c r="A46" i="2"/>
  <c r="A49" i="2"/>
  <c r="G91" i="2"/>
  <c r="A98" i="2"/>
  <c r="A50" i="1"/>
  <c r="A139" i="1"/>
  <c r="K85" i="2"/>
  <c r="K91" i="2"/>
  <c r="H80" i="5" l="1"/>
  <c r="H85" i="5" s="1"/>
  <c r="X56" i="3"/>
  <c r="X59" i="3" s="1"/>
  <c r="D39" i="5"/>
  <c r="D42" i="5" s="1"/>
  <c r="D80" i="5" s="1"/>
  <c r="D85" i="5" s="1"/>
  <c r="F125" i="1"/>
  <c r="R23" i="3"/>
  <c r="F37" i="1"/>
  <c r="F83" i="1"/>
  <c r="H83" i="1"/>
  <c r="H127" i="1" s="1"/>
  <c r="H37" i="1"/>
  <c r="J37" i="1"/>
  <c r="A47" i="2"/>
  <c r="J127" i="1"/>
  <c r="L83" i="1"/>
  <c r="L127" i="1" s="1"/>
  <c r="L37" i="1"/>
  <c r="K79" i="2"/>
  <c r="G77" i="2"/>
  <c r="G79" i="2" s="1"/>
  <c r="T19" i="3"/>
  <c r="F127" i="1" l="1"/>
  <c r="X19" i="3"/>
  <c r="X23" i="3" s="1"/>
  <c r="T23" i="3"/>
</calcChain>
</file>

<file path=xl/sharedStrings.xml><?xml version="1.0" encoding="utf-8"?>
<sst xmlns="http://schemas.openxmlformats.org/spreadsheetml/2006/main" count="452" uniqueCount="227">
  <si>
    <t>บริษัท ซีออยล์ จำกัด (มหาชน)</t>
  </si>
  <si>
    <t>งบแสดงฐานะการเงิน</t>
  </si>
  <si>
    <t>ข้อมูลทางการเงินรวม</t>
  </si>
  <si>
    <t>31 มีนาคม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</si>
  <si>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</si>
  <si>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</si>
  <si>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</si>
  <si>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</si>
  <si>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</si>
  <si>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</si>
  <si>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</si>
  <si>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</si>
  <si>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</si>
  <si>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</si>
  <si>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</si>
  <si>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 - สุทธิ</t>
  </si>
  <si>
    <t>รวมสินทรัพย์ไม่หมุนเวียน</t>
  </si>
  <si>
    <t>รวมสินทรัพย์</t>
  </si>
  <si>
    <t xml:space="preserve"> 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</si>
  <si>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</si>
  <si>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</si>
  <si>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</si>
  <si>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</si>
  <si>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</si>
  <si>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</si>
  <si>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</si>
  <si>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</si>
  <si>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</si>
  <si>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</si>
  <si>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</si>
  <si>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</si>
  <si>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</si>
  <si>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 xml:space="preserve">  จัดสรรแล้ว - ทุนสำรองตามกฎหมาย</t>
  </si>
  <si>
    <t xml:space="preserve">  ยังไม่ได้จัดสรร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</si>
  <si>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</si>
  <si>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</si>
  <si>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</si>
  <si>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รายได้อื่น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</si>
  <si>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</si>
  <si>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</si>
  <si>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</si>
  <si>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</si>
  <si>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กำไรขาดทุนเบ็ดเสร็จอื่น:</t>
  </si>
  <si>
    <t>ผลต่างของอัตราแลกเปลี่ยนจากการแปลง</t>
  </si>
  <si>
    <t>ค่างบการเงิน</t>
  </si>
  <si>
    <t>ข้อมูลทางการเงินรวม (ยังไม่ได้ตรวจสอบ)</t>
  </si>
  <si>
    <t>กำไรขาดทุนเบ็ดเสร็จอื่น</t>
  </si>
  <si>
    <t>รวม</t>
  </si>
  <si>
    <t>จัดสรรแล้ว -</t>
  </si>
  <si>
    <t>ทุนที่ออกและ</t>
  </si>
  <si>
    <t>ส่วนเกินมูลค่า</t>
  </si>
  <si>
    <t>ทุนสำรอง</t>
  </si>
  <si>
    <t>ชำระแล้ว</t>
  </si>
  <si>
    <t>หุ้นสามัญ</t>
  </si>
  <si>
    <t>ตามกฎหมาย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</si>
  <si>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</si>
  <si>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</si>
  <si>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</si>
  <si>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</si>
  <si>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ภาระผูกพันผลประโยชน์พนักงาน</t>
  </si>
  <si>
    <t>การเปลี่ยนแปลงของสินทรัพย์ และหนี้สินดำเนินงาน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</si>
  <si>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</si>
  <si>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</si>
  <si>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</si>
  <si>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</si>
  <si>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</si>
  <si>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(ยังไม่ได้ตรวจสอบ)</t>
  </si>
  <si>
    <t xml:space="preserve">   ดอกเบี้ยจ่าย</t>
  </si>
  <si>
    <t>ของส่วนของ</t>
  </si>
  <si>
    <t>องค์ประกอบอื่น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</si>
  <si>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</si>
  <si>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</si>
  <si>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</si>
  <si>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</si>
  <si>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</si>
  <si>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>เงินให้กู้ยืมแก่บริษัทย่อย</t>
  </si>
  <si>
    <t xml:space="preserve">   และรายการเทียบเท่าเงินสด</t>
  </si>
  <si>
    <t>ขาดทุนในภายหลัง</t>
  </si>
  <si>
    <t xml:space="preserve">   ดอกเบี้ยรับ</t>
  </si>
  <si>
    <t>เงินลงทุนในการร่วมค้า</t>
  </si>
  <si>
    <t>กำไรขาดทุนเบ็ดเสร็จรวมสำหรับงวด</t>
  </si>
  <si>
    <t>สินทรัพย์ไม่หมุนเวียนอื่น</t>
  </si>
  <si>
    <t>ส่วนได้เสียที่ไม่มีอำนาจควบคุม</t>
  </si>
  <si>
    <t xml:space="preserve">   สินทรัพย์ไม่หมุนเวียนอื่น</t>
  </si>
  <si>
    <t>ส่วนได้เสีย</t>
  </si>
  <si>
    <t>กำไรขั้นต้น</t>
  </si>
  <si>
    <t>ส่วนที่เป็นของส่วนได้เสียที่ไม่มีอำนาจควบคุม</t>
  </si>
  <si>
    <t>รวมส่วนของ</t>
  </si>
  <si>
    <t>จากการแปลง</t>
  </si>
  <si>
    <t>ที่ดิน อาคาร และอุปกรณ์ - สุทธิ</t>
  </si>
  <si>
    <t>หนี้สินและส่วนของเจ้าของ</t>
  </si>
  <si>
    <t>ข้อมูลทางการเงินเฉพาะกิจการ</t>
  </si>
  <si>
    <t>ข้อมูลทางการเงินเฉพาะกิจการ (ยังไม่ได้ตรวจสอบ)</t>
  </si>
  <si>
    <t>ส่วนของเจ้าของ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</si>
  <si>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</si>
  <si>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</si>
  <si>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</si>
  <si>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</si>
  <si>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ส่วนที่เป็นของผู้เป็นเจ้าของของบริษัทใหญ่</t>
  </si>
  <si>
    <t>งบแสดงการเปลี่ยนแปลงส่วนของเจ้าของ</t>
  </si>
  <si>
    <t>ผู้เป็นเจ้าของ</t>
  </si>
  <si>
    <t>ของบริษัทใหญ่</t>
  </si>
  <si>
    <t>เจ้าของ</t>
  </si>
  <si>
    <t>การเปลี่ยนแปลงในส่วนของเจ้าของสำหรับงวด</t>
  </si>
  <si>
    <t>การรวมธุรกิจ</t>
  </si>
  <si>
    <t>ภายใต้การ</t>
  </si>
  <si>
    <t>ควบคุมเดียวกัน</t>
  </si>
  <si>
    <t xml:space="preserve">ยอดคงเหลือปลายงวด </t>
  </si>
  <si>
    <t>ผลต่างของ</t>
  </si>
  <si>
    <t>อัตราแลกเปลี่ยน</t>
  </si>
  <si>
    <t>ส่วนของผู้เป็นเจ้าของของบริษัทใหญ่</t>
  </si>
  <si>
    <t>ส่วนต่ำจาก</t>
  </si>
  <si>
    <t>เงินกู้ยืมระยะยาวจากสถาบันการเงิน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</si>
  <si>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</si>
  <si>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</si>
  <si>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รายการปรับปรุง:</t>
  </si>
  <si>
    <t>ส่วนต่ำจากการรวมธุรกิจภายใต้การควบคุมเดียวกัน</t>
  </si>
  <si>
    <t>สินค้าคงเหลือ</t>
  </si>
  <si>
    <t>ที่ไม่มีอำนาจ</t>
  </si>
  <si>
    <t>ควบคุม</t>
  </si>
  <si>
    <t xml:space="preserve">   สินค้าคงเหลือ</t>
  </si>
  <si>
    <t xml:space="preserve">หุ้นสามัญ จำนวน  691,867,135 หุ้น  </t>
  </si>
  <si>
    <t>มูลค่าที่ตราไว้หุ้นละ 1 บาท</t>
  </si>
  <si>
    <t>การเปลี่ยนแปลงในส่วนของ</t>
  </si>
  <si>
    <t>เจ้าของสำหรับงวด</t>
  </si>
  <si>
    <t>ภาษีเงินได้</t>
  </si>
  <si>
    <t>เงินให้กู้ยืมระยะยาวแก่บริษัทย่อย</t>
  </si>
  <si>
    <t>การแบ่งปันกำไรขาดทุนเบ็ดเสร็จรวม</t>
  </si>
  <si>
    <t>จากการร่วมค้าและภาษีเงินได้</t>
  </si>
  <si>
    <t>เงินฝากธนาคารที่มีข้อจำกัดในการใช้</t>
  </si>
  <si>
    <t>เงินกู้ยืมระยะสั้นจากสถาบันการเงิน</t>
  </si>
  <si>
    <t>ภาษีเงินได้ค้างจ่าย</t>
  </si>
  <si>
    <t>กำไร (ขาดทุน) สะสม</t>
  </si>
  <si>
    <t>หนี้สินไม่หมุนเวียนอื่น</t>
  </si>
  <si>
    <t xml:space="preserve">   หนี้สินไม่หมุนเวียนอื่น</t>
  </si>
  <si>
    <t>เงินสดจ่ายเพื่อซื้อสินทรัพย์ถาวร</t>
  </si>
  <si>
    <t>เงินสดจ่ายชำระเงินกู้ยืมระยะยาวจากสถาบันการเงิน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</si>
  <si>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</si>
  <si>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</si>
  <si>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เจ้าหนี้ค่าซื้อสินทรัพย์ถาวร</t>
  </si>
  <si>
    <t xml:space="preserve">หุ้นสามัญ จำนวน 553,559,662 หุ้น  </t>
  </si>
  <si>
    <t>เงินให้กู้ยืมระยะสั้นแก่บริษัทย่อย</t>
  </si>
  <si>
    <t xml:space="preserve">ยอดยกมาต้นงวด </t>
  </si>
  <si>
    <t>รายการที่มิใช่เงินสด</t>
  </si>
  <si>
    <t>ต้นทุนการให้บริการ</t>
  </si>
  <si>
    <t>กำไร (ขาดทุน) จากอัตราแลกเปลี่ยนของเงินสด</t>
  </si>
  <si>
    <t>เงินสดจ่ายต้นทุนการทำรายการของเงินกู้ยืม</t>
  </si>
  <si>
    <t>ณ วันที่ 31 มีนาคม พ.ศ. 2562</t>
  </si>
  <si>
    <t>พ.ศ. 2562</t>
  </si>
  <si>
    <t>ณ วันที่ 1 มกราคม พ.ศ. 2562</t>
  </si>
  <si>
    <t>ยอดยกมาต้นงวด ณ วันที่ 1 มกราคม พ.ศ. 2562</t>
  </si>
  <si>
    <t>ยอดคงเหลือปลายงวด ณ วันที่ 31 มีนาคม พ.ศ. 2562</t>
  </si>
  <si>
    <t>หุ้นกู้ส่วนที่ถึงกำหนดไถ่ถอนภายในหนึ่งปี</t>
  </si>
  <si>
    <t xml:space="preserve">   รายได้เงินปันผล</t>
  </si>
  <si>
    <t>รวมรายการที่จะไม่จัดประเภทใหม่ไปยัง</t>
  </si>
  <si>
    <t>กำไรหรือขาดทุนในภายหลัง</t>
  </si>
  <si>
    <t>กำไร (ขาดทุน) ก่อนภาษีเงินได้</t>
  </si>
  <si>
    <t>เงินปันผลรับ</t>
  </si>
  <si>
    <t>ดอกเบี้ยรับ</t>
  </si>
  <si>
    <t>ดอกเบี้ยจ่าย</t>
  </si>
  <si>
    <t>กำไร (ขาดทุน) ต่อหุ้น</t>
  </si>
  <si>
    <t>กำไร (ขาดทุน) ต่อหุ้นขั้นพื้นฐาน</t>
  </si>
  <si>
    <t>กำไร (ขาดทุน) สุทธิสำหรับงวด</t>
  </si>
  <si>
    <t>รายการที่จะไม่จัดประเภทใหม่ไปยังกำไรหรือ</t>
  </si>
  <si>
    <t>การแบ่งปันกำไร (ขาดทุน) สุทธิ</t>
  </si>
  <si>
    <t>การชำระบัญชีบริษัทย่อย</t>
  </si>
  <si>
    <t>รวมรายการที่จะจัดประเภทใหม่ไปยัง</t>
  </si>
  <si>
    <t>เงินสดจ่ายให้ส่วนได้เสียที่ไม่มีอำนาจควบคุม</t>
  </si>
  <si>
    <t xml:space="preserve">   จากการชำระบัญชีบริษัทย่อย</t>
  </si>
  <si>
    <t>สินทรัพย์ภาษีเงินได้รอการตัดบัญชี - สุทธิ</t>
  </si>
  <si>
    <t>พ.ศ. 2563</t>
  </si>
  <si>
    <t>สำหรับงวดสามเดือนสิ้นสุดวันที่ 31 มีนาคม พ.ศ. 2563</t>
  </si>
  <si>
    <t>ยอดคงเหลือปลายงวด ณ วันที่ 31 มีนาคม พ.ศ. 2563</t>
  </si>
  <si>
    <t>ณ วันที่ 31 มีนาคม พ.ศ. 2563</t>
  </si>
  <si>
    <t>หลังออกจากงาน</t>
  </si>
  <si>
    <t>การวัดมูลค่าใหม่ของภาระผูกพันผลประโยชน์</t>
  </si>
  <si>
    <t>หรือขาดทุนในภายหลัง</t>
  </si>
  <si>
    <t>รายการที่จะจัดประเภทใหม่ไปยังกำไร</t>
  </si>
  <si>
    <t>กำไร (ขาดทุน) จากการดำเนินงาน</t>
  </si>
  <si>
    <t xml:space="preserve">   และหนี้สินดำเนินงาน</t>
  </si>
  <si>
    <t xml:space="preserve">   ก่อนการเปลี่ยนแปลงในสินทรัพย์</t>
  </si>
  <si>
    <t xml:space="preserve">   เพิ่มขึ้น (ลดลง) สุทธิ</t>
  </si>
  <si>
    <t xml:space="preserve">   ขาดทุนจากการจำหน่าย</t>
  </si>
  <si>
    <t xml:space="preserve">      และตัดจำหน่ายสินทรัพย์ถาวร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</si>
  <si>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</si>
  <si>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</si>
  <si>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ภาษีเงินได้ของรายการที่จะไม่จัดประเภท</t>
  </si>
  <si>
    <t>กำไรขาดทุนเบ็ดเสร็จอื่นสำหรับงวด-</t>
  </si>
  <si>
    <t xml:space="preserve">สุทธิจากภาษี </t>
  </si>
  <si>
    <t xml:space="preserve">   กำไรหรือขาดทุนในภายหลัง</t>
  </si>
  <si>
    <t xml:space="preserve">   รายการใหม่ไปยังกำไรหรือขาดทุน</t>
  </si>
  <si>
    <t xml:space="preserve">   ในภายหลัง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</si>
  <si>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</si>
  <si>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</si>
  <si>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2"/>
        <rFont val="Browallia New"/>
        <family val="2"/>
      </rPr>
      <t xml:space="preserve"> (ต่อ)</t>
    </r>
  </si>
  <si>
    <t>ณ วันที่ 1 มกราคม พ.ศ. 2563</t>
  </si>
  <si>
    <t>สินทรัพย์สิทธิการใช้ - สุทธิ</t>
  </si>
  <si>
    <t>หนี้สินอนุพันธ์ทางการเงิน</t>
  </si>
  <si>
    <t>สินทรัพย์อนุพันธ์ทางการเงิน</t>
  </si>
  <si>
    <t>เงินสดจ่ายชำระหนี้สินตามสัญญาเช่า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</si>
  <si>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</si>
  <si>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เงินสดจ่ายชำระหุ้นกู้</t>
  </si>
  <si>
    <t>ผลกระทบของการเปลี่ยน</t>
  </si>
  <si>
    <t xml:space="preserve">   นโยบายการบัญชี</t>
  </si>
  <si>
    <t>ผลกระทบของการเปลี่ยนนโยบายการบัญชี</t>
  </si>
  <si>
    <t>ยอดยกมาต้นงวด ณ วันที่ 1 มกราคม พ.ศ. 2563 - ปรับปรุงใหม่</t>
  </si>
  <si>
    <t>ส่วนของหนี้สินตามสัญญาเช่า</t>
  </si>
  <si>
    <t xml:space="preserve">   กำไรจากอัตราแลกเปลี่ยน</t>
  </si>
  <si>
    <t xml:space="preserve">   ส่วนแบ่งกำไรจากการร่วมค้า</t>
  </si>
  <si>
    <t>กระแสเงินสดได้มาจากการดำเนินงาน</t>
  </si>
  <si>
    <t>เงินสดสุทธิได้มาจากกิจกรรมดำเนินงาน</t>
  </si>
  <si>
    <t>เงินสดสุทธิได้มาจาก (ใช้ไปใน) กิจกรรมลงทุน</t>
  </si>
  <si>
    <t>เงินสดสุทธิใช้ไปในกิจกรรมจัดหาเงิน</t>
  </si>
  <si>
    <t>(ตรวจสอบแล้ว)</t>
  </si>
  <si>
    <t>- ปรับปรุงใหม่</t>
  </si>
  <si>
    <t xml:space="preserve">   ที่ถึงกำหนดชำระภายในหนึ่งปี </t>
  </si>
  <si>
    <t>หนี้สินตามสัญญาเช่า</t>
  </si>
  <si>
    <t>กำไร (ขาดทุน) ก่อนส่วนแบ่งกำไร</t>
  </si>
  <si>
    <t>ส่วนแบ่งกำไรจากการร่วมค้า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</si>
  <si>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</si>
  <si>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ณ วันที่ 31 ธันวาคม พ.ศ. 2562</t>
  </si>
  <si>
    <t>ยอดยกมาต้นงวด ณ วันที่ 31 ธันวาคม พ.ศ. 2562</t>
  </si>
  <si>
    <t xml:space="preserve">      อนุพันธ์ทางการเงิน</t>
  </si>
  <si>
    <t xml:space="preserve">   ขาดทุนจากการเปลี่ยนแปลงมูลค่ายุติธรรมของ</t>
  </si>
  <si>
    <t>กำไร (ขาดทุน) อื่น - สุทธิ</t>
  </si>
  <si>
    <t>การได้มาของสินทรัพย์สิทธิการใช้ภายใต้สัญญาเช่า</t>
  </si>
  <si>
    <t>หมายเหตุประกอบข้อมูลทางการเงินระหว่างกาลแบบย่อในหน้า 12 ถึง 39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</si>
</sst>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.00;\(#,##0.00\);\-"/>
    <numFmt numFmtId="166" formatCode="#,##0;\(#,##0\);\-"/>
    <numFmt numFmtId="167" formatCode="_(* #,##0_);_(* \(#,##0\);_(* &quot;-&quot;??_);_(@_)"/>
    <numFmt numFmtId="168" formatCode="_-* #,##0_-;\-* #,##0_-;_-* &quot;-&quot;??_-;_-@_-"/>
    <numFmt numFmtId="169" formatCode="#,##0;\(#,##0\)"/>
    <numFmt numFmtId="170" formatCode="#,##0;\(#,##0\);&quot;-&quot;;@"/>
    <numFmt numFmtId="171" formatCode="0.0"/>
    <numFmt numFmtId="172" formatCode="#,##0.0000;\(#,##0.0000\);\-"/>
  </numFmts>
  <fonts count="15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i/>
      <sz val="13"/>
      <name val="Browallia New"/>
      <family val="2"/>
    </font>
    <font>
      <i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i/>
      <sz val="12"/>
      <name val="Browallia New"/>
      <family val="2"/>
    </font>
    <font>
      <b/>
      <i/>
      <sz val="12"/>
      <name val="Browallia New"/>
      <family val="2"/>
    </font>
    <font>
      <sz val="12"/>
      <color theme="1"/>
      <name val="Browallia New"/>
      <family val="2"/>
    </font>
    <font>
      <i/>
      <sz val="10"/>
      <name val="Browallia New"/>
      <family val="2"/>
    </font>
    <font>
      <sz val="9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</cellStyleXfs>
  <cellXfs count="218">
    <xf numFmtId="0" fontId="0" fillId="0" borderId="0" xfId="0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166" fontId="5" fillId="0" borderId="0" xfId="0" applyNumberFormat="1" applyFont="1" applyFill="1" applyAlignment="1">
      <alignment horizontal="right" vertical="center" wrapText="1"/>
    </xf>
    <xf numFmtId="166" fontId="5" fillId="0" borderId="1" xfId="0" applyNumberFormat="1" applyFont="1" applyFill="1" applyBorder="1" applyAlignment="1">
      <alignment horizontal="right" vertical="center" wrapText="1"/>
    </xf>
    <xf numFmtId="166" fontId="5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43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166" fontId="4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66" fontId="5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vertical="center"/>
    </xf>
    <xf numFmtId="14" fontId="5" fillId="0" borderId="0" xfId="0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169" fontId="5" fillId="0" borderId="0" xfId="0" applyNumberFormat="1" applyFont="1" applyFill="1" applyBorder="1" applyAlignment="1">
      <alignment vertical="center"/>
    </xf>
    <xf numFmtId="169" fontId="4" fillId="0" borderId="1" xfId="0" applyNumberFormat="1" applyFont="1" applyFill="1" applyBorder="1" applyAlignment="1">
      <alignment horizontal="left" vertical="center"/>
    </xf>
    <xf numFmtId="166" fontId="4" fillId="0" borderId="1" xfId="0" applyNumberFormat="1" applyFont="1" applyFill="1" applyBorder="1" applyAlignment="1">
      <alignment horizontal="left" vertical="center"/>
    </xf>
    <xf numFmtId="169" fontId="5" fillId="0" borderId="1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right" vertical="center"/>
    </xf>
    <xf numFmtId="166" fontId="5" fillId="0" borderId="0" xfId="0" quotePrefix="1" applyNumberFormat="1" applyFont="1" applyFill="1" applyBorder="1" applyAlignment="1">
      <alignment horizontal="right" vertical="center"/>
    </xf>
    <xf numFmtId="166" fontId="5" fillId="0" borderId="2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left" vertical="center"/>
    </xf>
    <xf numFmtId="169" fontId="8" fillId="0" borderId="0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right" vertical="center"/>
    </xf>
    <xf numFmtId="169" fontId="9" fillId="0" borderId="0" xfId="0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/>
    <xf numFmtId="166" fontId="8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vertical="center"/>
    </xf>
    <xf numFmtId="166" fontId="8" fillId="0" borderId="3" xfId="0" applyNumberFormat="1" applyFont="1" applyFill="1" applyBorder="1" applyAlignment="1">
      <alignment horizontal="center" vertical="center"/>
    </xf>
    <xf numFmtId="169" fontId="8" fillId="0" borderId="0" xfId="0" applyNumberFormat="1" applyFont="1" applyFill="1" applyBorder="1" applyAlignment="1">
      <alignment horizontal="right" vertical="center"/>
    </xf>
    <xf numFmtId="166" fontId="8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Border="1" applyAlignment="1">
      <alignment vertical="center"/>
    </xf>
    <xf numFmtId="166" fontId="9" fillId="0" borderId="1" xfId="0" applyNumberFormat="1" applyFont="1" applyFill="1" applyBorder="1" applyAlignment="1">
      <alignment horizontal="right" vertical="center"/>
    </xf>
    <xf numFmtId="166" fontId="9" fillId="0" borderId="1" xfId="0" applyNumberFormat="1" applyFont="1" applyFill="1" applyBorder="1" applyAlignment="1">
      <alignment vertical="center"/>
    </xf>
    <xf numFmtId="166" fontId="9" fillId="0" borderId="0" xfId="0" quotePrefix="1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/>
    </xf>
    <xf numFmtId="169" fontId="4" fillId="0" borderId="0" xfId="0" applyNumberFormat="1" applyFont="1" applyFill="1" applyBorder="1" applyAlignment="1">
      <alignment horizontal="left" vertical="center"/>
    </xf>
    <xf numFmtId="168" fontId="5" fillId="0" borderId="0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vertical="center" wrapText="1"/>
    </xf>
    <xf numFmtId="167" fontId="5" fillId="0" borderId="0" xfId="0" applyNumberFormat="1" applyFont="1" applyFill="1" applyAlignment="1">
      <alignment vertical="center"/>
    </xf>
    <xf numFmtId="167" fontId="7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Alignment="1">
      <alignment vertical="center"/>
    </xf>
    <xf numFmtId="167" fontId="7" fillId="0" borderId="1" xfId="0" applyNumberFormat="1" applyFont="1" applyFill="1" applyBorder="1" applyAlignment="1">
      <alignment vertical="center"/>
    </xf>
    <xf numFmtId="167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166" fontId="8" fillId="0" borderId="0" xfId="0" applyNumberFormat="1" applyFont="1" applyFill="1" applyAlignment="1">
      <alignment vertical="center" wrapText="1"/>
    </xf>
    <xf numFmtId="167" fontId="9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horizontal="right" vertical="center"/>
    </xf>
    <xf numFmtId="166" fontId="8" fillId="0" borderId="0" xfId="0" quotePrefix="1" applyNumberFormat="1" applyFont="1" applyFill="1" applyAlignment="1">
      <alignment horizontal="right" vertical="center" wrapText="1"/>
    </xf>
    <xf numFmtId="166" fontId="8" fillId="0" borderId="0" xfId="0" applyNumberFormat="1" applyFont="1" applyFill="1" applyAlignment="1">
      <alignment horizontal="right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right" vertical="center" wrapText="1"/>
    </xf>
    <xf numFmtId="167" fontId="10" fillId="0" borderId="0" xfId="0" applyNumberFormat="1" applyFont="1" applyFill="1" applyBorder="1" applyAlignment="1">
      <alignment horizontal="center" vertical="center"/>
    </xf>
    <xf numFmtId="166" fontId="10" fillId="0" borderId="0" xfId="0" applyNumberFormat="1" applyFont="1" applyFill="1" applyBorder="1" applyAlignment="1">
      <alignment horizontal="center" vertical="center"/>
    </xf>
    <xf numFmtId="167" fontId="9" fillId="0" borderId="0" xfId="0" applyNumberFormat="1" applyFont="1" applyFill="1" applyBorder="1" applyAlignment="1">
      <alignment vertical="center"/>
    </xf>
    <xf numFmtId="164" fontId="10" fillId="0" borderId="0" xfId="0" applyNumberFormat="1" applyFont="1" applyFill="1" applyAlignment="1">
      <alignment horizontal="center" vertical="center"/>
    </xf>
    <xf numFmtId="166" fontId="9" fillId="0" borderId="0" xfId="0" applyNumberFormat="1" applyFont="1" applyFill="1" applyAlignment="1">
      <alignment horizontal="right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171" fontId="9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justify" vertical="center"/>
    </xf>
    <xf numFmtId="9" fontId="9" fillId="0" borderId="0" xfId="5" applyFont="1" applyFill="1" applyAlignment="1">
      <alignment vertical="center"/>
    </xf>
    <xf numFmtId="9" fontId="10" fillId="0" borderId="0" xfId="5" applyFont="1" applyFill="1" applyAlignment="1">
      <alignment horizontal="center" vertical="center"/>
    </xf>
    <xf numFmtId="9" fontId="9" fillId="0" borderId="0" xfId="5" applyFont="1" applyFill="1" applyBorder="1" applyAlignment="1">
      <alignment horizontal="center" vertical="center"/>
    </xf>
    <xf numFmtId="9" fontId="9" fillId="0" borderId="0" xfId="5" applyFont="1" applyFill="1" applyBorder="1" applyAlignment="1">
      <alignment horizontal="right" vertical="center"/>
    </xf>
    <xf numFmtId="9" fontId="8" fillId="0" borderId="0" xfId="5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166" fontId="9" fillId="0" borderId="0" xfId="0" applyNumberFormat="1" applyFont="1" applyFill="1" applyBorder="1" applyAlignment="1">
      <alignment horizontal="right" vertical="center" wrapText="1"/>
    </xf>
    <xf numFmtId="167" fontId="10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1" fontId="9" fillId="0" borderId="0" xfId="0" applyNumberFormat="1" applyFont="1" applyFill="1" applyAlignment="1">
      <alignment horizontal="center" vertical="center"/>
    </xf>
    <xf numFmtId="167" fontId="9" fillId="0" borderId="0" xfId="0" applyNumberFormat="1" applyFont="1" applyFill="1" applyBorder="1" applyAlignment="1">
      <alignment horizontal="right" vertical="center"/>
    </xf>
    <xf numFmtId="167" fontId="9" fillId="0" borderId="1" xfId="2" applyNumberFormat="1" applyFont="1" applyFill="1" applyBorder="1" applyAlignment="1" applyProtection="1">
      <alignment horizontal="right" vertical="center"/>
    </xf>
    <xf numFmtId="49" fontId="10" fillId="0" borderId="0" xfId="0" applyNumberFormat="1" applyFont="1" applyFill="1" applyAlignment="1">
      <alignment horizontal="center" vertical="center"/>
    </xf>
    <xf numFmtId="167" fontId="9" fillId="0" borderId="0" xfId="2" applyNumberFormat="1" applyFont="1" applyFill="1" applyBorder="1" applyAlignment="1">
      <alignment vertical="center"/>
    </xf>
    <xf numFmtId="166" fontId="9" fillId="0" borderId="2" xfId="0" applyNumberFormat="1" applyFont="1" applyFill="1" applyBorder="1" applyAlignment="1">
      <alignment horizontal="right" vertical="center" wrapText="1"/>
    </xf>
    <xf numFmtId="169" fontId="9" fillId="0" borderId="0" xfId="0" applyNumberFormat="1" applyFont="1" applyFill="1" applyAlignment="1">
      <alignment vertical="center"/>
    </xf>
    <xf numFmtId="169" fontId="9" fillId="0" borderId="0" xfId="0" applyNumberFormat="1" applyFont="1" applyFill="1" applyAlignment="1">
      <alignment horizontal="center" vertical="center"/>
    </xf>
    <xf numFmtId="169" fontId="9" fillId="0" borderId="0" xfId="0" applyNumberFormat="1" applyFont="1" applyFill="1" applyAlignment="1">
      <alignment horizontal="right" vertical="center"/>
    </xf>
    <xf numFmtId="170" fontId="9" fillId="0" borderId="0" xfId="0" applyNumberFormat="1" applyFont="1" applyFill="1" applyAlignment="1">
      <alignment horizontal="right" vertical="center"/>
    </xf>
    <xf numFmtId="167" fontId="8" fillId="0" borderId="0" xfId="0" applyNumberFormat="1" applyFont="1" applyFill="1" applyBorder="1" applyAlignment="1">
      <alignment vertical="center"/>
    </xf>
    <xf numFmtId="169" fontId="9" fillId="0" borderId="0" xfId="0" applyNumberFormat="1" applyFont="1" applyFill="1" applyBorder="1" applyAlignment="1">
      <alignment horizontal="left" vertical="center"/>
    </xf>
    <xf numFmtId="169" fontId="9" fillId="0" borderId="0" xfId="0" applyNumberFormat="1" applyFont="1" applyFill="1" applyAlignment="1">
      <alignment horizontal="left" vertical="center"/>
    </xf>
    <xf numFmtId="170" fontId="9" fillId="0" borderId="0" xfId="0" applyNumberFormat="1" applyFont="1" applyFill="1" applyBorder="1" applyAlignment="1">
      <alignment horizontal="right" vertical="center"/>
    </xf>
    <xf numFmtId="167" fontId="10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right" vertical="center"/>
    </xf>
    <xf numFmtId="165" fontId="8" fillId="0" borderId="0" xfId="0" quotePrefix="1" applyNumberFormat="1" applyFont="1" applyFill="1" applyAlignment="1">
      <alignment horizontal="right" vertical="center" wrapText="1"/>
    </xf>
    <xf numFmtId="165" fontId="8" fillId="0" borderId="0" xfId="0" quotePrefix="1" applyNumberFormat="1" applyFont="1" applyFill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right" vertical="center" wrapText="1"/>
    </xf>
    <xf numFmtId="165" fontId="9" fillId="0" borderId="0" xfId="0" applyNumberFormat="1" applyFont="1" applyFill="1" applyAlignment="1">
      <alignment horizontal="right" vertical="center" wrapText="1"/>
    </xf>
    <xf numFmtId="166" fontId="9" fillId="0" borderId="1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 wrapText="1"/>
    </xf>
    <xf numFmtId="43" fontId="10" fillId="0" borderId="0" xfId="1" applyFont="1" applyFill="1" applyAlignment="1">
      <alignment vertical="center"/>
    </xf>
    <xf numFmtId="43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166" fontId="9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justify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justify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9" fillId="0" borderId="0" xfId="4" applyNumberFormat="1" applyFont="1" applyFill="1" applyAlignment="1">
      <alignment vertical="center"/>
    </xf>
    <xf numFmtId="165" fontId="9" fillId="0" borderId="0" xfId="0" applyNumberFormat="1" applyFont="1" applyFill="1" applyBorder="1" applyAlignment="1">
      <alignment horizontal="right" vertical="center" wrapText="1"/>
    </xf>
    <xf numFmtId="172" fontId="9" fillId="0" borderId="2" xfId="0" applyNumberFormat="1" applyFont="1" applyFill="1" applyBorder="1" applyAlignment="1">
      <alignment horizontal="right" vertical="center" wrapText="1"/>
    </xf>
    <xf numFmtId="166" fontId="12" fillId="0" borderId="0" xfId="0" applyNumberFormat="1" applyFont="1" applyFill="1" applyAlignment="1">
      <alignment vertical="center"/>
    </xf>
    <xf numFmtId="166" fontId="12" fillId="0" borderId="1" xfId="0" applyNumberFormat="1" applyFont="1" applyFill="1" applyBorder="1" applyAlignment="1">
      <alignment vertical="center"/>
    </xf>
    <xf numFmtId="166" fontId="12" fillId="0" borderId="0" xfId="0" applyNumberFormat="1" applyFont="1" applyFill="1" applyAlignment="1">
      <alignment horizontal="right" vertical="center" wrapText="1"/>
    </xf>
    <xf numFmtId="166" fontId="12" fillId="0" borderId="1" xfId="0" applyNumberFormat="1" applyFont="1" applyFill="1" applyBorder="1" applyAlignment="1">
      <alignment horizontal="right" vertical="center" wrapText="1"/>
    </xf>
    <xf numFmtId="166" fontId="12" fillId="0" borderId="0" xfId="0" applyNumberFormat="1" applyFont="1" applyFill="1" applyBorder="1" applyAlignment="1">
      <alignment horizontal="right" vertical="center" wrapText="1"/>
    </xf>
    <xf numFmtId="166" fontId="12" fillId="0" borderId="2" xfId="0" applyNumberFormat="1" applyFont="1" applyFill="1" applyBorder="1" applyAlignment="1">
      <alignment horizontal="right" vertical="center" wrapText="1"/>
    </xf>
    <xf numFmtId="166" fontId="9" fillId="0" borderId="0" xfId="1" applyNumberFormat="1" applyFont="1" applyFill="1" applyAlignment="1">
      <alignment vertical="center"/>
    </xf>
    <xf numFmtId="165" fontId="9" fillId="2" borderId="0" xfId="0" applyNumberFormat="1" applyFont="1" applyFill="1" applyAlignment="1">
      <alignment horizontal="right" vertical="center" wrapText="1"/>
    </xf>
    <xf numFmtId="166" fontId="9" fillId="2" borderId="0" xfId="0" applyNumberFormat="1" applyFont="1" applyFill="1" applyAlignment="1">
      <alignment horizontal="right" vertical="center" wrapText="1"/>
    </xf>
    <xf numFmtId="166" fontId="9" fillId="2" borderId="1" xfId="0" applyNumberFormat="1" applyFont="1" applyFill="1" applyBorder="1" applyAlignment="1">
      <alignment horizontal="right" vertical="center" wrapText="1"/>
    </xf>
    <xf numFmtId="166" fontId="12" fillId="2" borderId="0" xfId="0" applyNumberFormat="1" applyFont="1" applyFill="1" applyAlignment="1">
      <alignment vertical="center"/>
    </xf>
    <xf numFmtId="166" fontId="12" fillId="2" borderId="1" xfId="0" applyNumberFormat="1" applyFont="1" applyFill="1" applyBorder="1" applyAlignment="1">
      <alignment vertical="center"/>
    </xf>
    <xf numFmtId="166" fontId="9" fillId="2" borderId="0" xfId="0" applyNumberFormat="1" applyFont="1" applyFill="1" applyBorder="1" applyAlignment="1">
      <alignment horizontal="right" vertical="center" wrapText="1"/>
    </xf>
    <xf numFmtId="166" fontId="9" fillId="2" borderId="2" xfId="0" applyNumberFormat="1" applyFont="1" applyFill="1" applyBorder="1" applyAlignment="1">
      <alignment horizontal="right" vertical="center" wrapText="1"/>
    </xf>
    <xf numFmtId="166" fontId="12" fillId="2" borderId="0" xfId="0" applyNumberFormat="1" applyFont="1" applyFill="1" applyAlignment="1">
      <alignment horizontal="right" vertical="center" wrapText="1"/>
    </xf>
    <xf numFmtId="166" fontId="12" fillId="2" borderId="1" xfId="0" applyNumberFormat="1" applyFont="1" applyFill="1" applyBorder="1" applyAlignment="1">
      <alignment horizontal="right" vertical="center" wrapText="1"/>
    </xf>
    <xf numFmtId="166" fontId="12" fillId="2" borderId="0" xfId="0" applyNumberFormat="1" applyFont="1" applyFill="1" applyBorder="1" applyAlignment="1">
      <alignment horizontal="right" vertical="center" wrapText="1"/>
    </xf>
    <xf numFmtId="166" fontId="12" fillId="2" borderId="2" xfId="0" applyNumberFormat="1" applyFont="1" applyFill="1" applyBorder="1" applyAlignment="1">
      <alignment horizontal="right" vertical="center" wrapText="1"/>
    </xf>
    <xf numFmtId="0" fontId="9" fillId="2" borderId="0" xfId="0" applyFont="1" applyFill="1" applyAlignment="1">
      <alignment vertical="center"/>
    </xf>
    <xf numFmtId="166" fontId="9" fillId="2" borderId="0" xfId="0" applyNumberFormat="1" applyFont="1" applyFill="1" applyAlignment="1">
      <alignment horizontal="right" vertical="center"/>
    </xf>
    <xf numFmtId="166" fontId="9" fillId="2" borderId="1" xfId="0" applyNumberFormat="1" applyFont="1" applyFill="1" applyBorder="1" applyAlignment="1">
      <alignment horizontal="right" vertical="center"/>
    </xf>
    <xf numFmtId="166" fontId="9" fillId="2" borderId="0" xfId="0" applyNumberFormat="1" applyFont="1" applyFill="1" applyBorder="1" applyAlignment="1">
      <alignment horizontal="right" vertical="center"/>
    </xf>
    <xf numFmtId="165" fontId="9" fillId="2" borderId="0" xfId="0" applyNumberFormat="1" applyFont="1" applyFill="1" applyBorder="1" applyAlignment="1">
      <alignment horizontal="right" vertical="center" wrapText="1"/>
    </xf>
    <xf numFmtId="166" fontId="8" fillId="2" borderId="0" xfId="0" applyNumberFormat="1" applyFont="1" applyFill="1" applyBorder="1" applyAlignment="1">
      <alignment horizontal="right" vertical="center"/>
    </xf>
    <xf numFmtId="166" fontId="9" fillId="2" borderId="0" xfId="1" applyNumberFormat="1" applyFont="1" applyFill="1" applyAlignment="1">
      <alignment vertical="center"/>
    </xf>
    <xf numFmtId="166" fontId="9" fillId="2" borderId="0" xfId="0" applyNumberFormat="1" applyFont="1" applyFill="1" applyAlignment="1">
      <alignment vertical="center"/>
    </xf>
    <xf numFmtId="166" fontId="9" fillId="2" borderId="2" xfId="0" applyNumberFormat="1" applyFont="1" applyFill="1" applyBorder="1" applyAlignment="1">
      <alignment vertical="center"/>
    </xf>
    <xf numFmtId="166" fontId="9" fillId="2" borderId="0" xfId="0" applyNumberFormat="1" applyFont="1" applyFill="1" applyBorder="1" applyAlignment="1">
      <alignment vertical="center"/>
    </xf>
    <xf numFmtId="166" fontId="9" fillId="2" borderId="0" xfId="0" quotePrefix="1" applyNumberFormat="1" applyFont="1" applyFill="1" applyBorder="1" applyAlignment="1">
      <alignment horizontal="right" vertical="center"/>
    </xf>
    <xf numFmtId="166" fontId="9" fillId="2" borderId="0" xfId="1" applyNumberFormat="1" applyFont="1" applyFill="1" applyBorder="1" applyAlignment="1">
      <alignment vertical="center"/>
    </xf>
    <xf numFmtId="166" fontId="5" fillId="2" borderId="0" xfId="0" applyNumberFormat="1" applyFont="1" applyFill="1" applyAlignment="1">
      <alignment vertical="center"/>
    </xf>
    <xf numFmtId="166" fontId="5" fillId="2" borderId="0" xfId="0" applyNumberFormat="1" applyFont="1" applyFill="1" applyBorder="1" applyAlignment="1">
      <alignment horizontal="right" vertical="center"/>
    </xf>
    <xf numFmtId="166" fontId="5" fillId="2" borderId="1" xfId="0" applyNumberFormat="1" applyFont="1" applyFill="1" applyBorder="1" applyAlignment="1">
      <alignment horizontal="right" vertical="center"/>
    </xf>
    <xf numFmtId="166" fontId="5" fillId="2" borderId="2" xfId="0" applyNumberFormat="1" applyFont="1" applyFill="1" applyBorder="1" applyAlignment="1">
      <alignment vertical="center"/>
    </xf>
    <xf numFmtId="168" fontId="5" fillId="2" borderId="0" xfId="1" applyNumberFormat="1" applyFont="1" applyFill="1" applyBorder="1" applyAlignment="1">
      <alignment vertical="center"/>
    </xf>
    <xf numFmtId="168" fontId="5" fillId="2" borderId="0" xfId="1" applyNumberFormat="1" applyFont="1" applyFill="1" applyAlignment="1">
      <alignment vertical="center"/>
    </xf>
    <xf numFmtId="166" fontId="5" fillId="2" borderId="0" xfId="0" applyNumberFormat="1" applyFont="1" applyFill="1" applyBorder="1" applyAlignment="1">
      <alignment vertical="center"/>
    </xf>
    <xf numFmtId="166" fontId="5" fillId="2" borderId="0" xfId="0" quotePrefix="1" applyNumberFormat="1" applyFont="1" applyFill="1" applyBorder="1" applyAlignment="1">
      <alignment horizontal="right" vertical="center"/>
    </xf>
    <xf numFmtId="166" fontId="5" fillId="2" borderId="1" xfId="0" applyNumberFormat="1" applyFont="1" applyFill="1" applyBorder="1" applyAlignment="1">
      <alignment vertical="center"/>
    </xf>
    <xf numFmtId="166" fontId="8" fillId="2" borderId="0" xfId="0" applyNumberFormat="1" applyFont="1" applyFill="1" applyBorder="1" applyAlignment="1">
      <alignment horizontal="right" vertical="center" wrapText="1"/>
    </xf>
    <xf numFmtId="166" fontId="10" fillId="2" borderId="0" xfId="0" applyNumberFormat="1" applyFont="1" applyFill="1" applyBorder="1" applyAlignment="1">
      <alignment horizontal="center" vertical="center"/>
    </xf>
    <xf numFmtId="167" fontId="9" fillId="2" borderId="0" xfId="0" applyNumberFormat="1" applyFont="1" applyFill="1" applyAlignment="1">
      <alignment vertical="center"/>
    </xf>
    <xf numFmtId="9" fontId="9" fillId="2" borderId="0" xfId="5" applyFont="1" applyFill="1" applyBorder="1" applyAlignment="1">
      <alignment horizontal="center" vertical="center"/>
    </xf>
    <xf numFmtId="166" fontId="9" fillId="2" borderId="0" xfId="0" applyNumberFormat="1" applyFont="1" applyFill="1" applyBorder="1" applyAlignment="1">
      <alignment horizontal="center" vertical="center"/>
    </xf>
    <xf numFmtId="167" fontId="9" fillId="2" borderId="0" xfId="0" applyNumberFormat="1" applyFont="1" applyFill="1" applyBorder="1" applyAlignment="1">
      <alignment vertical="center"/>
    </xf>
    <xf numFmtId="167" fontId="9" fillId="2" borderId="1" xfId="2" applyNumberFormat="1" applyFont="1" applyFill="1" applyBorder="1" applyAlignment="1" applyProtection="1">
      <alignment horizontal="right" vertical="center"/>
    </xf>
    <xf numFmtId="167" fontId="9" fillId="2" borderId="0" xfId="2" applyNumberFormat="1" applyFont="1" applyFill="1" applyBorder="1" applyAlignment="1">
      <alignment vertical="center"/>
    </xf>
    <xf numFmtId="169" fontId="9" fillId="2" borderId="0" xfId="0" applyNumberFormat="1" applyFont="1" applyFill="1" applyAlignment="1">
      <alignment vertical="center"/>
    </xf>
    <xf numFmtId="169" fontId="9" fillId="2" borderId="0" xfId="0" applyNumberFormat="1" applyFont="1" applyFill="1" applyAlignment="1">
      <alignment horizontal="right" vertical="center"/>
    </xf>
    <xf numFmtId="0" fontId="9" fillId="0" borderId="0" xfId="0" applyFont="1" applyFill="1" applyBorder="1"/>
    <xf numFmtId="43" fontId="9" fillId="0" borderId="0" xfId="1" applyFont="1" applyFill="1" applyAlignment="1">
      <alignment vertical="center"/>
    </xf>
    <xf numFmtId="166" fontId="9" fillId="0" borderId="2" xfId="0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43" fontId="7" fillId="0" borderId="0" xfId="1" applyFont="1" applyFill="1" applyAlignment="1">
      <alignment vertical="center"/>
    </xf>
    <xf numFmtId="166" fontId="9" fillId="2" borderId="1" xfId="1" applyNumberFormat="1" applyFont="1" applyFill="1" applyBorder="1" applyAlignment="1">
      <alignment vertical="center"/>
    </xf>
    <xf numFmtId="172" fontId="9" fillId="2" borderId="2" xfId="0" applyNumberFormat="1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 wrapText="1"/>
    </xf>
    <xf numFmtId="166" fontId="14" fillId="0" borderId="0" xfId="0" applyNumberFormat="1" applyFont="1" applyFill="1" applyAlignment="1">
      <alignment horizontal="right" vertical="center" wrapText="1"/>
    </xf>
    <xf numFmtId="0" fontId="14" fillId="0" borderId="0" xfId="0" applyFont="1" applyFill="1" applyBorder="1" applyAlignment="1">
      <alignment horizontal="center" vertical="center" wrapText="1"/>
    </xf>
    <xf numFmtId="166" fontId="14" fillId="0" borderId="0" xfId="0" applyNumberFormat="1" applyFont="1" applyFill="1" applyBorder="1" applyAlignment="1">
      <alignment horizontal="right" vertical="center" wrapText="1"/>
    </xf>
    <xf numFmtId="0" fontId="8" fillId="0" borderId="0" xfId="0" quotePrefix="1" applyFont="1" applyFill="1" applyAlignment="1">
      <alignment vertical="center"/>
    </xf>
    <xf numFmtId="172" fontId="9" fillId="2" borderId="0" xfId="0" applyNumberFormat="1" applyFont="1" applyFill="1" applyBorder="1" applyAlignment="1">
      <alignment horizontal="right" vertical="center" wrapText="1"/>
    </xf>
    <xf numFmtId="172" fontId="9" fillId="0" borderId="0" xfId="0" applyNumberFormat="1" applyFont="1" applyFill="1" applyBorder="1" applyAlignment="1">
      <alignment horizontal="right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</cellXfs>
  <cellStyles count="6">
    <cellStyle name="Comma" xfId="1" builtinId="3"/>
    <cellStyle name="Comma 2 2 4" xfId="2" xr:uid="{00000000-0005-0000-0000-000001000000}"/>
    <cellStyle name="Comma 3" xfId="3" xr:uid="{00000000-0005-0000-0000-000002000000}"/>
    <cellStyle name="Normal" xfId="0" builtinId="0"/>
    <cellStyle name="Normal 3 2" xfId="4" xr:uid="{00000000-0005-0000-0000-000004000000}"/>
    <cellStyle name="Percent" xfId="5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9"/>
  <sheetViews>
    <sheetView zoomScaleNormal="100" zoomScaleSheetLayoutView="100" workbookViewId="0">
      <selection activeCell="O7" sqref="O7"/>
    </sheetView>
  </sheetViews>
  <sheetFormatPr defaultColWidth="8.7109375" defaultRowHeight="20.100000000000001" customHeight="1" x14ac:dyDescent="0.25"/>
  <cols>
    <col min="1" max="1" width="1.7109375" style="2" customWidth="1"/>
    <col min="2" max="2" width="3.7109375" style="2" customWidth="1"/>
    <col min="3" max="3" width="29.5703125" style="2" customWidth="1"/>
    <col min="4" max="4" width="7.5703125" style="2" customWidth="1"/>
    <col min="5" max="5" width="0.85546875" style="2" customWidth="1"/>
    <col min="6" max="6" width="13.7109375" style="3" customWidth="1"/>
    <col min="7" max="7" width="0.85546875" style="4" customWidth="1"/>
    <col min="8" max="8" width="12.7109375" style="52" customWidth="1"/>
    <col min="9" max="9" width="0.85546875" style="4" customWidth="1"/>
    <col min="10" max="10" width="13.7109375" style="52" customWidth="1"/>
    <col min="11" max="11" width="0.85546875" style="4" customWidth="1"/>
    <col min="12" max="12" width="12.7109375" style="52" customWidth="1"/>
    <col min="13" max="13" width="15.28515625" style="200" customWidth="1"/>
    <col min="14" max="16384" width="8.7109375" style="2"/>
  </cols>
  <sheetData>
    <row r="1" spans="1:13" ht="21.75" customHeight="1" x14ac:dyDescent="0.25">
      <c r="A1" s="1" t="s">
        <v>0</v>
      </c>
      <c r="B1" s="1"/>
      <c r="C1" s="1"/>
    </row>
    <row r="2" spans="1:13" ht="21.75" customHeight="1" x14ac:dyDescent="0.25">
      <c r="A2" s="1" t="s">
        <v>1</v>
      </c>
      <c r="B2" s="1"/>
      <c r="C2" s="1"/>
    </row>
    <row r="3" spans="1:13" ht="21.75" customHeight="1" x14ac:dyDescent="0.25">
      <c r="A3" s="5" t="s">
        <v>173</v>
      </c>
      <c r="B3" s="5"/>
      <c r="C3" s="5"/>
      <c r="D3" s="6"/>
      <c r="E3" s="6"/>
      <c r="F3" s="7"/>
      <c r="G3" s="8"/>
      <c r="H3" s="57"/>
      <c r="I3" s="8"/>
      <c r="J3" s="57"/>
      <c r="K3" s="8"/>
      <c r="L3" s="57"/>
    </row>
    <row r="4" spans="1:13" ht="21.75" customHeight="1" x14ac:dyDescent="0.25"/>
    <row r="5" spans="1:13" s="51" customFormat="1" ht="21.75" customHeight="1" x14ac:dyDescent="0.25">
      <c r="D5" s="75"/>
      <c r="E5" s="75"/>
      <c r="F5" s="215" t="s">
        <v>2</v>
      </c>
      <c r="G5" s="215"/>
      <c r="H5" s="215"/>
      <c r="I5" s="76"/>
      <c r="J5" s="216" t="s">
        <v>91</v>
      </c>
      <c r="K5" s="216"/>
      <c r="L5" s="216"/>
      <c r="M5" s="198"/>
    </row>
    <row r="6" spans="1:13" s="51" customFormat="1" ht="21.75" customHeight="1" x14ac:dyDescent="0.25">
      <c r="E6" s="75"/>
      <c r="F6" s="121" t="s">
        <v>66</v>
      </c>
      <c r="G6" s="78"/>
      <c r="H6" s="78" t="s">
        <v>213</v>
      </c>
      <c r="I6" s="78"/>
      <c r="J6" s="78" t="s">
        <v>66</v>
      </c>
      <c r="K6" s="78"/>
      <c r="L6" s="78" t="s">
        <v>213</v>
      </c>
      <c r="M6" s="198"/>
    </row>
    <row r="7" spans="1:13" s="51" customFormat="1" ht="21.75" customHeight="1" x14ac:dyDescent="0.25">
      <c r="E7" s="75"/>
      <c r="F7" s="122" t="s">
        <v>3</v>
      </c>
      <c r="G7" s="80"/>
      <c r="H7" s="79" t="s">
        <v>4</v>
      </c>
      <c r="I7" s="80"/>
      <c r="J7" s="79" t="s">
        <v>3</v>
      </c>
      <c r="K7" s="80"/>
      <c r="L7" s="79" t="s">
        <v>4</v>
      </c>
      <c r="M7" s="198"/>
    </row>
    <row r="8" spans="1:13" s="51" customFormat="1" ht="21.75" customHeight="1" x14ac:dyDescent="0.25">
      <c r="D8" s="75"/>
      <c r="E8" s="75"/>
      <c r="F8" s="122" t="s">
        <v>170</v>
      </c>
      <c r="G8" s="80"/>
      <c r="H8" s="122" t="s">
        <v>148</v>
      </c>
      <c r="I8" s="80"/>
      <c r="J8" s="122" t="s">
        <v>170</v>
      </c>
      <c r="K8" s="80"/>
      <c r="L8" s="123" t="s">
        <v>148</v>
      </c>
      <c r="M8" s="198"/>
    </row>
    <row r="9" spans="1:13" s="51" customFormat="1" ht="21.75" customHeight="1" x14ac:dyDescent="0.25">
      <c r="D9" s="124" t="s">
        <v>5</v>
      </c>
      <c r="E9" s="82"/>
      <c r="F9" s="125" t="s">
        <v>6</v>
      </c>
      <c r="G9" s="80"/>
      <c r="H9" s="83" t="s">
        <v>6</v>
      </c>
      <c r="I9" s="80"/>
      <c r="J9" s="83" t="s">
        <v>6</v>
      </c>
      <c r="K9" s="80"/>
      <c r="L9" s="83" t="s">
        <v>6</v>
      </c>
      <c r="M9" s="198"/>
    </row>
    <row r="10" spans="1:13" s="51" customFormat="1" ht="21.75" customHeight="1" x14ac:dyDescent="0.25">
      <c r="A10" s="50" t="s">
        <v>7</v>
      </c>
      <c r="B10" s="50"/>
      <c r="C10" s="50"/>
      <c r="D10" s="82"/>
      <c r="E10" s="82"/>
      <c r="F10" s="155"/>
      <c r="G10" s="90"/>
      <c r="H10" s="90"/>
      <c r="I10" s="90"/>
      <c r="J10" s="156"/>
      <c r="K10" s="90"/>
      <c r="L10" s="90"/>
      <c r="M10" s="198"/>
    </row>
    <row r="11" spans="1:13" s="51" customFormat="1" ht="8.1" customHeight="1" x14ac:dyDescent="0.25">
      <c r="A11" s="50"/>
      <c r="B11" s="50"/>
      <c r="C11" s="50"/>
      <c r="D11" s="82"/>
      <c r="E11" s="82"/>
      <c r="F11" s="155"/>
      <c r="G11" s="90"/>
      <c r="H11" s="90"/>
      <c r="I11" s="90"/>
      <c r="J11" s="156"/>
      <c r="K11" s="90"/>
      <c r="L11" s="90"/>
      <c r="M11" s="198"/>
    </row>
    <row r="12" spans="1:13" s="51" customFormat="1" ht="21.75" customHeight="1" x14ac:dyDescent="0.25">
      <c r="A12" s="50" t="s">
        <v>8</v>
      </c>
      <c r="B12" s="50"/>
      <c r="C12" s="50"/>
      <c r="D12" s="82"/>
      <c r="E12" s="82"/>
      <c r="F12" s="155"/>
      <c r="G12" s="90"/>
      <c r="H12" s="90"/>
      <c r="I12" s="90"/>
      <c r="J12" s="156"/>
      <c r="K12" s="90"/>
      <c r="L12" s="90"/>
      <c r="M12" s="198"/>
    </row>
    <row r="13" spans="1:13" s="51" customFormat="1" ht="8.1" customHeight="1" x14ac:dyDescent="0.25">
      <c r="A13" s="50"/>
      <c r="B13" s="50"/>
      <c r="C13" s="50"/>
      <c r="D13" s="82"/>
      <c r="E13" s="82"/>
      <c r="F13" s="155"/>
      <c r="G13" s="90"/>
      <c r="H13" s="90"/>
      <c r="I13" s="90"/>
      <c r="J13" s="156"/>
      <c r="K13" s="90"/>
      <c r="L13" s="90"/>
      <c r="M13" s="198"/>
    </row>
    <row r="14" spans="1:13" s="51" customFormat="1" ht="21.75" customHeight="1" x14ac:dyDescent="0.25">
      <c r="A14" s="51" t="s">
        <v>9</v>
      </c>
      <c r="D14" s="82"/>
      <c r="E14" s="82"/>
      <c r="F14" s="156">
        <v>218041863</v>
      </c>
      <c r="G14" s="90"/>
      <c r="H14" s="148">
        <v>198089896</v>
      </c>
      <c r="I14" s="208"/>
      <c r="J14" s="158">
        <v>24646711</v>
      </c>
      <c r="K14" s="209"/>
      <c r="L14" s="148">
        <v>31826500</v>
      </c>
      <c r="M14" s="198"/>
    </row>
    <row r="15" spans="1:13" s="51" customFormat="1" ht="21.75" customHeight="1" x14ac:dyDescent="0.25">
      <c r="A15" s="51" t="s">
        <v>10</v>
      </c>
      <c r="D15" s="82">
        <v>10</v>
      </c>
      <c r="E15" s="82"/>
      <c r="F15" s="156">
        <f>646597467-5517661</f>
        <v>641079806</v>
      </c>
      <c r="G15" s="90"/>
      <c r="H15" s="148">
        <v>784190850</v>
      </c>
      <c r="I15" s="208"/>
      <c r="J15" s="158">
        <f>205642018-5517662</f>
        <v>200124356</v>
      </c>
      <c r="K15" s="209"/>
      <c r="L15" s="148">
        <v>202794735</v>
      </c>
      <c r="M15" s="198"/>
    </row>
    <row r="16" spans="1:13" s="51" customFormat="1" ht="21.75" customHeight="1" x14ac:dyDescent="0.25">
      <c r="A16" s="51" t="s">
        <v>141</v>
      </c>
      <c r="D16" s="82">
        <v>20.399999999999999</v>
      </c>
      <c r="E16" s="82"/>
      <c r="F16" s="156">
        <v>0</v>
      </c>
      <c r="G16" s="90"/>
      <c r="H16" s="148">
        <v>0</v>
      </c>
      <c r="I16" s="208"/>
      <c r="J16" s="158">
        <v>235000000</v>
      </c>
      <c r="K16" s="209"/>
      <c r="L16" s="150">
        <v>220000000</v>
      </c>
      <c r="M16" s="198"/>
    </row>
    <row r="17" spans="1:13" s="51" customFormat="1" ht="21.75" customHeight="1" x14ac:dyDescent="0.25">
      <c r="A17" s="51" t="s">
        <v>198</v>
      </c>
      <c r="D17" s="82"/>
      <c r="E17" s="82"/>
      <c r="F17" s="156">
        <v>56940</v>
      </c>
      <c r="G17" s="90"/>
      <c r="H17" s="150">
        <v>0</v>
      </c>
      <c r="I17" s="208"/>
      <c r="J17" s="162">
        <v>56940</v>
      </c>
      <c r="K17" s="209"/>
      <c r="L17" s="150">
        <v>0</v>
      </c>
      <c r="M17" s="198"/>
    </row>
    <row r="18" spans="1:13" s="51" customFormat="1" ht="21.75" customHeight="1" x14ac:dyDescent="0.25">
      <c r="A18" s="51" t="s">
        <v>117</v>
      </c>
      <c r="D18" s="82"/>
      <c r="E18" s="82"/>
      <c r="F18" s="156">
        <v>16905013</v>
      </c>
      <c r="G18" s="90"/>
      <c r="H18" s="148">
        <v>11198507</v>
      </c>
      <c r="I18" s="208"/>
      <c r="J18" s="158">
        <v>2199940</v>
      </c>
      <c r="K18" s="209"/>
      <c r="L18" s="150">
        <v>148693</v>
      </c>
      <c r="M18" s="198"/>
    </row>
    <row r="19" spans="1:13" s="51" customFormat="1" ht="21.75" customHeight="1" x14ac:dyDescent="0.25">
      <c r="A19" s="51" t="s">
        <v>11</v>
      </c>
      <c r="D19" s="82"/>
      <c r="E19" s="82"/>
      <c r="F19" s="157">
        <v>39038096</v>
      </c>
      <c r="G19" s="90"/>
      <c r="H19" s="149">
        <v>26667422</v>
      </c>
      <c r="I19" s="208"/>
      <c r="J19" s="159">
        <v>30921508</v>
      </c>
      <c r="K19" s="209"/>
      <c r="L19" s="151">
        <v>18383215</v>
      </c>
      <c r="M19" s="198"/>
    </row>
    <row r="20" spans="1:13" s="51" customFormat="1" ht="8.1" customHeight="1" x14ac:dyDescent="0.25">
      <c r="A20" s="95"/>
      <c r="B20" s="95"/>
      <c r="C20" s="95"/>
      <c r="D20" s="82"/>
      <c r="E20" s="82"/>
      <c r="F20" s="156"/>
      <c r="G20" s="90"/>
      <c r="H20" s="90"/>
      <c r="I20" s="90"/>
      <c r="J20" s="156"/>
      <c r="K20" s="90"/>
      <c r="L20" s="90"/>
      <c r="M20" s="198"/>
    </row>
    <row r="21" spans="1:13" s="51" customFormat="1" ht="21.75" customHeight="1" x14ac:dyDescent="0.25">
      <c r="A21" s="50" t="s">
        <v>12</v>
      </c>
      <c r="B21" s="50"/>
      <c r="C21" s="50"/>
      <c r="D21" s="82"/>
      <c r="E21" s="82"/>
      <c r="F21" s="157">
        <f>SUM(F14:F19)</f>
        <v>915121718</v>
      </c>
      <c r="G21" s="103"/>
      <c r="H21" s="127">
        <f>SUM(H14:H19)</f>
        <v>1020146675</v>
      </c>
      <c r="I21" s="103"/>
      <c r="J21" s="157">
        <f>SUM(J14:J19)</f>
        <v>492949455</v>
      </c>
      <c r="K21" s="103"/>
      <c r="L21" s="127">
        <f>SUM(L14:L19)</f>
        <v>473153143</v>
      </c>
      <c r="M21" s="198"/>
    </row>
    <row r="22" spans="1:13" s="51" customFormat="1" ht="21.75" customHeight="1" x14ac:dyDescent="0.25">
      <c r="A22" s="50"/>
      <c r="B22" s="50"/>
      <c r="C22" s="50"/>
      <c r="D22" s="82"/>
      <c r="E22" s="82"/>
      <c r="F22" s="156"/>
      <c r="G22" s="90"/>
      <c r="H22" s="90"/>
      <c r="I22" s="90"/>
      <c r="J22" s="156"/>
      <c r="K22" s="90"/>
      <c r="L22" s="90"/>
      <c r="M22" s="198"/>
    </row>
    <row r="23" spans="1:13" s="51" customFormat="1" ht="21.75" customHeight="1" x14ac:dyDescent="0.25">
      <c r="A23" s="50" t="s">
        <v>13</v>
      </c>
      <c r="B23" s="50"/>
      <c r="C23" s="50"/>
      <c r="D23" s="82"/>
      <c r="E23" s="82"/>
      <c r="F23" s="156"/>
      <c r="G23" s="90"/>
      <c r="H23" s="90"/>
      <c r="I23" s="90"/>
      <c r="J23" s="156"/>
      <c r="K23" s="90"/>
      <c r="L23" s="90"/>
      <c r="M23" s="198"/>
    </row>
    <row r="24" spans="1:13" s="51" customFormat="1" ht="8.1" customHeight="1" x14ac:dyDescent="0.25">
      <c r="A24" s="95"/>
      <c r="B24" s="95"/>
      <c r="C24" s="95"/>
      <c r="D24" s="82"/>
      <c r="E24" s="82"/>
      <c r="F24" s="156"/>
      <c r="G24" s="90"/>
      <c r="H24" s="90"/>
      <c r="I24" s="90"/>
      <c r="J24" s="156"/>
      <c r="K24" s="90"/>
      <c r="L24" s="90"/>
      <c r="M24" s="198"/>
    </row>
    <row r="25" spans="1:13" s="51" customFormat="1" ht="21.75" customHeight="1" x14ac:dyDescent="0.25">
      <c r="A25" s="95" t="s">
        <v>129</v>
      </c>
      <c r="B25" s="95"/>
      <c r="C25" s="95"/>
      <c r="D25" s="82"/>
      <c r="E25" s="82"/>
      <c r="F25" s="156">
        <v>88074</v>
      </c>
      <c r="G25" s="90"/>
      <c r="H25" s="148">
        <v>54577</v>
      </c>
      <c r="I25" s="208"/>
      <c r="J25" s="158">
        <v>0</v>
      </c>
      <c r="K25" s="209"/>
      <c r="L25" s="150">
        <v>0</v>
      </c>
      <c r="M25" s="198"/>
    </row>
    <row r="26" spans="1:13" s="51" customFormat="1" ht="21.75" customHeight="1" x14ac:dyDescent="0.25">
      <c r="A26" s="95" t="s">
        <v>14</v>
      </c>
      <c r="B26" s="95"/>
      <c r="C26" s="95"/>
      <c r="D26" s="82">
        <v>11</v>
      </c>
      <c r="E26" s="82"/>
      <c r="F26" s="156">
        <v>0</v>
      </c>
      <c r="G26" s="90"/>
      <c r="H26" s="148">
        <v>0</v>
      </c>
      <c r="I26" s="208"/>
      <c r="J26" s="158">
        <v>558137057</v>
      </c>
      <c r="K26" s="209"/>
      <c r="L26" s="150">
        <v>558137057</v>
      </c>
      <c r="M26" s="198"/>
    </row>
    <row r="27" spans="1:13" s="51" customFormat="1" ht="21.75" customHeight="1" x14ac:dyDescent="0.25">
      <c r="A27" s="95" t="s">
        <v>79</v>
      </c>
      <c r="B27" s="95"/>
      <c r="C27" s="95"/>
      <c r="D27" s="82">
        <v>12</v>
      </c>
      <c r="E27" s="82"/>
      <c r="F27" s="156">
        <v>1140063395</v>
      </c>
      <c r="G27" s="90"/>
      <c r="H27" s="148">
        <v>1227160236</v>
      </c>
      <c r="I27" s="208"/>
      <c r="J27" s="158">
        <v>0</v>
      </c>
      <c r="K27" s="209"/>
      <c r="L27" s="150">
        <v>0</v>
      </c>
      <c r="M27" s="198"/>
    </row>
    <row r="28" spans="1:13" s="51" customFormat="1" ht="21.75" customHeight="1" x14ac:dyDescent="0.25">
      <c r="A28" s="51" t="s">
        <v>126</v>
      </c>
      <c r="D28" s="82">
        <v>20.399999999999999</v>
      </c>
      <c r="E28" s="82"/>
      <c r="F28" s="156">
        <v>0</v>
      </c>
      <c r="G28" s="90"/>
      <c r="H28" s="148">
        <v>0</v>
      </c>
      <c r="I28" s="208"/>
      <c r="J28" s="158">
        <v>1387880000</v>
      </c>
      <c r="K28" s="209"/>
      <c r="L28" s="150">
        <v>1387880000</v>
      </c>
      <c r="M28" s="198"/>
    </row>
    <row r="29" spans="1:13" s="51" customFormat="1" ht="21.75" customHeight="1" x14ac:dyDescent="0.25">
      <c r="A29" s="51" t="s">
        <v>89</v>
      </c>
      <c r="D29" s="82">
        <v>13</v>
      </c>
      <c r="E29" s="82"/>
      <c r="F29" s="156">
        <v>649513322</v>
      </c>
      <c r="G29" s="90"/>
      <c r="H29" s="148">
        <v>654713235</v>
      </c>
      <c r="I29" s="208"/>
      <c r="J29" s="158">
        <v>5908407</v>
      </c>
      <c r="K29" s="209"/>
      <c r="L29" s="150">
        <v>2394626</v>
      </c>
      <c r="M29" s="198"/>
    </row>
    <row r="30" spans="1:13" s="51" customFormat="1" ht="21.75" customHeight="1" x14ac:dyDescent="0.25">
      <c r="A30" s="51" t="s">
        <v>196</v>
      </c>
      <c r="D30" s="82">
        <v>13</v>
      </c>
      <c r="E30" s="82"/>
      <c r="F30" s="156">
        <v>144005269</v>
      </c>
      <c r="G30" s="90"/>
      <c r="H30" s="148">
        <v>0</v>
      </c>
      <c r="I30" s="208"/>
      <c r="J30" s="158">
        <v>14483489</v>
      </c>
      <c r="K30" s="209"/>
      <c r="L30" s="150">
        <v>0</v>
      </c>
      <c r="M30" s="198"/>
    </row>
    <row r="31" spans="1:13" s="51" customFormat="1" ht="21.75" customHeight="1" x14ac:dyDescent="0.25">
      <c r="A31" s="51" t="s">
        <v>15</v>
      </c>
      <c r="D31" s="82"/>
      <c r="E31" s="82"/>
      <c r="F31" s="156">
        <v>1851367</v>
      </c>
      <c r="G31" s="90"/>
      <c r="H31" s="148">
        <v>1892941</v>
      </c>
      <c r="I31" s="208"/>
      <c r="J31" s="158">
        <v>641490</v>
      </c>
      <c r="K31" s="209"/>
      <c r="L31" s="150">
        <v>707637</v>
      </c>
      <c r="M31" s="198"/>
    </row>
    <row r="32" spans="1:13" s="51" customFormat="1" ht="21.75" customHeight="1" x14ac:dyDescent="0.25">
      <c r="A32" s="51" t="s">
        <v>169</v>
      </c>
      <c r="D32" s="82"/>
      <c r="E32" s="82"/>
      <c r="F32" s="156">
        <f>3795234+1121981</f>
        <v>4917215</v>
      </c>
      <c r="G32" s="90"/>
      <c r="H32" s="148">
        <v>4253081</v>
      </c>
      <c r="I32" s="208"/>
      <c r="J32" s="158">
        <f>3856843+1121982</f>
        <v>4978825</v>
      </c>
      <c r="K32" s="209"/>
      <c r="L32" s="150">
        <v>4314690</v>
      </c>
      <c r="M32" s="198"/>
    </row>
    <row r="33" spans="1:14" s="51" customFormat="1" ht="21.75" customHeight="1" x14ac:dyDescent="0.25">
      <c r="A33" s="51" t="s">
        <v>81</v>
      </c>
      <c r="D33" s="82"/>
      <c r="E33" s="82"/>
      <c r="F33" s="157">
        <v>63519472</v>
      </c>
      <c r="G33" s="90"/>
      <c r="H33" s="149">
        <v>59276247</v>
      </c>
      <c r="I33" s="208"/>
      <c r="J33" s="159">
        <v>0</v>
      </c>
      <c r="K33" s="209"/>
      <c r="L33" s="151">
        <v>0</v>
      </c>
      <c r="M33" s="198"/>
    </row>
    <row r="34" spans="1:14" s="51" customFormat="1" ht="8.1" customHeight="1" x14ac:dyDescent="0.25">
      <c r="A34" s="95"/>
      <c r="B34" s="95"/>
      <c r="C34" s="95"/>
      <c r="D34" s="82"/>
      <c r="E34" s="82"/>
      <c r="F34" s="156"/>
      <c r="G34" s="90"/>
      <c r="H34" s="90"/>
      <c r="I34" s="90"/>
      <c r="J34" s="156"/>
      <c r="K34" s="90"/>
      <c r="L34" s="90"/>
      <c r="M34" s="198"/>
    </row>
    <row r="35" spans="1:14" s="51" customFormat="1" ht="21.75" customHeight="1" x14ac:dyDescent="0.25">
      <c r="A35" s="50" t="s">
        <v>16</v>
      </c>
      <c r="B35" s="50"/>
      <c r="C35" s="50"/>
      <c r="D35" s="82"/>
      <c r="E35" s="82"/>
      <c r="F35" s="157">
        <f>SUM(F25:F33)</f>
        <v>2003958114</v>
      </c>
      <c r="G35" s="103"/>
      <c r="H35" s="127">
        <f>SUM(H25:H33)</f>
        <v>1947350317</v>
      </c>
      <c r="I35" s="103"/>
      <c r="J35" s="157">
        <f>SUM(J25:J33)</f>
        <v>1972029268</v>
      </c>
      <c r="K35" s="103"/>
      <c r="L35" s="127">
        <f>SUM(L25:L33)</f>
        <v>1953434010</v>
      </c>
      <c r="M35" s="198"/>
    </row>
    <row r="36" spans="1:14" s="51" customFormat="1" ht="8.1" customHeight="1" x14ac:dyDescent="0.25">
      <c r="D36" s="82"/>
      <c r="E36" s="82"/>
      <c r="F36" s="156"/>
      <c r="G36" s="90"/>
      <c r="H36" s="90"/>
      <c r="I36" s="90"/>
      <c r="J36" s="156"/>
      <c r="K36" s="90"/>
      <c r="L36" s="90"/>
      <c r="M36" s="198"/>
    </row>
    <row r="37" spans="1:14" s="132" customFormat="1" ht="21.75" customHeight="1" thickBot="1" x14ac:dyDescent="0.3">
      <c r="A37" s="50" t="s">
        <v>17</v>
      </c>
      <c r="B37" s="128"/>
      <c r="C37" s="128"/>
      <c r="D37" s="129"/>
      <c r="E37" s="129"/>
      <c r="F37" s="161">
        <f>F21+F35</f>
        <v>2919079832</v>
      </c>
      <c r="G37" s="103"/>
      <c r="H37" s="111">
        <f>H21+H35</f>
        <v>2967496992</v>
      </c>
      <c r="I37" s="103"/>
      <c r="J37" s="161">
        <f>J21+J35</f>
        <v>2464978723</v>
      </c>
      <c r="K37" s="103"/>
      <c r="L37" s="111">
        <f>L21+L35</f>
        <v>2426587153</v>
      </c>
      <c r="M37" s="130"/>
      <c r="N37" s="131"/>
    </row>
    <row r="38" spans="1:14" s="16" customFormat="1" ht="20.100000000000001" customHeight="1" thickTop="1" x14ac:dyDescent="0.25">
      <c r="A38" s="1"/>
      <c r="B38" s="13"/>
      <c r="C38" s="13"/>
      <c r="D38" s="14"/>
      <c r="E38" s="14"/>
      <c r="F38" s="12"/>
      <c r="G38" s="12"/>
      <c r="H38" s="103"/>
      <c r="I38" s="12"/>
      <c r="J38" s="103"/>
      <c r="K38" s="12"/>
      <c r="L38" s="103"/>
      <c r="M38" s="202"/>
    </row>
    <row r="39" spans="1:14" s="16" customFormat="1" ht="18.75" x14ac:dyDescent="0.25">
      <c r="A39" s="1"/>
      <c r="B39" s="13"/>
      <c r="C39" s="207"/>
      <c r="D39" s="14"/>
      <c r="E39" s="14"/>
      <c r="F39" s="12"/>
      <c r="G39" s="12"/>
      <c r="H39" s="103"/>
      <c r="I39" s="12"/>
      <c r="J39" s="103"/>
      <c r="K39" s="12"/>
      <c r="L39" s="103"/>
      <c r="M39" s="202"/>
    </row>
    <row r="40" spans="1:14" s="16" customFormat="1" ht="18.75" x14ac:dyDescent="0.25">
      <c r="A40" s="1"/>
      <c r="B40" s="13"/>
      <c r="C40" s="207"/>
      <c r="D40" s="14"/>
      <c r="E40" s="14"/>
      <c r="F40" s="12"/>
      <c r="G40" s="12"/>
      <c r="H40" s="103"/>
      <c r="I40" s="12"/>
      <c r="J40" s="103"/>
      <c r="K40" s="12"/>
      <c r="L40" s="103"/>
      <c r="M40" s="202"/>
    </row>
    <row r="41" spans="1:14" s="16" customFormat="1" ht="18.75" x14ac:dyDescent="0.25">
      <c r="A41" s="1"/>
      <c r="B41" s="13"/>
      <c r="C41" s="207"/>
      <c r="D41" s="14"/>
      <c r="E41" s="14"/>
      <c r="F41" s="12"/>
      <c r="G41" s="12"/>
      <c r="H41" s="103"/>
      <c r="I41" s="12"/>
      <c r="J41" s="103"/>
      <c r="K41" s="12"/>
      <c r="L41" s="103"/>
      <c r="M41" s="202"/>
    </row>
    <row r="42" spans="1:14" s="16" customFormat="1" ht="18.75" x14ac:dyDescent="0.25">
      <c r="A42" s="1"/>
      <c r="B42" s="13"/>
      <c r="C42" s="207"/>
      <c r="D42" s="14"/>
      <c r="E42" s="14"/>
      <c r="F42" s="12"/>
      <c r="G42" s="12"/>
      <c r="H42" s="103"/>
      <c r="I42" s="12"/>
      <c r="J42" s="103"/>
      <c r="K42" s="12"/>
      <c r="L42" s="103"/>
      <c r="M42" s="202"/>
    </row>
    <row r="43" spans="1:14" s="16" customFormat="1" ht="18.75" x14ac:dyDescent="0.25">
      <c r="A43" s="1"/>
      <c r="B43" s="13"/>
      <c r="C43" s="207"/>
      <c r="D43" s="14"/>
      <c r="E43" s="14"/>
      <c r="F43" s="12"/>
      <c r="G43" s="12"/>
      <c r="H43" s="103"/>
      <c r="I43" s="12"/>
      <c r="J43" s="103"/>
      <c r="K43" s="12"/>
      <c r="L43" s="103"/>
      <c r="M43" s="202"/>
    </row>
    <row r="44" spans="1:14" s="16" customFormat="1" ht="18.75" x14ac:dyDescent="0.25">
      <c r="A44" s="1"/>
      <c r="B44" s="13"/>
      <c r="C44" s="207"/>
      <c r="D44" s="14"/>
      <c r="E44" s="14"/>
      <c r="F44" s="12"/>
      <c r="G44" s="12"/>
      <c r="H44" s="103"/>
      <c r="I44" s="12"/>
      <c r="J44" s="103"/>
      <c r="K44" s="12"/>
      <c r="L44" s="103"/>
      <c r="M44" s="202"/>
    </row>
    <row r="45" spans="1:14" s="16" customFormat="1" ht="18.75" x14ac:dyDescent="0.25">
      <c r="A45" s="1"/>
      <c r="B45" s="13"/>
      <c r="C45" s="207"/>
      <c r="D45" s="14"/>
      <c r="E45" s="14"/>
      <c r="F45" s="12"/>
      <c r="G45" s="12"/>
      <c r="H45" s="103"/>
      <c r="I45" s="12"/>
      <c r="J45" s="103"/>
      <c r="K45" s="12"/>
      <c r="L45" s="103"/>
      <c r="M45" s="202"/>
    </row>
    <row r="46" spans="1:14" s="16" customFormat="1" ht="9" customHeight="1" x14ac:dyDescent="0.25">
      <c r="A46" s="1"/>
      <c r="B46" s="13"/>
      <c r="C46" s="207"/>
      <c r="D46" s="14"/>
      <c r="E46" s="14"/>
      <c r="F46" s="12"/>
      <c r="G46" s="12"/>
      <c r="H46" s="103"/>
      <c r="I46" s="12"/>
      <c r="J46" s="103"/>
      <c r="K46" s="12"/>
      <c r="L46" s="103"/>
      <c r="M46" s="202"/>
    </row>
    <row r="47" spans="1:14" ht="22.15" customHeight="1" x14ac:dyDescent="0.25">
      <c r="A47" s="17" t="s">
        <v>226</v>
      </c>
      <c r="B47" s="6"/>
      <c r="C47" s="6"/>
      <c r="D47" s="6"/>
      <c r="E47" s="6"/>
      <c r="F47" s="7"/>
      <c r="G47" s="8"/>
      <c r="H47" s="57"/>
      <c r="I47" s="8"/>
      <c r="J47" s="57"/>
      <c r="K47" s="8"/>
      <c r="L47" s="57"/>
    </row>
    <row r="48" spans="1:14" ht="21.75" customHeight="1" x14ac:dyDescent="0.25">
      <c r="A48" s="1" t="s">
        <v>0</v>
      </c>
      <c r="B48" s="1"/>
      <c r="C48" s="1"/>
      <c r="D48" s="9"/>
      <c r="E48" s="9"/>
      <c r="F48" s="10"/>
      <c r="G48" s="10"/>
      <c r="H48" s="90"/>
      <c r="I48" s="10"/>
      <c r="J48" s="90"/>
      <c r="K48" s="10"/>
      <c r="L48" s="90"/>
    </row>
    <row r="49" spans="1:13" ht="21.75" customHeight="1" x14ac:dyDescent="0.25">
      <c r="A49" s="1" t="s">
        <v>184</v>
      </c>
      <c r="B49" s="1"/>
      <c r="C49" s="1"/>
      <c r="D49" s="9"/>
      <c r="E49" s="9"/>
      <c r="F49" s="10"/>
      <c r="G49" s="10"/>
      <c r="H49" s="90"/>
      <c r="I49" s="10"/>
      <c r="J49" s="90"/>
      <c r="K49" s="10"/>
      <c r="L49" s="90"/>
    </row>
    <row r="50" spans="1:13" ht="21.75" customHeight="1" x14ac:dyDescent="0.25">
      <c r="A50" s="5" t="str">
        <f>A3</f>
        <v>ณ วันที่ 31 มีนาคม พ.ศ. 2563</v>
      </c>
      <c r="B50" s="5"/>
      <c r="C50" s="5"/>
      <c r="D50" s="18"/>
      <c r="E50" s="18"/>
      <c r="F50" s="11"/>
      <c r="G50" s="11"/>
      <c r="H50" s="127"/>
      <c r="I50" s="11"/>
      <c r="J50" s="127"/>
      <c r="K50" s="11"/>
      <c r="L50" s="127"/>
    </row>
    <row r="51" spans="1:13" ht="21.75" customHeight="1" x14ac:dyDescent="0.25">
      <c r="A51" s="1"/>
      <c r="B51" s="1"/>
      <c r="C51" s="1"/>
      <c r="D51" s="9"/>
      <c r="E51" s="9"/>
      <c r="F51" s="10"/>
      <c r="G51" s="10"/>
      <c r="H51" s="90"/>
      <c r="I51" s="10"/>
      <c r="J51" s="90"/>
      <c r="K51" s="10"/>
      <c r="L51" s="90"/>
    </row>
    <row r="52" spans="1:13" s="51" customFormat="1" ht="21.75" customHeight="1" x14ac:dyDescent="0.25">
      <c r="D52" s="75"/>
      <c r="E52" s="75"/>
      <c r="F52" s="216" t="s">
        <v>2</v>
      </c>
      <c r="G52" s="216"/>
      <c r="H52" s="216"/>
      <c r="I52" s="76"/>
      <c r="J52" s="216" t="s">
        <v>91</v>
      </c>
      <c r="K52" s="216"/>
      <c r="L52" s="216"/>
      <c r="M52" s="198"/>
    </row>
    <row r="53" spans="1:13" s="51" customFormat="1" ht="21.75" customHeight="1" x14ac:dyDescent="0.25">
      <c r="E53" s="75"/>
      <c r="F53" s="121" t="s">
        <v>66</v>
      </c>
      <c r="G53" s="78"/>
      <c r="H53" s="78" t="s">
        <v>213</v>
      </c>
      <c r="I53" s="78"/>
      <c r="J53" s="78" t="s">
        <v>66</v>
      </c>
      <c r="K53" s="78"/>
      <c r="L53" s="78" t="s">
        <v>213</v>
      </c>
      <c r="M53" s="198"/>
    </row>
    <row r="54" spans="1:13" s="51" customFormat="1" ht="21.75" customHeight="1" x14ac:dyDescent="0.25">
      <c r="E54" s="75"/>
      <c r="F54" s="79" t="s">
        <v>3</v>
      </c>
      <c r="G54" s="80"/>
      <c r="H54" s="79" t="s">
        <v>4</v>
      </c>
      <c r="I54" s="80"/>
      <c r="J54" s="79" t="s">
        <v>3</v>
      </c>
      <c r="K54" s="80"/>
      <c r="L54" s="79" t="s">
        <v>4</v>
      </c>
      <c r="M54" s="198"/>
    </row>
    <row r="55" spans="1:13" s="51" customFormat="1" ht="21.75" customHeight="1" x14ac:dyDescent="0.25">
      <c r="D55" s="75"/>
      <c r="E55" s="75"/>
      <c r="F55" s="122" t="s">
        <v>170</v>
      </c>
      <c r="G55" s="80"/>
      <c r="H55" s="122" t="s">
        <v>148</v>
      </c>
      <c r="I55" s="80"/>
      <c r="J55" s="122" t="s">
        <v>170</v>
      </c>
      <c r="K55" s="80"/>
      <c r="L55" s="122" t="s">
        <v>148</v>
      </c>
      <c r="M55" s="198"/>
    </row>
    <row r="56" spans="1:13" s="51" customFormat="1" ht="21.75" customHeight="1" x14ac:dyDescent="0.25">
      <c r="D56" s="124" t="s">
        <v>5</v>
      </c>
      <c r="E56" s="82"/>
      <c r="F56" s="83" t="s">
        <v>6</v>
      </c>
      <c r="G56" s="80"/>
      <c r="H56" s="83" t="s">
        <v>6</v>
      </c>
      <c r="I56" s="80"/>
      <c r="J56" s="83" t="s">
        <v>6</v>
      </c>
      <c r="K56" s="80"/>
      <c r="L56" s="83" t="s">
        <v>6</v>
      </c>
      <c r="M56" s="198"/>
    </row>
    <row r="57" spans="1:13" s="51" customFormat="1" ht="21.75" customHeight="1" x14ac:dyDescent="0.25">
      <c r="A57" s="50" t="s">
        <v>90</v>
      </c>
      <c r="B57" s="50"/>
      <c r="C57" s="50"/>
      <c r="D57" s="82"/>
      <c r="E57" s="82"/>
      <c r="F57" s="156"/>
      <c r="G57" s="90"/>
      <c r="H57" s="90"/>
      <c r="I57" s="90"/>
      <c r="J57" s="156"/>
      <c r="K57" s="90"/>
      <c r="L57" s="90"/>
      <c r="M57" s="198"/>
    </row>
    <row r="58" spans="1:13" s="51" customFormat="1" ht="6" customHeight="1" x14ac:dyDescent="0.25">
      <c r="A58" s="50"/>
      <c r="B58" s="50"/>
      <c r="C58" s="50"/>
      <c r="D58" s="82"/>
      <c r="E58" s="82"/>
      <c r="F58" s="156"/>
      <c r="G58" s="90"/>
      <c r="H58" s="90"/>
      <c r="I58" s="90"/>
      <c r="J58" s="156"/>
      <c r="K58" s="90"/>
      <c r="L58" s="90"/>
      <c r="M58" s="198"/>
    </row>
    <row r="59" spans="1:13" s="51" customFormat="1" ht="21.75" customHeight="1" x14ac:dyDescent="0.25">
      <c r="A59" s="50" t="s">
        <v>19</v>
      </c>
      <c r="B59" s="50"/>
      <c r="C59" s="50"/>
      <c r="D59" s="82"/>
      <c r="E59" s="82"/>
      <c r="F59" s="156"/>
      <c r="G59" s="90"/>
      <c r="H59" s="90"/>
      <c r="I59" s="90"/>
      <c r="J59" s="156"/>
      <c r="K59" s="90"/>
      <c r="L59" s="90"/>
      <c r="M59" s="198"/>
    </row>
    <row r="60" spans="1:13" s="51" customFormat="1" ht="6" customHeight="1" x14ac:dyDescent="0.25">
      <c r="A60" s="50"/>
      <c r="B60" s="50"/>
      <c r="C60" s="50"/>
      <c r="D60" s="82"/>
      <c r="E60" s="82"/>
      <c r="F60" s="156"/>
      <c r="G60" s="90"/>
      <c r="H60" s="90"/>
      <c r="I60" s="90"/>
      <c r="J60" s="156"/>
      <c r="K60" s="90"/>
      <c r="L60" s="90"/>
      <c r="M60" s="198"/>
    </row>
    <row r="61" spans="1:13" s="51" customFormat="1" ht="21.75" customHeight="1" x14ac:dyDescent="0.25">
      <c r="A61" s="51" t="s">
        <v>130</v>
      </c>
      <c r="D61" s="82">
        <v>14.1</v>
      </c>
      <c r="E61" s="82"/>
      <c r="F61" s="156">
        <v>168710826</v>
      </c>
      <c r="G61" s="90"/>
      <c r="H61" s="150">
        <v>224064450</v>
      </c>
      <c r="I61" s="208"/>
      <c r="J61" s="162">
        <v>148982386</v>
      </c>
      <c r="K61" s="209"/>
      <c r="L61" s="150">
        <v>162956450</v>
      </c>
      <c r="M61" s="198"/>
    </row>
    <row r="62" spans="1:13" s="51" customFormat="1" ht="21.6" customHeight="1" x14ac:dyDescent="0.25">
      <c r="A62" s="51" t="s">
        <v>114</v>
      </c>
      <c r="D62" s="82"/>
      <c r="E62" s="82"/>
      <c r="F62" s="156"/>
      <c r="G62" s="90"/>
      <c r="H62" s="150"/>
      <c r="I62" s="208"/>
      <c r="J62" s="162"/>
      <c r="K62" s="209"/>
      <c r="L62" s="150"/>
      <c r="M62" s="198"/>
    </row>
    <row r="63" spans="1:13" s="51" customFormat="1" ht="21.75" customHeight="1" x14ac:dyDescent="0.25">
      <c r="B63" s="51" t="s">
        <v>113</v>
      </c>
      <c r="D63" s="82">
        <v>14.2</v>
      </c>
      <c r="E63" s="82"/>
      <c r="F63" s="156">
        <v>170395623</v>
      </c>
      <c r="G63" s="90"/>
      <c r="H63" s="150">
        <v>116326000</v>
      </c>
      <c r="I63" s="208"/>
      <c r="J63" s="162">
        <v>118501623</v>
      </c>
      <c r="K63" s="209"/>
      <c r="L63" s="150">
        <v>60000000</v>
      </c>
      <c r="M63" s="198"/>
    </row>
    <row r="64" spans="1:13" s="51" customFormat="1" ht="21.75" customHeight="1" x14ac:dyDescent="0.25">
      <c r="A64" s="51" t="s">
        <v>152</v>
      </c>
      <c r="D64" s="82">
        <v>14.2</v>
      </c>
      <c r="E64" s="82"/>
      <c r="F64" s="156">
        <v>0</v>
      </c>
      <c r="G64" s="90"/>
      <c r="H64" s="150">
        <v>399555239</v>
      </c>
      <c r="I64" s="208"/>
      <c r="J64" s="162">
        <v>0</v>
      </c>
      <c r="K64" s="209"/>
      <c r="L64" s="150">
        <v>399555239</v>
      </c>
      <c r="M64" s="198"/>
    </row>
    <row r="65" spans="1:13" s="51" customFormat="1" ht="21.75" customHeight="1" x14ac:dyDescent="0.25">
      <c r="A65" s="51" t="s">
        <v>20</v>
      </c>
      <c r="D65" s="82">
        <v>15</v>
      </c>
      <c r="E65" s="82"/>
      <c r="F65" s="156">
        <v>435777901</v>
      </c>
      <c r="G65" s="90"/>
      <c r="H65" s="150">
        <v>501641594</v>
      </c>
      <c r="I65" s="208"/>
      <c r="J65" s="162">
        <v>77398092</v>
      </c>
      <c r="K65" s="209"/>
      <c r="L65" s="150">
        <v>32399337</v>
      </c>
      <c r="M65" s="198"/>
    </row>
    <row r="66" spans="1:13" s="51" customFormat="1" ht="21.75" customHeight="1" x14ac:dyDescent="0.25">
      <c r="A66" s="51" t="s">
        <v>197</v>
      </c>
      <c r="D66" s="82"/>
      <c r="E66" s="82"/>
      <c r="F66" s="156">
        <v>103063</v>
      </c>
      <c r="G66" s="90"/>
      <c r="H66" s="150">
        <v>0</v>
      </c>
      <c r="I66" s="208"/>
      <c r="J66" s="162">
        <v>103063</v>
      </c>
      <c r="K66" s="209"/>
      <c r="L66" s="150">
        <v>0</v>
      </c>
      <c r="M66" s="198"/>
    </row>
    <row r="67" spans="1:13" s="51" customFormat="1" ht="21.75" customHeight="1" x14ac:dyDescent="0.25">
      <c r="A67" s="51" t="s">
        <v>206</v>
      </c>
      <c r="D67" s="82"/>
      <c r="E67" s="82"/>
      <c r="F67" s="156"/>
      <c r="G67" s="90"/>
      <c r="H67" s="150"/>
      <c r="I67" s="208"/>
      <c r="J67" s="162"/>
      <c r="K67" s="209"/>
      <c r="L67" s="150"/>
      <c r="M67" s="198"/>
    </row>
    <row r="68" spans="1:13" s="51" customFormat="1" ht="21.75" customHeight="1" x14ac:dyDescent="0.25">
      <c r="A68" s="51" t="s">
        <v>215</v>
      </c>
      <c r="D68" s="82">
        <v>16</v>
      </c>
      <c r="E68" s="82"/>
      <c r="F68" s="156">
        <v>10101331</v>
      </c>
      <c r="G68" s="90"/>
      <c r="H68" s="150">
        <v>0</v>
      </c>
      <c r="I68" s="208"/>
      <c r="J68" s="162">
        <v>1028094</v>
      </c>
      <c r="K68" s="209"/>
      <c r="L68" s="150">
        <v>0</v>
      </c>
      <c r="M68" s="198"/>
    </row>
    <row r="69" spans="1:13" s="51" customFormat="1" ht="21.75" customHeight="1" x14ac:dyDescent="0.25">
      <c r="A69" s="51" t="s">
        <v>131</v>
      </c>
      <c r="E69" s="82"/>
      <c r="F69" s="156">
        <v>21461633</v>
      </c>
      <c r="G69" s="90"/>
      <c r="H69" s="150">
        <v>11297049</v>
      </c>
      <c r="I69" s="208"/>
      <c r="J69" s="162">
        <v>638842</v>
      </c>
      <c r="K69" s="209"/>
      <c r="L69" s="150">
        <v>0</v>
      </c>
      <c r="M69" s="198"/>
    </row>
    <row r="70" spans="1:13" s="51" customFormat="1" ht="21.75" customHeight="1" x14ac:dyDescent="0.25">
      <c r="A70" s="95" t="s">
        <v>21</v>
      </c>
      <c r="B70" s="96"/>
      <c r="C70" s="96"/>
      <c r="D70" s="82"/>
      <c r="E70" s="82"/>
      <c r="F70" s="157">
        <v>7558055</v>
      </c>
      <c r="G70" s="90"/>
      <c r="H70" s="151">
        <v>7014685</v>
      </c>
      <c r="I70" s="208"/>
      <c r="J70" s="163">
        <v>1322918</v>
      </c>
      <c r="K70" s="209"/>
      <c r="L70" s="151">
        <v>815301</v>
      </c>
      <c r="M70" s="198"/>
    </row>
    <row r="71" spans="1:13" s="51" customFormat="1" ht="6" customHeight="1" x14ac:dyDescent="0.25">
      <c r="A71" s="50"/>
      <c r="B71" s="50"/>
      <c r="C71" s="50"/>
      <c r="D71" s="82"/>
      <c r="E71" s="82"/>
      <c r="F71" s="156"/>
      <c r="G71" s="90"/>
      <c r="H71" s="90"/>
      <c r="I71" s="90"/>
      <c r="J71" s="156"/>
      <c r="K71" s="90"/>
      <c r="L71" s="90"/>
      <c r="M71" s="198"/>
    </row>
    <row r="72" spans="1:13" s="51" customFormat="1" ht="21.75" customHeight="1" x14ac:dyDescent="0.25">
      <c r="A72" s="133" t="s">
        <v>22</v>
      </c>
      <c r="B72" s="50"/>
      <c r="C72" s="50"/>
      <c r="D72" s="82"/>
      <c r="E72" s="82"/>
      <c r="F72" s="157">
        <f>SUM(F61:F70)</f>
        <v>814108432</v>
      </c>
      <c r="G72" s="90"/>
      <c r="H72" s="127">
        <f>SUM(H61:H70)</f>
        <v>1259899017</v>
      </c>
      <c r="I72" s="90"/>
      <c r="J72" s="157">
        <f>SUM(J61:J70)</f>
        <v>347975018</v>
      </c>
      <c r="K72" s="90"/>
      <c r="L72" s="127">
        <f>SUM(L61:L70)</f>
        <v>655726327</v>
      </c>
      <c r="M72" s="198"/>
    </row>
    <row r="73" spans="1:13" s="51" customFormat="1" ht="21.75" customHeight="1" x14ac:dyDescent="0.25">
      <c r="A73" s="133"/>
      <c r="B73" s="50"/>
      <c r="C73" s="50"/>
      <c r="D73" s="82"/>
      <c r="E73" s="82"/>
      <c r="F73" s="156"/>
      <c r="G73" s="90"/>
      <c r="H73" s="90"/>
      <c r="I73" s="90"/>
      <c r="J73" s="156"/>
      <c r="K73" s="90"/>
      <c r="L73" s="90"/>
      <c r="M73" s="198"/>
    </row>
    <row r="74" spans="1:13" s="51" customFormat="1" ht="21.75" customHeight="1" x14ac:dyDescent="0.25">
      <c r="A74" s="133" t="s">
        <v>23</v>
      </c>
      <c r="B74" s="50"/>
      <c r="C74" s="50"/>
      <c r="D74" s="82"/>
      <c r="E74" s="82"/>
      <c r="F74" s="156"/>
      <c r="G74" s="90"/>
      <c r="H74" s="90"/>
      <c r="I74" s="90"/>
      <c r="J74" s="156"/>
      <c r="K74" s="90"/>
      <c r="L74" s="90"/>
      <c r="M74" s="198"/>
    </row>
    <row r="75" spans="1:13" s="51" customFormat="1" ht="6" customHeight="1" x14ac:dyDescent="0.25">
      <c r="A75" s="50"/>
      <c r="B75" s="50"/>
      <c r="C75" s="50"/>
      <c r="D75" s="82"/>
      <c r="E75" s="82"/>
      <c r="F75" s="156"/>
      <c r="G75" s="90"/>
      <c r="H75" s="90"/>
      <c r="I75" s="90"/>
      <c r="J75" s="156"/>
      <c r="K75" s="90"/>
      <c r="L75" s="90"/>
      <c r="M75" s="198"/>
    </row>
    <row r="76" spans="1:13" s="51" customFormat="1" ht="21.75" customHeight="1" x14ac:dyDescent="0.25">
      <c r="A76" s="95" t="s">
        <v>112</v>
      </c>
      <c r="B76" s="50"/>
      <c r="C76" s="50"/>
      <c r="D76" s="82">
        <v>14.2</v>
      </c>
      <c r="E76" s="82"/>
      <c r="F76" s="156">
        <v>507989758</v>
      </c>
      <c r="G76" s="90"/>
      <c r="H76" s="150">
        <v>278570000</v>
      </c>
      <c r="I76" s="208"/>
      <c r="J76" s="162">
        <v>353665758</v>
      </c>
      <c r="K76" s="209"/>
      <c r="L76" s="150">
        <v>115000000</v>
      </c>
      <c r="M76" s="198"/>
    </row>
    <row r="77" spans="1:13" s="51" customFormat="1" ht="21.75" customHeight="1" x14ac:dyDescent="0.25">
      <c r="A77" s="95" t="s">
        <v>216</v>
      </c>
      <c r="B77" s="50"/>
      <c r="C77" s="50"/>
      <c r="D77" s="82">
        <v>16</v>
      </c>
      <c r="E77" s="82"/>
      <c r="F77" s="156">
        <v>139383607</v>
      </c>
      <c r="G77" s="90"/>
      <c r="H77" s="150">
        <v>0</v>
      </c>
      <c r="I77" s="208"/>
      <c r="J77" s="162">
        <v>13551519</v>
      </c>
      <c r="K77" s="209"/>
      <c r="L77" s="150">
        <v>0</v>
      </c>
      <c r="M77" s="198"/>
    </row>
    <row r="78" spans="1:13" s="51" customFormat="1" ht="21.75" customHeight="1" x14ac:dyDescent="0.25">
      <c r="A78" s="95" t="s">
        <v>24</v>
      </c>
      <c r="B78" s="96"/>
      <c r="C78" s="96"/>
      <c r="D78" s="82"/>
      <c r="E78" s="82"/>
      <c r="F78" s="160">
        <v>13285545</v>
      </c>
      <c r="G78" s="90"/>
      <c r="H78" s="152">
        <v>12704514</v>
      </c>
      <c r="I78" s="210"/>
      <c r="J78" s="164">
        <v>11906085</v>
      </c>
      <c r="K78" s="211"/>
      <c r="L78" s="152">
        <v>11461342</v>
      </c>
      <c r="M78" s="198"/>
    </row>
    <row r="79" spans="1:13" s="51" customFormat="1" ht="21.75" customHeight="1" x14ac:dyDescent="0.25">
      <c r="A79" s="95" t="s">
        <v>133</v>
      </c>
      <c r="B79" s="50"/>
      <c r="C79" s="50"/>
      <c r="D79" s="82"/>
      <c r="E79" s="82"/>
      <c r="F79" s="157">
        <v>0</v>
      </c>
      <c r="G79" s="90"/>
      <c r="H79" s="151">
        <v>4488872</v>
      </c>
      <c r="I79" s="208"/>
      <c r="J79" s="163">
        <v>0</v>
      </c>
      <c r="K79" s="209"/>
      <c r="L79" s="151">
        <v>0</v>
      </c>
      <c r="M79" s="198"/>
    </row>
    <row r="80" spans="1:13" s="51" customFormat="1" ht="6" customHeight="1" x14ac:dyDescent="0.25">
      <c r="A80" s="50"/>
      <c r="B80" s="50"/>
      <c r="C80" s="50"/>
      <c r="D80" s="82"/>
      <c r="E80" s="82"/>
      <c r="F80" s="156"/>
      <c r="G80" s="90"/>
      <c r="H80" s="90"/>
      <c r="I80" s="90"/>
      <c r="J80" s="156"/>
      <c r="K80" s="90"/>
      <c r="L80" s="90"/>
      <c r="M80" s="198"/>
    </row>
    <row r="81" spans="1:13" s="51" customFormat="1" ht="21.75" customHeight="1" x14ac:dyDescent="0.25">
      <c r="A81" s="133" t="s">
        <v>25</v>
      </c>
      <c r="B81" s="50"/>
      <c r="C81" s="50"/>
      <c r="D81" s="82"/>
      <c r="E81" s="82"/>
      <c r="F81" s="157">
        <f>SUM(F76:F79)</f>
        <v>660658910</v>
      </c>
      <c r="G81" s="90"/>
      <c r="H81" s="127">
        <f>SUM(H76:H79)</f>
        <v>295763386</v>
      </c>
      <c r="I81" s="90"/>
      <c r="J81" s="157">
        <f>SUM(J76:J79)</f>
        <v>379123362</v>
      </c>
      <c r="K81" s="90"/>
      <c r="L81" s="127">
        <f>SUM(L76:L79)</f>
        <v>126461342</v>
      </c>
      <c r="M81" s="198"/>
    </row>
    <row r="82" spans="1:13" s="51" customFormat="1" ht="6" customHeight="1" x14ac:dyDescent="0.25">
      <c r="A82" s="50"/>
      <c r="B82" s="50"/>
      <c r="C82" s="50"/>
      <c r="D82" s="82"/>
      <c r="E82" s="82"/>
      <c r="F82" s="156"/>
      <c r="G82" s="90"/>
      <c r="H82" s="90"/>
      <c r="I82" s="90"/>
      <c r="J82" s="156"/>
      <c r="K82" s="90"/>
      <c r="L82" s="90"/>
      <c r="M82" s="198"/>
    </row>
    <row r="83" spans="1:13" s="51" customFormat="1" ht="21.75" customHeight="1" x14ac:dyDescent="0.25">
      <c r="A83" s="133" t="s">
        <v>26</v>
      </c>
      <c r="B83" s="50"/>
      <c r="C83" s="50"/>
      <c r="D83" s="82"/>
      <c r="E83" s="82"/>
      <c r="F83" s="157">
        <f>F72+F81</f>
        <v>1474767342</v>
      </c>
      <c r="G83" s="90"/>
      <c r="H83" s="127">
        <f>H72+H81</f>
        <v>1555662403</v>
      </c>
      <c r="I83" s="90"/>
      <c r="J83" s="157">
        <f>J72+J81</f>
        <v>727098380</v>
      </c>
      <c r="K83" s="90"/>
      <c r="L83" s="127">
        <f>L72+L81</f>
        <v>782187669</v>
      </c>
      <c r="M83" s="198"/>
    </row>
    <row r="84" spans="1:13" ht="21.75" customHeight="1" x14ac:dyDescent="0.25">
      <c r="A84" s="19"/>
      <c r="B84" s="1"/>
      <c r="C84" s="207"/>
      <c r="D84" s="9"/>
      <c r="E84" s="9"/>
      <c r="F84" s="10"/>
      <c r="G84" s="10"/>
      <c r="H84" s="90"/>
      <c r="I84" s="10"/>
      <c r="J84" s="90"/>
      <c r="K84" s="10"/>
      <c r="L84" s="90"/>
    </row>
    <row r="85" spans="1:13" ht="21.75" customHeight="1" x14ac:dyDescent="0.25">
      <c r="A85" s="19"/>
      <c r="B85" s="1"/>
      <c r="C85" s="207"/>
      <c r="D85" s="9"/>
      <c r="E85" s="9"/>
      <c r="F85" s="10"/>
      <c r="G85" s="10"/>
      <c r="H85" s="90"/>
      <c r="I85" s="10"/>
      <c r="J85" s="90"/>
      <c r="K85" s="10"/>
      <c r="L85" s="90"/>
    </row>
    <row r="86" spans="1:13" ht="21.75" customHeight="1" x14ac:dyDescent="0.25">
      <c r="A86" s="19"/>
      <c r="B86" s="1"/>
      <c r="C86" s="207"/>
      <c r="D86" s="9"/>
      <c r="E86" s="9"/>
      <c r="F86" s="10"/>
      <c r="G86" s="10"/>
      <c r="H86" s="90"/>
      <c r="I86" s="10"/>
      <c r="J86" s="90"/>
      <c r="K86" s="10"/>
      <c r="L86" s="90"/>
    </row>
    <row r="87" spans="1:13" ht="21.75" customHeight="1" x14ac:dyDescent="0.25">
      <c r="A87" s="19"/>
      <c r="B87" s="1"/>
      <c r="C87" s="207"/>
      <c r="D87" s="9"/>
      <c r="E87" s="9"/>
      <c r="F87" s="10"/>
      <c r="G87" s="10"/>
      <c r="H87" s="90"/>
      <c r="I87" s="10"/>
      <c r="J87" s="90"/>
      <c r="K87" s="10"/>
      <c r="L87" s="90"/>
    </row>
    <row r="88" spans="1:13" ht="21.75" customHeight="1" x14ac:dyDescent="0.25">
      <c r="A88" s="19"/>
      <c r="B88" s="1"/>
      <c r="C88" s="207"/>
      <c r="D88" s="9"/>
      <c r="E88" s="9"/>
      <c r="F88" s="10"/>
      <c r="G88" s="10"/>
      <c r="H88" s="90"/>
      <c r="I88" s="10"/>
      <c r="J88" s="90"/>
      <c r="K88" s="10"/>
      <c r="L88" s="90"/>
    </row>
    <row r="89" spans="1:13" ht="21.75" customHeight="1" x14ac:dyDescent="0.25">
      <c r="A89" s="19"/>
      <c r="B89" s="1"/>
      <c r="C89" s="207"/>
      <c r="D89" s="9"/>
      <c r="E89" s="9"/>
      <c r="F89" s="10"/>
      <c r="G89" s="10"/>
      <c r="H89" s="90"/>
      <c r="I89" s="10"/>
      <c r="J89" s="90"/>
      <c r="K89" s="10"/>
      <c r="L89" s="90"/>
    </row>
    <row r="90" spans="1:13" ht="21.75" customHeight="1" x14ac:dyDescent="0.25">
      <c r="A90" s="19"/>
      <c r="B90" s="1"/>
      <c r="C90" s="207"/>
      <c r="D90" s="9"/>
      <c r="E90" s="9"/>
      <c r="F90" s="10"/>
      <c r="G90" s="10"/>
      <c r="H90" s="90"/>
      <c r="I90" s="10"/>
      <c r="J90" s="90"/>
      <c r="K90" s="10"/>
      <c r="L90" s="90"/>
    </row>
    <row r="91" spans="1:13" ht="20.45" customHeight="1" x14ac:dyDescent="0.25">
      <c r="A91" s="19"/>
      <c r="B91" s="1"/>
      <c r="C91" s="207"/>
      <c r="D91" s="9"/>
      <c r="E91" s="9"/>
      <c r="F91" s="10"/>
      <c r="G91" s="10"/>
      <c r="H91" s="90"/>
      <c r="I91" s="10"/>
      <c r="J91" s="90"/>
      <c r="K91" s="10"/>
      <c r="L91" s="90"/>
    </row>
    <row r="92" spans="1:13" ht="20.45" customHeight="1" x14ac:dyDescent="0.25">
      <c r="A92" s="19"/>
      <c r="B92" s="1"/>
      <c r="C92" s="207"/>
      <c r="D92" s="9"/>
      <c r="E92" s="9"/>
      <c r="F92" s="10"/>
      <c r="G92" s="10"/>
      <c r="H92" s="90"/>
      <c r="I92" s="10"/>
      <c r="J92" s="90"/>
      <c r="K92" s="10"/>
      <c r="L92" s="90"/>
    </row>
    <row r="93" spans="1:13" ht="22.15" customHeight="1" x14ac:dyDescent="0.25">
      <c r="A93" s="17" t="str">
        <f>A47</f>
        <v>หมายเหตุประกอบข้อมูลทางการเงินระหว่างกาลแบบย่อในหน้า 12 ถึง 39 เป็นส่วนหนึ่งของข้อมูลทางการเงินระหว่างกาลนี้</v>
      </c>
      <c r="B93" s="6"/>
      <c r="C93" s="6"/>
      <c r="D93" s="6"/>
      <c r="E93" s="6"/>
      <c r="F93" s="7"/>
      <c r="G93" s="8"/>
      <c r="H93" s="57"/>
      <c r="I93" s="8"/>
      <c r="J93" s="57"/>
      <c r="K93" s="8"/>
      <c r="L93" s="57"/>
    </row>
    <row r="94" spans="1:13" ht="21.75" customHeight="1" x14ac:dyDescent="0.25">
      <c r="A94" s="1" t="s">
        <v>0</v>
      </c>
      <c r="B94" s="1"/>
      <c r="C94" s="1"/>
    </row>
    <row r="95" spans="1:13" ht="21.75" customHeight="1" x14ac:dyDescent="0.25">
      <c r="A95" s="1" t="s">
        <v>184</v>
      </c>
      <c r="B95" s="1"/>
      <c r="C95" s="1"/>
    </row>
    <row r="96" spans="1:13" ht="21.75" customHeight="1" x14ac:dyDescent="0.25">
      <c r="A96" s="5" t="str">
        <f>A3</f>
        <v>ณ วันที่ 31 มีนาคม พ.ศ. 2563</v>
      </c>
      <c r="B96" s="5"/>
      <c r="C96" s="5"/>
      <c r="D96" s="6"/>
      <c r="E96" s="6"/>
      <c r="F96" s="7"/>
      <c r="G96" s="8"/>
      <c r="H96" s="57"/>
      <c r="I96" s="8"/>
      <c r="J96" s="57"/>
      <c r="K96" s="8"/>
      <c r="L96" s="57"/>
    </row>
    <row r="97" spans="1:13" ht="21.75" customHeight="1" x14ac:dyDescent="0.25"/>
    <row r="98" spans="1:13" s="51" customFormat="1" ht="21.75" customHeight="1" x14ac:dyDescent="0.25">
      <c r="D98" s="75"/>
      <c r="E98" s="75"/>
      <c r="F98" s="215" t="s">
        <v>2</v>
      </c>
      <c r="G98" s="215"/>
      <c r="H98" s="215"/>
      <c r="I98" s="76"/>
      <c r="J98" s="216" t="s">
        <v>91</v>
      </c>
      <c r="K98" s="216"/>
      <c r="L98" s="216"/>
      <c r="M98" s="198"/>
    </row>
    <row r="99" spans="1:13" s="51" customFormat="1" ht="21.75" customHeight="1" x14ac:dyDescent="0.25">
      <c r="E99" s="75"/>
      <c r="F99" s="121" t="s">
        <v>66</v>
      </c>
      <c r="G99" s="78"/>
      <c r="H99" s="78" t="s">
        <v>213</v>
      </c>
      <c r="I99" s="78"/>
      <c r="J99" s="78" t="s">
        <v>66</v>
      </c>
      <c r="K99" s="78"/>
      <c r="L99" s="78" t="s">
        <v>213</v>
      </c>
      <c r="M99" s="198"/>
    </row>
    <row r="100" spans="1:13" s="51" customFormat="1" ht="21.75" customHeight="1" x14ac:dyDescent="0.25">
      <c r="E100" s="75"/>
      <c r="F100" s="122" t="s">
        <v>3</v>
      </c>
      <c r="G100" s="80"/>
      <c r="H100" s="79" t="s">
        <v>4</v>
      </c>
      <c r="I100" s="80"/>
      <c r="J100" s="79" t="s">
        <v>3</v>
      </c>
      <c r="K100" s="80"/>
      <c r="L100" s="79" t="s">
        <v>4</v>
      </c>
      <c r="M100" s="198"/>
    </row>
    <row r="101" spans="1:13" s="51" customFormat="1" ht="21.75" customHeight="1" x14ac:dyDescent="0.25">
      <c r="D101"/>
      <c r="E101" s="75"/>
      <c r="F101" s="122" t="s">
        <v>170</v>
      </c>
      <c r="G101" s="80"/>
      <c r="H101" s="122" t="s">
        <v>148</v>
      </c>
      <c r="I101" s="80"/>
      <c r="J101" s="122" t="s">
        <v>170</v>
      </c>
      <c r="K101" s="80"/>
      <c r="L101" s="122" t="s">
        <v>148</v>
      </c>
      <c r="M101" s="198"/>
    </row>
    <row r="102" spans="1:13" s="51" customFormat="1" ht="21.75" customHeight="1" x14ac:dyDescent="0.25">
      <c r="D102"/>
      <c r="E102" s="82"/>
      <c r="F102" s="125" t="s">
        <v>6</v>
      </c>
      <c r="G102" s="80"/>
      <c r="H102" s="83" t="s">
        <v>6</v>
      </c>
      <c r="I102" s="80"/>
      <c r="J102" s="83" t="s">
        <v>6</v>
      </c>
      <c r="K102" s="80"/>
      <c r="L102" s="83" t="s">
        <v>6</v>
      </c>
      <c r="M102" s="198"/>
    </row>
    <row r="103" spans="1:13" s="51" customFormat="1" ht="21.75" customHeight="1" x14ac:dyDescent="0.25">
      <c r="A103" s="50" t="s">
        <v>194</v>
      </c>
      <c r="B103" s="50"/>
      <c r="C103" s="50"/>
      <c r="D103"/>
      <c r="E103" s="82"/>
      <c r="F103" s="156"/>
      <c r="G103" s="90"/>
      <c r="H103" s="90"/>
      <c r="I103" s="90"/>
      <c r="J103" s="156"/>
      <c r="K103" s="90"/>
      <c r="L103" s="90"/>
      <c r="M103" s="198"/>
    </row>
    <row r="104" spans="1:13" s="51" customFormat="1" ht="6" customHeight="1" x14ac:dyDescent="0.25">
      <c r="A104" s="50"/>
      <c r="B104" s="50"/>
      <c r="C104" s="50"/>
      <c r="D104"/>
      <c r="E104" s="82"/>
      <c r="F104" s="156"/>
      <c r="G104" s="90"/>
      <c r="H104" s="90"/>
      <c r="I104" s="90"/>
      <c r="J104" s="156"/>
      <c r="K104" s="90"/>
      <c r="L104" s="90"/>
      <c r="M104" s="198"/>
    </row>
    <row r="105" spans="1:13" s="51" customFormat="1" ht="21.75" customHeight="1" x14ac:dyDescent="0.25">
      <c r="A105" s="133" t="s">
        <v>93</v>
      </c>
      <c r="B105" s="50"/>
      <c r="C105" s="50"/>
      <c r="D105"/>
      <c r="E105" s="82"/>
      <c r="F105" s="156"/>
      <c r="G105" s="90"/>
      <c r="H105" s="90"/>
      <c r="I105" s="90"/>
      <c r="J105" s="156"/>
      <c r="K105" s="90"/>
      <c r="L105" s="90"/>
      <c r="M105" s="198"/>
    </row>
    <row r="106" spans="1:13" s="51" customFormat="1" ht="6" customHeight="1" x14ac:dyDescent="0.25">
      <c r="A106" s="95"/>
      <c r="B106" s="95"/>
      <c r="C106" s="95"/>
      <c r="D106"/>
      <c r="E106" s="82"/>
      <c r="F106" s="156"/>
      <c r="G106" s="90"/>
      <c r="H106" s="90"/>
      <c r="I106" s="90"/>
      <c r="J106" s="156"/>
      <c r="K106" s="90"/>
      <c r="L106" s="90"/>
      <c r="M106" s="198"/>
    </row>
    <row r="107" spans="1:13" s="51" customFormat="1" ht="21.75" customHeight="1" x14ac:dyDescent="0.25">
      <c r="A107" s="95" t="s">
        <v>27</v>
      </c>
      <c r="D107"/>
      <c r="E107" s="82"/>
      <c r="F107" s="156"/>
      <c r="G107" s="90"/>
      <c r="H107" s="90"/>
      <c r="I107" s="90"/>
      <c r="J107" s="156"/>
      <c r="K107" s="90"/>
      <c r="L107" s="90"/>
      <c r="M107" s="198"/>
    </row>
    <row r="108" spans="1:13" s="51" customFormat="1" ht="21.75" customHeight="1" x14ac:dyDescent="0.25">
      <c r="A108" s="95" t="s">
        <v>28</v>
      </c>
      <c r="B108" s="95"/>
      <c r="C108" s="95"/>
      <c r="D108"/>
      <c r="E108" s="82"/>
      <c r="F108" s="156"/>
      <c r="G108" s="90"/>
      <c r="H108" s="90"/>
      <c r="I108" s="90"/>
      <c r="J108" s="156"/>
      <c r="K108" s="90"/>
      <c r="L108" s="90"/>
      <c r="M108" s="198"/>
    </row>
    <row r="109" spans="1:13" s="51" customFormat="1" ht="21.75" customHeight="1" x14ac:dyDescent="0.25">
      <c r="A109" s="95" t="s">
        <v>121</v>
      </c>
      <c r="B109" s="95"/>
      <c r="C109" s="95"/>
      <c r="D109"/>
      <c r="E109" s="82"/>
      <c r="F109" s="156"/>
      <c r="G109" s="90"/>
      <c r="H109" s="90"/>
      <c r="I109" s="90"/>
      <c r="J109" s="156"/>
      <c r="K109" s="90"/>
      <c r="L109" s="90"/>
      <c r="M109" s="198"/>
    </row>
    <row r="110" spans="1:13" s="51" customFormat="1" ht="21.75" customHeight="1" thickBot="1" x14ac:dyDescent="0.3">
      <c r="A110" s="95"/>
      <c r="B110" s="95" t="s">
        <v>122</v>
      </c>
      <c r="C110" s="95"/>
      <c r="D110"/>
      <c r="E110" s="82"/>
      <c r="F110" s="161">
        <v>691867135</v>
      </c>
      <c r="G110" s="90"/>
      <c r="H110" s="153">
        <v>691867135</v>
      </c>
      <c r="I110" s="208"/>
      <c r="J110" s="165">
        <v>691867135</v>
      </c>
      <c r="K110" s="209"/>
      <c r="L110" s="153">
        <v>691867135</v>
      </c>
      <c r="M110" s="198"/>
    </row>
    <row r="111" spans="1:13" s="51" customFormat="1" ht="6" customHeight="1" thickTop="1" x14ac:dyDescent="0.25">
      <c r="A111" s="50"/>
      <c r="B111" s="50"/>
      <c r="C111" s="50"/>
      <c r="D111"/>
      <c r="E111" s="82"/>
      <c r="F111" s="156"/>
      <c r="G111" s="90"/>
      <c r="H111" s="90"/>
      <c r="I111" s="82"/>
      <c r="J111" s="156"/>
      <c r="K111" s="90"/>
      <c r="L111" s="90"/>
      <c r="M111" s="198"/>
    </row>
    <row r="112" spans="1:13" s="51" customFormat="1" ht="21.75" customHeight="1" x14ac:dyDescent="0.25">
      <c r="A112" s="95" t="s">
        <v>29</v>
      </c>
      <c r="B112" s="96"/>
      <c r="C112" s="96"/>
      <c r="D112"/>
      <c r="E112" s="82"/>
      <c r="F112" s="156"/>
      <c r="G112" s="90"/>
      <c r="H112" s="90"/>
      <c r="I112" s="82"/>
      <c r="J112" s="156"/>
      <c r="K112" s="82"/>
      <c r="L112" s="90"/>
      <c r="M112" s="198"/>
    </row>
    <row r="113" spans="1:13" s="51" customFormat="1" ht="21.75" customHeight="1" x14ac:dyDescent="0.25">
      <c r="A113" s="95" t="s">
        <v>140</v>
      </c>
      <c r="B113" s="96"/>
      <c r="C113" s="96"/>
      <c r="D113"/>
      <c r="E113" s="82"/>
      <c r="F113" s="156"/>
      <c r="G113" s="90"/>
      <c r="H113" s="90"/>
      <c r="I113" s="82"/>
      <c r="J113" s="156"/>
      <c r="K113" s="82"/>
      <c r="L113" s="90"/>
      <c r="M113" s="198"/>
    </row>
    <row r="114" spans="1:13" s="51" customFormat="1" ht="21.75" customHeight="1" x14ac:dyDescent="0.25">
      <c r="A114" s="95"/>
      <c r="B114" s="95" t="s">
        <v>122</v>
      </c>
      <c r="C114" s="96"/>
      <c r="D114"/>
      <c r="E114" s="82"/>
      <c r="F114" s="160">
        <v>553559662</v>
      </c>
      <c r="G114" s="90"/>
      <c r="H114" s="150">
        <v>553559662</v>
      </c>
      <c r="I114" s="208"/>
      <c r="J114" s="162">
        <v>553559662</v>
      </c>
      <c r="K114" s="209"/>
      <c r="L114" s="150">
        <v>553559662</v>
      </c>
      <c r="M114" s="198"/>
    </row>
    <row r="115" spans="1:13" s="51" customFormat="1" ht="21.75" customHeight="1" x14ac:dyDescent="0.25">
      <c r="A115" s="95" t="s">
        <v>30</v>
      </c>
      <c r="D115"/>
      <c r="E115" s="82"/>
      <c r="F115" s="156">
        <v>933170699</v>
      </c>
      <c r="G115" s="90"/>
      <c r="H115" s="150">
        <v>933170699</v>
      </c>
      <c r="I115" s="208"/>
      <c r="J115" s="162">
        <v>933170699</v>
      </c>
      <c r="K115" s="209"/>
      <c r="L115" s="150">
        <v>933170699</v>
      </c>
      <c r="M115" s="198"/>
    </row>
    <row r="116" spans="1:13" s="51" customFormat="1" ht="21.75" customHeight="1" x14ac:dyDescent="0.25">
      <c r="A116" s="95" t="s">
        <v>116</v>
      </c>
      <c r="D116"/>
      <c r="E116" s="82"/>
      <c r="F116" s="156">
        <v>-74049938</v>
      </c>
      <c r="G116" s="90"/>
      <c r="H116" s="150">
        <v>-74049938</v>
      </c>
      <c r="I116" s="208"/>
      <c r="J116" s="162">
        <v>0</v>
      </c>
      <c r="K116" s="209"/>
      <c r="L116" s="150">
        <v>0</v>
      </c>
      <c r="M116" s="198"/>
    </row>
    <row r="117" spans="1:13" s="51" customFormat="1" ht="21.75" customHeight="1" x14ac:dyDescent="0.25">
      <c r="A117" s="95" t="s">
        <v>132</v>
      </c>
      <c r="D117"/>
      <c r="E117" s="82"/>
      <c r="F117" s="156"/>
      <c r="G117" s="90"/>
      <c r="H117" s="150"/>
      <c r="I117" s="208"/>
      <c r="J117" s="162"/>
      <c r="K117" s="209"/>
      <c r="L117" s="150"/>
      <c r="M117" s="198"/>
    </row>
    <row r="118" spans="1:13" s="51" customFormat="1" ht="21.75" customHeight="1" x14ac:dyDescent="0.25">
      <c r="A118" s="95" t="s">
        <v>32</v>
      </c>
      <c r="B118" s="95"/>
      <c r="C118" s="95"/>
      <c r="D118"/>
      <c r="E118" s="82"/>
      <c r="F118" s="156">
        <v>27520000</v>
      </c>
      <c r="G118" s="90"/>
      <c r="H118" s="152">
        <v>27520000</v>
      </c>
      <c r="I118" s="208"/>
      <c r="J118" s="164">
        <v>27520000</v>
      </c>
      <c r="K118" s="209"/>
      <c r="L118" s="150">
        <v>27520000</v>
      </c>
      <c r="M118" s="198"/>
    </row>
    <row r="119" spans="1:13" s="51" customFormat="1" ht="21.75" customHeight="1" x14ac:dyDescent="0.25">
      <c r="A119" s="95" t="s">
        <v>33</v>
      </c>
      <c r="B119" s="95"/>
      <c r="C119" s="95"/>
      <c r="D119"/>
      <c r="E119" s="82"/>
      <c r="F119" s="156">
        <v>-19334631</v>
      </c>
      <c r="G119" s="90"/>
      <c r="H119" s="152">
        <v>-25962495</v>
      </c>
      <c r="I119" s="208"/>
      <c r="J119" s="164">
        <v>223629982</v>
      </c>
      <c r="K119" s="209"/>
      <c r="L119" s="150">
        <v>130149123</v>
      </c>
      <c r="M119" s="198"/>
    </row>
    <row r="120" spans="1:13" s="51" customFormat="1" ht="21.75" customHeight="1" x14ac:dyDescent="0.25">
      <c r="A120" s="95" t="s">
        <v>94</v>
      </c>
      <c r="D120"/>
      <c r="E120" s="82"/>
      <c r="F120" s="157">
        <v>-4301174</v>
      </c>
      <c r="G120" s="103"/>
      <c r="H120" s="151">
        <v>-18748144</v>
      </c>
      <c r="I120" s="208"/>
      <c r="J120" s="163">
        <v>0</v>
      </c>
      <c r="K120" s="209"/>
      <c r="L120" s="151">
        <v>0</v>
      </c>
      <c r="M120" s="198"/>
    </row>
    <row r="121" spans="1:13" s="51" customFormat="1" ht="6" customHeight="1" x14ac:dyDescent="0.25">
      <c r="A121" s="50"/>
      <c r="B121" s="50"/>
      <c r="C121" s="50"/>
      <c r="D121"/>
      <c r="E121" s="82"/>
      <c r="F121" s="156"/>
      <c r="G121" s="90"/>
      <c r="J121" s="166"/>
      <c r="M121" s="198"/>
    </row>
    <row r="122" spans="1:13" s="51" customFormat="1" ht="21.75" customHeight="1" x14ac:dyDescent="0.25">
      <c r="A122" s="133" t="s">
        <v>95</v>
      </c>
      <c r="D122"/>
      <c r="E122" s="82"/>
      <c r="F122" s="160">
        <f>SUM(F114:F120)</f>
        <v>1416564618</v>
      </c>
      <c r="G122" s="103"/>
      <c r="H122" s="103">
        <f>SUM(H114:H120)</f>
        <v>1395489784</v>
      </c>
      <c r="I122" s="82"/>
      <c r="J122" s="160">
        <f>SUM(J114:J120)</f>
        <v>1737880343</v>
      </c>
      <c r="K122" s="82"/>
      <c r="L122" s="103">
        <f>SUM(L114:L120)</f>
        <v>1644399484</v>
      </c>
      <c r="M122" s="198"/>
    </row>
    <row r="123" spans="1:13" s="51" customFormat="1" ht="21.75" customHeight="1" x14ac:dyDescent="0.25">
      <c r="A123" s="95" t="s">
        <v>82</v>
      </c>
      <c r="D123"/>
      <c r="E123" s="82"/>
      <c r="F123" s="157">
        <v>27747872</v>
      </c>
      <c r="G123" s="90"/>
      <c r="H123" s="151">
        <v>16344805</v>
      </c>
      <c r="I123" s="208"/>
      <c r="J123" s="163">
        <v>0</v>
      </c>
      <c r="K123" s="211"/>
      <c r="L123" s="151">
        <v>0</v>
      </c>
      <c r="M123" s="198"/>
    </row>
    <row r="124" spans="1:13" s="51" customFormat="1" ht="6" customHeight="1" x14ac:dyDescent="0.25">
      <c r="A124" s="50"/>
      <c r="B124" s="50"/>
      <c r="C124" s="50"/>
      <c r="D124" s="82"/>
      <c r="E124" s="82"/>
      <c r="F124" s="156"/>
      <c r="G124" s="90"/>
      <c r="H124" s="90"/>
      <c r="I124" s="90"/>
      <c r="J124" s="156"/>
      <c r="K124" s="90"/>
      <c r="L124" s="90"/>
      <c r="M124" s="198"/>
    </row>
    <row r="125" spans="1:13" s="51" customFormat="1" ht="21.75" customHeight="1" x14ac:dyDescent="0.25">
      <c r="A125" s="133" t="s">
        <v>96</v>
      </c>
      <c r="B125" s="50"/>
      <c r="C125" s="50"/>
      <c r="D125" s="134"/>
      <c r="E125" s="82"/>
      <c r="F125" s="157">
        <f>SUM(F122:F123)</f>
        <v>1444312490</v>
      </c>
      <c r="G125" s="90"/>
      <c r="H125" s="127">
        <f>SUM(H122:H123)</f>
        <v>1411834589</v>
      </c>
      <c r="I125" s="90"/>
      <c r="J125" s="157">
        <f>SUM(J122:J123)</f>
        <v>1737880343</v>
      </c>
      <c r="K125" s="90"/>
      <c r="L125" s="127">
        <f>SUM(L122:L123)</f>
        <v>1644399484</v>
      </c>
      <c r="M125" s="198"/>
    </row>
    <row r="126" spans="1:13" s="51" customFormat="1" ht="6" customHeight="1" x14ac:dyDescent="0.25">
      <c r="A126" s="50"/>
      <c r="B126" s="50"/>
      <c r="C126" s="50"/>
      <c r="D126" s="82"/>
      <c r="E126" s="82"/>
      <c r="F126" s="156"/>
      <c r="G126" s="90"/>
      <c r="H126" s="90"/>
      <c r="I126" s="90"/>
      <c r="J126" s="156"/>
      <c r="K126" s="90"/>
      <c r="L126" s="90"/>
      <c r="M126" s="198"/>
    </row>
    <row r="127" spans="1:13" s="51" customFormat="1" ht="21.75" customHeight="1" thickBot="1" x14ac:dyDescent="0.3">
      <c r="A127" s="133" t="s">
        <v>97</v>
      </c>
      <c r="B127" s="128"/>
      <c r="C127" s="128"/>
      <c r="D127" s="129"/>
      <c r="E127" s="129"/>
      <c r="F127" s="161">
        <f>SUM(F83,F125)</f>
        <v>2919079832</v>
      </c>
      <c r="G127" s="90"/>
      <c r="H127" s="111">
        <f>SUM(H83,H125)</f>
        <v>2967496992</v>
      </c>
      <c r="I127" s="90"/>
      <c r="J127" s="161">
        <f>SUM(J83,J125)</f>
        <v>2464978723</v>
      </c>
      <c r="K127" s="90"/>
      <c r="L127" s="111">
        <f>SUM(L83,L125)</f>
        <v>2426587153</v>
      </c>
      <c r="M127" s="198"/>
    </row>
    <row r="128" spans="1:13" ht="21.75" customHeight="1" thickTop="1" x14ac:dyDescent="0.25">
      <c r="A128" s="19"/>
      <c r="B128" s="13"/>
      <c r="C128" s="13"/>
      <c r="D128" s="14"/>
      <c r="E128" s="14"/>
      <c r="F128" s="20"/>
      <c r="G128" s="10"/>
      <c r="H128" s="85"/>
      <c r="I128" s="10"/>
      <c r="J128" s="85"/>
      <c r="K128" s="10"/>
      <c r="L128" s="85"/>
    </row>
    <row r="129" spans="1:12" ht="21.75" customHeight="1" x14ac:dyDescent="0.25">
      <c r="A129" s="19"/>
      <c r="B129" s="13"/>
      <c r="C129" s="207"/>
      <c r="D129" s="14"/>
      <c r="E129" s="14"/>
      <c r="F129" s="20"/>
      <c r="G129" s="10"/>
      <c r="H129" s="85"/>
      <c r="I129" s="10"/>
      <c r="J129" s="85"/>
      <c r="K129" s="10"/>
      <c r="L129" s="85"/>
    </row>
    <row r="130" spans="1:12" ht="21.75" customHeight="1" x14ac:dyDescent="0.25">
      <c r="A130" s="19"/>
      <c r="B130" s="13"/>
      <c r="C130" s="207"/>
      <c r="D130" s="14"/>
      <c r="E130" s="14"/>
      <c r="F130" s="20"/>
      <c r="G130" s="10"/>
      <c r="H130" s="85"/>
      <c r="I130" s="10"/>
      <c r="J130" s="85"/>
      <c r="K130" s="10"/>
      <c r="L130" s="85"/>
    </row>
    <row r="131" spans="1:12" ht="21.75" customHeight="1" x14ac:dyDescent="0.25">
      <c r="A131" s="19"/>
      <c r="B131" s="13"/>
      <c r="C131" s="207"/>
      <c r="D131" s="14"/>
      <c r="E131" s="14"/>
      <c r="F131" s="20"/>
      <c r="G131" s="10"/>
      <c r="H131" s="85"/>
      <c r="I131" s="10"/>
      <c r="J131" s="85"/>
      <c r="K131" s="10"/>
      <c r="L131" s="85"/>
    </row>
    <row r="132" spans="1:12" ht="21.75" customHeight="1" x14ac:dyDescent="0.25">
      <c r="A132" s="19"/>
      <c r="B132" s="13"/>
      <c r="C132" s="207"/>
      <c r="D132" s="14"/>
      <c r="E132" s="14"/>
      <c r="F132" s="20"/>
      <c r="G132" s="10"/>
      <c r="H132" s="85"/>
      <c r="I132" s="10"/>
      <c r="J132" s="85"/>
      <c r="K132" s="10"/>
      <c r="L132" s="85"/>
    </row>
    <row r="133" spans="1:12" ht="21.75" customHeight="1" x14ac:dyDescent="0.25">
      <c r="A133" s="19"/>
      <c r="B133" s="13"/>
      <c r="C133" s="207"/>
      <c r="D133" s="14"/>
      <c r="E133" s="14"/>
      <c r="F133" s="20"/>
      <c r="G133" s="10"/>
      <c r="H133" s="85"/>
      <c r="I133" s="10"/>
      <c r="J133" s="85"/>
      <c r="K133" s="10"/>
      <c r="L133" s="85"/>
    </row>
    <row r="134" spans="1:12" ht="21.75" customHeight="1" x14ac:dyDescent="0.25">
      <c r="A134" s="19"/>
      <c r="B134" s="13"/>
      <c r="C134" s="207"/>
      <c r="D134" s="14"/>
      <c r="E134" s="14"/>
      <c r="F134" s="20"/>
      <c r="G134" s="10"/>
      <c r="H134" s="85"/>
      <c r="I134" s="10"/>
      <c r="J134" s="85"/>
      <c r="K134" s="10"/>
      <c r="L134" s="85"/>
    </row>
    <row r="135" spans="1:12" ht="21.75" customHeight="1" x14ac:dyDescent="0.25">
      <c r="A135" s="19"/>
      <c r="B135" s="13"/>
      <c r="C135" s="207"/>
      <c r="D135" s="14"/>
      <c r="E135" s="14"/>
      <c r="F135" s="20"/>
      <c r="G135" s="10"/>
      <c r="H135" s="85"/>
      <c r="I135" s="10"/>
      <c r="J135" s="85"/>
      <c r="K135" s="10"/>
      <c r="L135" s="85"/>
    </row>
    <row r="136" spans="1:12" ht="21.75" customHeight="1" x14ac:dyDescent="0.25">
      <c r="A136" s="19"/>
      <c r="B136" s="13"/>
      <c r="C136" s="207"/>
      <c r="D136" s="14"/>
      <c r="E136" s="14"/>
      <c r="F136" s="20"/>
      <c r="G136" s="10"/>
      <c r="H136" s="85"/>
      <c r="I136" s="10"/>
      <c r="J136" s="85"/>
      <c r="K136" s="10"/>
      <c r="L136" s="85"/>
    </row>
    <row r="137" spans="1:12" ht="21.75" customHeight="1" x14ac:dyDescent="0.25">
      <c r="A137" s="19"/>
      <c r="B137" s="13"/>
      <c r="C137" s="207"/>
      <c r="D137" s="14"/>
      <c r="E137" s="14"/>
      <c r="F137" s="20"/>
      <c r="G137" s="10"/>
      <c r="H137" s="85"/>
      <c r="I137" s="10"/>
      <c r="J137" s="85"/>
      <c r="K137" s="10"/>
      <c r="L137" s="85"/>
    </row>
    <row r="138" spans="1:12" ht="21.75" customHeight="1" x14ac:dyDescent="0.25">
      <c r="A138" s="19"/>
      <c r="B138" s="13"/>
      <c r="C138" s="13"/>
      <c r="D138" s="14"/>
      <c r="E138" s="14"/>
      <c r="F138" s="20"/>
      <c r="G138" s="10"/>
      <c r="H138" s="85"/>
      <c r="I138" s="10"/>
      <c r="J138" s="85"/>
      <c r="K138" s="10"/>
      <c r="L138" s="85"/>
    </row>
    <row r="139" spans="1:12" ht="22.15" customHeight="1" x14ac:dyDescent="0.25">
      <c r="A139" s="17" t="str">
        <f>A47</f>
        <v>หมายเหตุประกอบข้อมูลทางการเงินระหว่างกาลแบบย่อในหน้า 12 ถึง 39 เป็นส่วนหนึ่งของข้อมูลทางการเงินระหว่างกาลนี้</v>
      </c>
      <c r="B139" s="6"/>
      <c r="C139" s="6"/>
      <c r="D139" s="6"/>
      <c r="E139" s="6"/>
      <c r="F139" s="7"/>
      <c r="G139" s="8"/>
      <c r="H139" s="57"/>
      <c r="I139" s="8"/>
      <c r="J139" s="57"/>
      <c r="K139" s="8"/>
      <c r="L139" s="57"/>
    </row>
  </sheetData>
  <mergeCells count="6">
    <mergeCell ref="F5:H5"/>
    <mergeCell ref="J5:L5"/>
    <mergeCell ref="F52:H52"/>
    <mergeCell ref="J52:L52"/>
    <mergeCell ref="F98:H98"/>
    <mergeCell ref="J98:L98"/>
  </mergeCells>
  <pageMargins left="1" right="0.5" top="0.5" bottom="0.6" header="0.49" footer="0.4"/>
  <pageSetup paperSize="9" scale="88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1" man="1"/>
    <brk id="9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20"/>
  <sheetViews>
    <sheetView topLeftCell="A40" zoomScale="110" zoomScaleNormal="110" zoomScaleSheetLayoutView="83" workbookViewId="0">
      <selection activeCell="M53" sqref="M53"/>
    </sheetView>
  </sheetViews>
  <sheetFormatPr defaultColWidth="9.28515625" defaultRowHeight="20.100000000000001" customHeight="1" x14ac:dyDescent="0.25"/>
  <cols>
    <col min="1" max="2" width="1.7109375" style="2" customWidth="1"/>
    <col min="3" max="3" width="1" style="2" customWidth="1"/>
    <col min="4" max="4" width="29" style="2" customWidth="1"/>
    <col min="5" max="5" width="7.28515625" style="2" customWidth="1"/>
    <col min="6" max="6" width="0.85546875" style="2" customWidth="1"/>
    <col min="7" max="7" width="13.7109375" style="4" customWidth="1"/>
    <col min="8" max="8" width="0.85546875" style="4" customWidth="1"/>
    <col min="9" max="9" width="13.7109375" style="4" customWidth="1"/>
    <col min="10" max="10" width="0.85546875" style="4" customWidth="1"/>
    <col min="11" max="11" width="13.7109375" style="4" customWidth="1"/>
    <col min="12" max="12" width="0.85546875" style="4" customWidth="1"/>
    <col min="13" max="13" width="13.7109375" style="4" customWidth="1"/>
    <col min="14" max="16384" width="9.28515625" style="2"/>
  </cols>
  <sheetData>
    <row r="1" spans="1:13" ht="21.75" customHeight="1" x14ac:dyDescent="0.25">
      <c r="A1" s="1" t="str">
        <f>'2-4'!A1</f>
        <v>บริษัท ซีออยล์ จำกัด (มหาชน)</v>
      </c>
      <c r="B1" s="1"/>
      <c r="C1" s="1"/>
      <c r="D1" s="1"/>
    </row>
    <row r="2" spans="1:13" ht="21.75" customHeight="1" x14ac:dyDescent="0.25">
      <c r="A2" s="1" t="s">
        <v>34</v>
      </c>
      <c r="B2" s="1"/>
      <c r="C2" s="1"/>
      <c r="D2" s="1"/>
    </row>
    <row r="3" spans="1:13" ht="21.75" customHeight="1" x14ac:dyDescent="0.25">
      <c r="A3" s="5" t="s">
        <v>171</v>
      </c>
      <c r="B3" s="5"/>
      <c r="C3" s="5"/>
      <c r="D3" s="5"/>
      <c r="E3" s="6"/>
      <c r="F3" s="6"/>
      <c r="G3" s="8"/>
      <c r="H3" s="8"/>
      <c r="I3" s="8"/>
      <c r="J3" s="8"/>
      <c r="K3" s="8"/>
      <c r="L3" s="8"/>
      <c r="M3" s="8"/>
    </row>
    <row r="4" spans="1:13" ht="21.75" customHeight="1" x14ac:dyDescent="0.25"/>
    <row r="5" spans="1:13" s="51" customFormat="1" ht="21.75" customHeight="1" x14ac:dyDescent="0.25">
      <c r="A5" s="92"/>
      <c r="B5" s="92"/>
      <c r="C5" s="92"/>
      <c r="D5" s="92"/>
      <c r="E5" s="75"/>
      <c r="F5" s="75"/>
      <c r="G5" s="216" t="s">
        <v>2</v>
      </c>
      <c r="H5" s="216"/>
      <c r="I5" s="216"/>
      <c r="J5" s="76"/>
      <c r="K5" s="216" t="s">
        <v>91</v>
      </c>
      <c r="L5" s="216"/>
      <c r="M5" s="216"/>
    </row>
    <row r="6" spans="1:13" s="51" customFormat="1" ht="21.75" customHeight="1" x14ac:dyDescent="0.25">
      <c r="F6" s="75"/>
      <c r="G6" s="121" t="s">
        <v>66</v>
      </c>
      <c r="H6" s="121"/>
      <c r="I6" s="121" t="s">
        <v>66</v>
      </c>
      <c r="J6" s="121"/>
      <c r="K6" s="121" t="s">
        <v>66</v>
      </c>
      <c r="L6" s="121"/>
      <c r="M6" s="121" t="s">
        <v>66</v>
      </c>
    </row>
    <row r="7" spans="1:13" s="51" customFormat="1" ht="21.75" customHeight="1" x14ac:dyDescent="0.25">
      <c r="F7" s="75"/>
      <c r="G7" s="121" t="s">
        <v>3</v>
      </c>
      <c r="H7" s="121"/>
      <c r="I7" s="121" t="s">
        <v>3</v>
      </c>
      <c r="J7" s="121"/>
      <c r="K7" s="121" t="s">
        <v>3</v>
      </c>
      <c r="L7" s="121"/>
      <c r="M7" s="121" t="s">
        <v>3</v>
      </c>
    </row>
    <row r="8" spans="1:13" s="51" customFormat="1" ht="21.75" customHeight="1" x14ac:dyDescent="0.25">
      <c r="E8" s="75"/>
      <c r="F8" s="75"/>
      <c r="G8" s="79" t="s">
        <v>170</v>
      </c>
      <c r="H8" s="80"/>
      <c r="I8" s="79" t="s">
        <v>148</v>
      </c>
      <c r="J8" s="80"/>
      <c r="K8" s="79" t="s">
        <v>170</v>
      </c>
      <c r="L8" s="80"/>
      <c r="M8" s="79" t="s">
        <v>148</v>
      </c>
    </row>
    <row r="9" spans="1:13" s="51" customFormat="1" ht="21.75" customHeight="1" x14ac:dyDescent="0.25">
      <c r="A9" s="135"/>
      <c r="B9" s="135"/>
      <c r="C9" s="135"/>
      <c r="D9" s="135"/>
      <c r="E9" s="124" t="s">
        <v>5</v>
      </c>
      <c r="F9" s="82"/>
      <c r="G9" s="83" t="s">
        <v>6</v>
      </c>
      <c r="H9" s="80"/>
      <c r="I9" s="83" t="s">
        <v>6</v>
      </c>
      <c r="J9" s="80"/>
      <c r="K9" s="83" t="s">
        <v>6</v>
      </c>
      <c r="L9" s="80"/>
      <c r="M9" s="83" t="s">
        <v>6</v>
      </c>
    </row>
    <row r="10" spans="1:13" s="51" customFormat="1" ht="8.1" customHeight="1" x14ac:dyDescent="0.25">
      <c r="A10" s="135"/>
      <c r="B10" s="136"/>
      <c r="C10" s="136"/>
      <c r="D10" s="136"/>
      <c r="E10" s="92"/>
      <c r="F10" s="92"/>
      <c r="G10" s="156"/>
      <c r="H10" s="90"/>
      <c r="I10" s="90"/>
      <c r="J10" s="90"/>
      <c r="K10" s="156"/>
      <c r="L10" s="90"/>
      <c r="M10" s="90"/>
    </row>
    <row r="11" spans="1:13" s="51" customFormat="1" ht="21.75" customHeight="1" x14ac:dyDescent="0.25">
      <c r="A11" s="136" t="s">
        <v>35</v>
      </c>
      <c r="B11" s="136"/>
      <c r="C11" s="136"/>
      <c r="D11" s="136"/>
      <c r="E11" s="92"/>
      <c r="F11" s="92"/>
      <c r="G11" s="156">
        <v>1892359928</v>
      </c>
      <c r="H11" s="90"/>
      <c r="I11" s="90">
        <v>1099919644</v>
      </c>
      <c r="J11" s="90"/>
      <c r="K11" s="156">
        <v>438199823</v>
      </c>
      <c r="L11" s="90"/>
      <c r="M11" s="90">
        <v>260724581</v>
      </c>
    </row>
    <row r="12" spans="1:13" s="51" customFormat="1" ht="21.75" customHeight="1" x14ac:dyDescent="0.25">
      <c r="A12" s="137" t="s">
        <v>36</v>
      </c>
      <c r="B12" s="137"/>
      <c r="C12" s="137"/>
      <c r="D12" s="137"/>
      <c r="E12" s="92"/>
      <c r="F12" s="92"/>
      <c r="G12" s="156">
        <v>8498854</v>
      </c>
      <c r="H12" s="90"/>
      <c r="I12" s="90">
        <v>12050278</v>
      </c>
      <c r="J12" s="90"/>
      <c r="K12" s="156">
        <v>8498854</v>
      </c>
      <c r="L12" s="90"/>
      <c r="M12" s="90">
        <v>12050278</v>
      </c>
    </row>
    <row r="13" spans="1:13" s="51" customFormat="1" ht="21.75" customHeight="1" x14ac:dyDescent="0.25">
      <c r="A13" s="136" t="s">
        <v>38</v>
      </c>
      <c r="B13" s="138"/>
      <c r="C13" s="138"/>
      <c r="D13" s="138"/>
      <c r="E13" s="139"/>
      <c r="F13" s="92"/>
      <c r="G13" s="160">
        <v>-1811244575</v>
      </c>
      <c r="H13" s="103"/>
      <c r="I13" s="103">
        <v>-1041863128</v>
      </c>
      <c r="J13" s="103"/>
      <c r="K13" s="160">
        <v>-414474290</v>
      </c>
      <c r="L13" s="103"/>
      <c r="M13" s="103">
        <v>-244081478</v>
      </c>
    </row>
    <row r="14" spans="1:13" s="51" customFormat="1" ht="21.75" customHeight="1" x14ac:dyDescent="0.25">
      <c r="A14" s="136" t="s">
        <v>144</v>
      </c>
      <c r="B14" s="138"/>
      <c r="C14" s="138"/>
      <c r="D14" s="140"/>
      <c r="E14" s="92"/>
      <c r="F14" s="92"/>
      <c r="G14" s="157">
        <v>-7828882</v>
      </c>
      <c r="H14" s="103"/>
      <c r="I14" s="127">
        <v>-11840230</v>
      </c>
      <c r="J14" s="103"/>
      <c r="K14" s="157">
        <v>-7828882</v>
      </c>
      <c r="L14" s="103"/>
      <c r="M14" s="127">
        <v>-11840230</v>
      </c>
    </row>
    <row r="15" spans="1:13" s="51" customFormat="1" ht="8.1" customHeight="1" x14ac:dyDescent="0.25">
      <c r="A15" s="137"/>
      <c r="B15" s="137"/>
      <c r="C15" s="137"/>
      <c r="D15" s="137"/>
      <c r="E15" s="92"/>
      <c r="F15" s="92"/>
      <c r="G15" s="156"/>
      <c r="H15" s="90"/>
      <c r="I15" s="90"/>
      <c r="J15" s="90"/>
      <c r="K15" s="156"/>
      <c r="L15" s="90"/>
      <c r="M15" s="90"/>
    </row>
    <row r="16" spans="1:13" s="51" customFormat="1" ht="21.75" customHeight="1" x14ac:dyDescent="0.25">
      <c r="A16" s="141" t="s">
        <v>85</v>
      </c>
      <c r="B16" s="137"/>
      <c r="C16" s="137"/>
      <c r="D16" s="137"/>
      <c r="E16" s="92"/>
      <c r="F16" s="92"/>
      <c r="G16" s="160">
        <f>SUM(G11:G15)</f>
        <v>81785325</v>
      </c>
      <c r="H16" s="103"/>
      <c r="I16" s="103">
        <f>SUM(I11:I15)</f>
        <v>58266564</v>
      </c>
      <c r="J16" s="103"/>
      <c r="K16" s="160">
        <f>SUM(K11:K15)</f>
        <v>24395505</v>
      </c>
      <c r="L16" s="103"/>
      <c r="M16" s="103">
        <f>SUM(M11:M15)</f>
        <v>16853151</v>
      </c>
    </row>
    <row r="17" spans="1:13" s="51" customFormat="1" ht="8.1" customHeight="1" x14ac:dyDescent="0.25">
      <c r="A17" s="141"/>
      <c r="B17" s="137"/>
      <c r="C17" s="137"/>
      <c r="D17" s="137"/>
      <c r="E17" s="92"/>
      <c r="F17" s="92"/>
      <c r="G17" s="160"/>
      <c r="H17" s="103"/>
      <c r="I17" s="103"/>
      <c r="J17" s="103"/>
      <c r="K17" s="160"/>
      <c r="L17" s="103"/>
      <c r="M17" s="103"/>
    </row>
    <row r="18" spans="1:13" s="51" customFormat="1" ht="21.75" customHeight="1" x14ac:dyDescent="0.25">
      <c r="A18" s="137" t="s">
        <v>37</v>
      </c>
      <c r="B18" s="137"/>
      <c r="C18" s="137"/>
      <c r="D18" s="137"/>
      <c r="E18" s="92">
        <v>17</v>
      </c>
      <c r="F18" s="92"/>
      <c r="G18" s="160">
        <v>7113459</v>
      </c>
      <c r="H18" s="103"/>
      <c r="I18" s="103">
        <v>3154656</v>
      </c>
      <c r="J18" s="103"/>
      <c r="K18" s="160">
        <v>109402936</v>
      </c>
      <c r="L18" s="103"/>
      <c r="M18" s="103">
        <v>5010860</v>
      </c>
    </row>
    <row r="19" spans="1:13" s="51" customFormat="1" ht="21.75" customHeight="1" x14ac:dyDescent="0.25">
      <c r="A19" s="136" t="s">
        <v>39</v>
      </c>
      <c r="B19" s="138"/>
      <c r="C19" s="138"/>
      <c r="D19" s="138"/>
      <c r="E19" s="92"/>
      <c r="F19" s="92"/>
      <c r="G19" s="160">
        <v>-28176910</v>
      </c>
      <c r="H19" s="103"/>
      <c r="I19" s="103">
        <v>-21637983</v>
      </c>
      <c r="J19" s="103"/>
      <c r="K19" s="160">
        <v>-6981128</v>
      </c>
      <c r="L19" s="90"/>
      <c r="M19" s="103">
        <v>-7514382</v>
      </c>
    </row>
    <row r="20" spans="1:13" s="51" customFormat="1" ht="21.75" customHeight="1" x14ac:dyDescent="0.25">
      <c r="A20" s="136" t="s">
        <v>40</v>
      </c>
      <c r="B20" s="136"/>
      <c r="C20" s="136"/>
      <c r="D20" s="136"/>
      <c r="E20" s="92"/>
      <c r="F20" s="92"/>
      <c r="G20" s="160">
        <v>-32008498</v>
      </c>
      <c r="H20" s="103"/>
      <c r="I20" s="103">
        <v>-27614361</v>
      </c>
      <c r="J20" s="103"/>
      <c r="K20" s="160">
        <v>-18649263</v>
      </c>
      <c r="L20" s="103"/>
      <c r="M20" s="103">
        <v>-16113112</v>
      </c>
    </row>
    <row r="21" spans="1:13" s="51" customFormat="1" ht="21.75" customHeight="1" x14ac:dyDescent="0.25">
      <c r="A21" s="136" t="s">
        <v>224</v>
      </c>
      <c r="B21" s="136"/>
      <c r="C21" s="136"/>
      <c r="D21" s="136"/>
      <c r="E21" s="92"/>
      <c r="F21" s="92"/>
      <c r="G21" s="160">
        <v>99031</v>
      </c>
      <c r="H21" s="103"/>
      <c r="I21" s="103">
        <v>158873</v>
      </c>
      <c r="J21" s="103"/>
      <c r="K21" s="160">
        <v>277045</v>
      </c>
      <c r="L21" s="103"/>
      <c r="M21" s="103">
        <v>150561</v>
      </c>
    </row>
    <row r="22" spans="1:13" s="51" customFormat="1" ht="21.75" customHeight="1" x14ac:dyDescent="0.25">
      <c r="A22" s="136" t="s">
        <v>41</v>
      </c>
      <c r="B22" s="136"/>
      <c r="C22" s="136"/>
      <c r="D22" s="136"/>
      <c r="E22" s="92"/>
      <c r="F22" s="92"/>
      <c r="G22" s="157">
        <v>-14371794</v>
      </c>
      <c r="H22" s="90"/>
      <c r="I22" s="127">
        <v>-11813268</v>
      </c>
      <c r="J22" s="90"/>
      <c r="K22" s="157">
        <v>-9437856</v>
      </c>
      <c r="L22" s="90"/>
      <c r="M22" s="127">
        <v>-11383245</v>
      </c>
    </row>
    <row r="23" spans="1:13" s="51" customFormat="1" ht="8.1" customHeight="1" x14ac:dyDescent="0.25">
      <c r="A23" s="137"/>
      <c r="B23" s="137"/>
      <c r="C23" s="137"/>
      <c r="D23" s="137"/>
      <c r="E23" s="92"/>
      <c r="F23" s="92"/>
      <c r="G23" s="156"/>
      <c r="H23" s="90"/>
      <c r="I23" s="90"/>
      <c r="J23" s="90"/>
      <c r="K23" s="156"/>
      <c r="L23" s="90"/>
      <c r="M23" s="90"/>
    </row>
    <row r="24" spans="1:13" s="51" customFormat="1" ht="20.100000000000001" customHeight="1" x14ac:dyDescent="0.25">
      <c r="A24" s="135" t="s">
        <v>217</v>
      </c>
      <c r="B24" s="135"/>
      <c r="C24" s="136"/>
      <c r="D24" s="136"/>
      <c r="E24" s="92"/>
      <c r="F24" s="92"/>
      <c r="G24" s="160"/>
      <c r="I24" s="103"/>
      <c r="K24" s="166"/>
    </row>
    <row r="25" spans="1:13" s="51" customFormat="1" ht="21.75" customHeight="1" x14ac:dyDescent="0.25">
      <c r="A25" s="135"/>
      <c r="B25" s="135" t="s">
        <v>128</v>
      </c>
      <c r="C25" s="136"/>
      <c r="D25" s="136"/>
      <c r="E25" s="92"/>
      <c r="F25" s="92"/>
      <c r="G25" s="160">
        <f>SUM(G16:G22)</f>
        <v>14440613</v>
      </c>
      <c r="H25" s="90"/>
      <c r="I25" s="103">
        <f>SUM(I16:I22)</f>
        <v>514481</v>
      </c>
      <c r="J25" s="90"/>
      <c r="K25" s="160">
        <f>SUM(K16:K22)</f>
        <v>99007239</v>
      </c>
      <c r="L25" s="90"/>
      <c r="M25" s="103">
        <f>SUM(M16:M22)</f>
        <v>-12996167</v>
      </c>
    </row>
    <row r="26" spans="1:13" s="51" customFormat="1" ht="21.75" customHeight="1" x14ac:dyDescent="0.25">
      <c r="A26" s="95" t="s">
        <v>218</v>
      </c>
      <c r="B26" s="96"/>
      <c r="C26" s="96"/>
      <c r="D26" s="95"/>
      <c r="E26" s="92">
        <v>12</v>
      </c>
      <c r="F26" s="92"/>
      <c r="G26" s="157">
        <v>12203309</v>
      </c>
      <c r="H26" s="90"/>
      <c r="I26" s="127">
        <v>14198731</v>
      </c>
      <c r="J26" s="90"/>
      <c r="K26" s="157">
        <v>0</v>
      </c>
      <c r="L26" s="90"/>
      <c r="M26" s="127">
        <v>0</v>
      </c>
    </row>
    <row r="27" spans="1:13" s="51" customFormat="1" ht="8.1" customHeight="1" x14ac:dyDescent="0.25">
      <c r="A27" s="136"/>
      <c r="B27" s="136"/>
      <c r="C27" s="136"/>
      <c r="D27" s="136"/>
      <c r="E27" s="92"/>
      <c r="F27" s="92"/>
      <c r="G27" s="156"/>
      <c r="H27" s="90"/>
      <c r="I27" s="90"/>
      <c r="J27" s="90"/>
      <c r="K27" s="156"/>
      <c r="L27" s="90"/>
      <c r="M27" s="90"/>
    </row>
    <row r="28" spans="1:13" s="51" customFormat="1" ht="21.75" customHeight="1" x14ac:dyDescent="0.25">
      <c r="A28" s="135" t="s">
        <v>156</v>
      </c>
      <c r="B28" s="136"/>
      <c r="C28" s="136"/>
      <c r="D28" s="136"/>
      <c r="E28" s="92"/>
      <c r="F28" s="92"/>
      <c r="G28" s="156">
        <f>SUM(G25:G26)</f>
        <v>26643922</v>
      </c>
      <c r="H28" s="90"/>
      <c r="I28" s="90">
        <f>SUM(I25:I26)</f>
        <v>14713212</v>
      </c>
      <c r="J28" s="90"/>
      <c r="K28" s="156">
        <f>SUM(K25:K26)</f>
        <v>99007239</v>
      </c>
      <c r="L28" s="90"/>
      <c r="M28" s="90">
        <f>SUM(M25:M26)</f>
        <v>-12996167</v>
      </c>
    </row>
    <row r="29" spans="1:13" s="51" customFormat="1" ht="21.75" customHeight="1" x14ac:dyDescent="0.25">
      <c r="A29" s="51" t="s">
        <v>125</v>
      </c>
      <c r="E29" s="92">
        <v>18</v>
      </c>
      <c r="F29" s="92"/>
      <c r="G29" s="157">
        <v>-9295033</v>
      </c>
      <c r="H29" s="90"/>
      <c r="I29" s="127">
        <v>-1432418</v>
      </c>
      <c r="J29" s="90"/>
      <c r="K29" s="157">
        <v>-1123339</v>
      </c>
      <c r="L29" s="90"/>
      <c r="M29" s="127">
        <v>224562</v>
      </c>
    </row>
    <row r="30" spans="1:13" s="51" customFormat="1" ht="8.1" customHeight="1" x14ac:dyDescent="0.25">
      <c r="A30" s="136"/>
      <c r="B30" s="136"/>
      <c r="C30" s="136"/>
      <c r="D30" s="136"/>
      <c r="E30" s="92"/>
      <c r="F30" s="92"/>
      <c r="G30" s="156"/>
      <c r="H30" s="90"/>
      <c r="I30" s="90"/>
      <c r="J30" s="90"/>
      <c r="K30" s="156"/>
      <c r="L30" s="90"/>
      <c r="M30" s="90"/>
    </row>
    <row r="31" spans="1:13" s="51" customFormat="1" ht="21.75" customHeight="1" thickBot="1" x14ac:dyDescent="0.3">
      <c r="A31" s="133" t="s">
        <v>162</v>
      </c>
      <c r="B31" s="133"/>
      <c r="C31" s="133"/>
      <c r="D31" s="133"/>
      <c r="E31" s="92"/>
      <c r="F31" s="92"/>
      <c r="G31" s="161">
        <f>SUM(G28:G29)</f>
        <v>17348889</v>
      </c>
      <c r="H31" s="90"/>
      <c r="I31" s="111">
        <f>SUM(I28:I29)</f>
        <v>13280794</v>
      </c>
      <c r="J31" s="90"/>
      <c r="K31" s="161">
        <f>SUM(K28:K29)</f>
        <v>97883900</v>
      </c>
      <c r="L31" s="90"/>
      <c r="M31" s="111">
        <f>SUM(M28:M29)</f>
        <v>-12771605</v>
      </c>
    </row>
    <row r="32" spans="1:13" ht="20.100000000000001" customHeight="1" thickTop="1" x14ac:dyDescent="0.25">
      <c r="A32" s="19"/>
      <c r="B32" s="19"/>
      <c r="C32" s="19"/>
      <c r="D32" s="19"/>
      <c r="E32" s="21"/>
      <c r="F32" s="21"/>
      <c r="G32" s="12"/>
      <c r="H32" s="10"/>
      <c r="I32" s="12"/>
      <c r="J32" s="10"/>
      <c r="K32" s="12"/>
      <c r="L32" s="10"/>
      <c r="M32" s="12"/>
    </row>
    <row r="33" spans="1:13" ht="20.100000000000001" customHeight="1" x14ac:dyDescent="0.25">
      <c r="A33" s="19"/>
      <c r="B33" s="19"/>
      <c r="C33" s="19"/>
      <c r="D33" s="19"/>
      <c r="E33" s="21"/>
      <c r="F33" s="21"/>
      <c r="G33" s="12"/>
      <c r="H33" s="10"/>
      <c r="I33" s="12"/>
      <c r="J33" s="10"/>
      <c r="K33" s="12"/>
      <c r="L33" s="10"/>
      <c r="M33" s="12"/>
    </row>
    <row r="34" spans="1:13" ht="20.100000000000001" customHeight="1" x14ac:dyDescent="0.25">
      <c r="A34" s="19"/>
      <c r="B34" s="19"/>
      <c r="C34" s="19"/>
      <c r="D34" s="19"/>
      <c r="E34" s="21"/>
      <c r="F34" s="21"/>
      <c r="G34" s="12"/>
      <c r="H34" s="10"/>
      <c r="I34" s="12"/>
      <c r="J34" s="10"/>
      <c r="K34" s="12"/>
      <c r="L34" s="10"/>
      <c r="M34" s="12"/>
    </row>
    <row r="35" spans="1:13" ht="20.100000000000001" customHeight="1" x14ac:dyDescent="0.25">
      <c r="A35" s="19"/>
      <c r="B35" s="19"/>
      <c r="C35" s="19"/>
      <c r="D35" s="19"/>
      <c r="E35" s="21"/>
      <c r="F35" s="21"/>
      <c r="G35" s="12"/>
      <c r="H35" s="10"/>
      <c r="I35" s="12"/>
      <c r="J35" s="10"/>
      <c r="K35" s="12"/>
      <c r="L35" s="10"/>
      <c r="M35" s="12"/>
    </row>
    <row r="36" spans="1:13" ht="20.100000000000001" customHeight="1" x14ac:dyDescent="0.25">
      <c r="A36" s="19"/>
      <c r="B36" s="19"/>
      <c r="C36" s="19"/>
      <c r="D36" s="19"/>
      <c r="E36" s="21"/>
      <c r="F36" s="21"/>
      <c r="G36" s="12"/>
      <c r="H36" s="10"/>
      <c r="I36" s="12"/>
      <c r="J36" s="10"/>
      <c r="K36" s="12"/>
      <c r="L36" s="10"/>
      <c r="M36" s="12"/>
    </row>
    <row r="37" spans="1:13" ht="20.100000000000001" customHeight="1" x14ac:dyDescent="0.25">
      <c r="A37" s="19"/>
      <c r="B37" s="19"/>
      <c r="C37" s="19"/>
      <c r="D37" s="19"/>
      <c r="E37" s="21"/>
      <c r="F37" s="21"/>
      <c r="G37" s="12"/>
      <c r="H37" s="10"/>
      <c r="I37" s="12"/>
      <c r="J37" s="10"/>
      <c r="K37" s="12"/>
      <c r="L37" s="10"/>
      <c r="M37" s="12"/>
    </row>
    <row r="38" spans="1:13" ht="20.100000000000001" customHeight="1" x14ac:dyDescent="0.25">
      <c r="A38" s="19"/>
      <c r="B38" s="19"/>
      <c r="C38" s="19"/>
      <c r="D38" s="19"/>
      <c r="E38" s="21"/>
      <c r="F38" s="21"/>
      <c r="G38" s="12"/>
      <c r="H38" s="10"/>
      <c r="I38" s="12"/>
      <c r="J38" s="10"/>
      <c r="K38" s="12"/>
      <c r="L38" s="10"/>
      <c r="M38" s="12"/>
    </row>
    <row r="39" spans="1:13" ht="20.100000000000001" customHeight="1" x14ac:dyDescent="0.25">
      <c r="A39" s="19"/>
      <c r="B39" s="19"/>
      <c r="C39" s="19"/>
      <c r="D39" s="19"/>
      <c r="E39" s="21"/>
      <c r="F39" s="21"/>
      <c r="G39" s="12"/>
      <c r="H39" s="10"/>
      <c r="I39" s="12"/>
      <c r="J39" s="10"/>
      <c r="K39" s="12"/>
      <c r="L39" s="10"/>
      <c r="M39" s="12"/>
    </row>
    <row r="40" spans="1:13" ht="21.75" customHeight="1" x14ac:dyDescent="0.25">
      <c r="A40" s="19"/>
      <c r="B40" s="19"/>
      <c r="C40" s="19"/>
      <c r="D40" s="19"/>
      <c r="E40" s="21"/>
      <c r="F40" s="21"/>
      <c r="G40" s="12"/>
      <c r="H40" s="10"/>
      <c r="I40" s="12"/>
      <c r="J40" s="10"/>
      <c r="K40" s="12"/>
      <c r="L40" s="10"/>
      <c r="M40" s="12"/>
    </row>
    <row r="41" spans="1:13" ht="21.75" customHeight="1" x14ac:dyDescent="0.25">
      <c r="A41" s="19"/>
      <c r="B41" s="19"/>
      <c r="C41" s="19"/>
      <c r="D41" s="19"/>
      <c r="E41" s="21"/>
      <c r="F41" s="21"/>
      <c r="G41" s="12"/>
      <c r="H41" s="10"/>
      <c r="I41" s="12"/>
      <c r="J41" s="10"/>
      <c r="K41" s="12"/>
      <c r="L41" s="10"/>
      <c r="M41" s="12"/>
    </row>
    <row r="42" spans="1:13" ht="21.75" customHeight="1" x14ac:dyDescent="0.25">
      <c r="A42" s="19"/>
      <c r="B42" s="19"/>
      <c r="C42" s="19"/>
      <c r="D42" s="19"/>
      <c r="E42" s="21"/>
      <c r="F42" s="21"/>
      <c r="G42" s="12"/>
      <c r="H42" s="10"/>
      <c r="I42" s="12"/>
      <c r="J42" s="10"/>
      <c r="K42" s="12"/>
      <c r="L42" s="10"/>
      <c r="M42" s="12"/>
    </row>
    <row r="43" spans="1:13" ht="21.75" customHeight="1" x14ac:dyDescent="0.25">
      <c r="A43" s="19"/>
      <c r="B43" s="19"/>
      <c r="C43" s="19"/>
      <c r="D43" s="19"/>
      <c r="E43" s="21"/>
      <c r="F43" s="21"/>
      <c r="G43" s="12"/>
      <c r="H43" s="10"/>
      <c r="I43" s="12"/>
      <c r="J43" s="10"/>
      <c r="K43" s="12"/>
      <c r="L43" s="10"/>
      <c r="M43" s="12"/>
    </row>
    <row r="44" spans="1:13" ht="21.75" customHeight="1" x14ac:dyDescent="0.25">
      <c r="A44" s="19"/>
      <c r="B44" s="19"/>
      <c r="C44" s="19"/>
      <c r="D44" s="19"/>
      <c r="E44" s="21"/>
      <c r="F44" s="21"/>
      <c r="G44" s="12"/>
      <c r="H44" s="10"/>
      <c r="I44" s="12"/>
      <c r="J44" s="10"/>
      <c r="K44" s="12"/>
      <c r="L44" s="10"/>
      <c r="M44" s="12"/>
    </row>
    <row r="45" spans="1:13" ht="18.75" customHeight="1" x14ac:dyDescent="0.25">
      <c r="A45" s="19"/>
      <c r="B45" s="19"/>
      <c r="C45" s="19"/>
      <c r="D45" s="19"/>
      <c r="E45" s="21"/>
      <c r="F45" s="21"/>
      <c r="G45" s="12"/>
      <c r="H45" s="10"/>
      <c r="I45" s="12"/>
      <c r="J45" s="10"/>
      <c r="K45" s="12"/>
      <c r="L45" s="10"/>
      <c r="M45" s="12"/>
    </row>
    <row r="46" spans="1:13" ht="22.15" customHeight="1" x14ac:dyDescent="0.25">
      <c r="A46" s="17" t="str">
        <f>'2-4'!A47</f>
        <v>หมายเหตุประกอบข้อมูลทางการเงินระหว่างกาลแบบย่อในหน้า 12 ถึง 39 เป็นส่วนหนึ่งของข้อมูลทางการเงินระหว่างกาลนี้</v>
      </c>
      <c r="B46" s="6"/>
      <c r="C46" s="6"/>
      <c r="D46" s="6"/>
      <c r="E46" s="6"/>
      <c r="F46" s="6"/>
      <c r="G46" s="8"/>
      <c r="H46" s="8"/>
      <c r="I46" s="8"/>
      <c r="J46" s="8"/>
      <c r="K46" s="8"/>
      <c r="L46" s="8"/>
      <c r="M46" s="8"/>
    </row>
    <row r="47" spans="1:13" ht="22.15" customHeight="1" x14ac:dyDescent="0.25">
      <c r="A47" s="1" t="str">
        <f>A1</f>
        <v>บริษัท ซีออยล์ จำกัด (มหาชน)</v>
      </c>
      <c r="B47" s="1"/>
      <c r="C47" s="1"/>
      <c r="D47" s="1"/>
    </row>
    <row r="48" spans="1:13" ht="22.15" customHeight="1" x14ac:dyDescent="0.25">
      <c r="A48" s="1" t="s">
        <v>185</v>
      </c>
      <c r="B48" s="1"/>
      <c r="C48" s="1"/>
      <c r="D48" s="1"/>
    </row>
    <row r="49" spans="1:13" ht="22.15" customHeight="1" x14ac:dyDescent="0.25">
      <c r="A49" s="5" t="str">
        <f>A3</f>
        <v>สำหรับงวดสามเดือนสิ้นสุดวันที่ 31 มีนาคม พ.ศ. 2563</v>
      </c>
      <c r="B49" s="5"/>
      <c r="C49" s="5"/>
      <c r="D49" s="5"/>
      <c r="E49" s="6"/>
      <c r="F49" s="6"/>
      <c r="G49" s="8"/>
      <c r="H49" s="8"/>
      <c r="I49" s="8"/>
      <c r="J49" s="8"/>
      <c r="K49" s="8"/>
      <c r="L49" s="8"/>
      <c r="M49" s="8"/>
    </row>
    <row r="50" spans="1:13" ht="22.15" customHeight="1" x14ac:dyDescent="0.25"/>
    <row r="51" spans="1:13" s="51" customFormat="1" ht="19.5" customHeight="1" x14ac:dyDescent="0.25">
      <c r="A51" s="92"/>
      <c r="B51" s="92"/>
      <c r="C51" s="92"/>
      <c r="D51" s="92"/>
      <c r="E51" s="75"/>
      <c r="F51" s="75"/>
      <c r="G51" s="216" t="s">
        <v>2</v>
      </c>
      <c r="H51" s="216"/>
      <c r="I51" s="216"/>
      <c r="J51" s="76"/>
      <c r="K51" s="216" t="s">
        <v>91</v>
      </c>
      <c r="L51" s="216"/>
      <c r="M51" s="216"/>
    </row>
    <row r="52" spans="1:13" s="51" customFormat="1" ht="19.5" customHeight="1" x14ac:dyDescent="0.25">
      <c r="F52" s="75"/>
      <c r="G52" s="121" t="s">
        <v>66</v>
      </c>
      <c r="H52" s="121"/>
      <c r="I52" s="121" t="s">
        <v>66</v>
      </c>
      <c r="J52" s="121"/>
      <c r="K52" s="121" t="s">
        <v>66</v>
      </c>
      <c r="L52" s="121"/>
      <c r="M52" s="121" t="s">
        <v>66</v>
      </c>
    </row>
    <row r="53" spans="1:13" s="51" customFormat="1" ht="19.5" customHeight="1" x14ac:dyDescent="0.25">
      <c r="F53" s="75"/>
      <c r="G53" s="121" t="s">
        <v>3</v>
      </c>
      <c r="H53" s="121"/>
      <c r="I53" s="121" t="s">
        <v>3</v>
      </c>
      <c r="J53" s="121"/>
      <c r="K53" s="121" t="s">
        <v>3</v>
      </c>
      <c r="L53" s="121"/>
      <c r="M53" s="121" t="s">
        <v>3</v>
      </c>
    </row>
    <row r="54" spans="1:13" s="51" customFormat="1" ht="19.5" customHeight="1" x14ac:dyDescent="0.25">
      <c r="E54" s="75"/>
      <c r="F54" s="75"/>
      <c r="G54" s="79" t="s">
        <v>170</v>
      </c>
      <c r="H54" s="80"/>
      <c r="I54" s="79" t="s">
        <v>148</v>
      </c>
      <c r="J54" s="80"/>
      <c r="K54" s="79" t="s">
        <v>170</v>
      </c>
      <c r="L54" s="80"/>
      <c r="M54" s="79" t="s">
        <v>148</v>
      </c>
    </row>
    <row r="55" spans="1:13" s="51" customFormat="1" ht="19.5" customHeight="1" x14ac:dyDescent="0.25">
      <c r="A55" s="135"/>
      <c r="B55" s="135"/>
      <c r="C55" s="135"/>
      <c r="D55" s="135"/>
      <c r="E55" s="124" t="s">
        <v>5</v>
      </c>
      <c r="F55" s="82"/>
      <c r="G55" s="83" t="s">
        <v>6</v>
      </c>
      <c r="H55" s="80"/>
      <c r="I55" s="83" t="s">
        <v>6</v>
      </c>
      <c r="J55" s="80"/>
      <c r="K55" s="83" t="s">
        <v>6</v>
      </c>
      <c r="L55" s="80"/>
      <c r="M55" s="83" t="s">
        <v>6</v>
      </c>
    </row>
    <row r="56" spans="1:13" s="51" customFormat="1" ht="6" customHeight="1" x14ac:dyDescent="0.25">
      <c r="A56" s="136"/>
      <c r="B56" s="136"/>
      <c r="C56" s="136"/>
      <c r="D56" s="136"/>
      <c r="E56" s="92"/>
      <c r="F56" s="92"/>
      <c r="G56" s="156"/>
      <c r="H56" s="52"/>
      <c r="I56" s="90"/>
      <c r="J56" s="52"/>
      <c r="K56" s="156"/>
      <c r="L56" s="90"/>
      <c r="M56" s="90"/>
    </row>
    <row r="57" spans="1:13" s="51" customFormat="1" ht="19.5" customHeight="1" x14ac:dyDescent="0.25">
      <c r="A57" s="133" t="s">
        <v>42</v>
      </c>
      <c r="B57" s="142"/>
      <c r="C57" s="142"/>
      <c r="D57" s="142"/>
      <c r="E57" s="75"/>
      <c r="F57" s="54"/>
      <c r="G57" s="156"/>
      <c r="H57" s="54"/>
      <c r="I57" s="90"/>
      <c r="J57" s="54"/>
      <c r="K57" s="156"/>
      <c r="M57" s="90"/>
    </row>
    <row r="58" spans="1:13" s="51" customFormat="1" ht="19.5" customHeight="1" x14ac:dyDescent="0.25">
      <c r="A58" s="95" t="s">
        <v>163</v>
      </c>
      <c r="B58" s="142"/>
      <c r="C58" s="142"/>
      <c r="D58" s="142"/>
      <c r="E58" s="90"/>
      <c r="F58" s="54"/>
      <c r="G58" s="156"/>
      <c r="H58" s="54"/>
      <c r="I58" s="90"/>
      <c r="J58" s="54"/>
      <c r="K58" s="156"/>
      <c r="L58" s="54"/>
      <c r="M58" s="90"/>
    </row>
    <row r="59" spans="1:13" s="51" customFormat="1" ht="19.5" customHeight="1" x14ac:dyDescent="0.25">
      <c r="A59" s="95"/>
      <c r="B59" s="95" t="s">
        <v>77</v>
      </c>
      <c r="C59" s="142"/>
      <c r="D59" s="142"/>
      <c r="E59" s="90"/>
      <c r="F59" s="54"/>
      <c r="G59" s="156"/>
      <c r="H59" s="54"/>
      <c r="I59" s="90"/>
      <c r="J59" s="54"/>
      <c r="K59" s="156"/>
      <c r="L59" s="54"/>
      <c r="M59" s="90"/>
    </row>
    <row r="60" spans="1:13" s="51" customFormat="1" ht="19.5" customHeight="1" x14ac:dyDescent="0.25">
      <c r="A60" s="95"/>
      <c r="B60" s="95" t="s">
        <v>175</v>
      </c>
      <c r="C60" s="142"/>
      <c r="D60" s="142"/>
      <c r="E60" s="90"/>
      <c r="F60" s="54"/>
      <c r="G60" s="160"/>
      <c r="H60" s="54"/>
      <c r="I60" s="103"/>
      <c r="J60" s="54"/>
      <c r="K60" s="156"/>
      <c r="L60" s="54"/>
      <c r="M60" s="90"/>
    </row>
    <row r="61" spans="1:13" s="51" customFormat="1" ht="19.5" customHeight="1" x14ac:dyDescent="0.25">
      <c r="A61" s="95"/>
      <c r="B61" s="95"/>
      <c r="C61" s="95" t="s">
        <v>174</v>
      </c>
      <c r="D61" s="142"/>
      <c r="E61" s="90"/>
      <c r="F61" s="54"/>
      <c r="G61" s="160">
        <v>0</v>
      </c>
      <c r="H61" s="54"/>
      <c r="I61" s="103">
        <v>1026110</v>
      </c>
      <c r="J61" s="54"/>
      <c r="K61" s="156">
        <v>0</v>
      </c>
      <c r="L61" s="54"/>
      <c r="M61" s="90">
        <v>718064</v>
      </c>
    </row>
    <row r="62" spans="1:13" s="51" customFormat="1" ht="19.5" customHeight="1" x14ac:dyDescent="0.25">
      <c r="A62" s="95"/>
      <c r="B62" s="95" t="s">
        <v>186</v>
      </c>
      <c r="C62" s="142"/>
      <c r="D62" s="142"/>
      <c r="E62" s="90"/>
      <c r="F62" s="54"/>
      <c r="G62" s="156"/>
      <c r="H62" s="54"/>
      <c r="I62" s="90"/>
      <c r="J62" s="54"/>
      <c r="K62" s="156"/>
      <c r="L62" s="54"/>
      <c r="M62" s="90"/>
    </row>
    <row r="63" spans="1:13" s="51" customFormat="1" ht="19.5" customHeight="1" x14ac:dyDescent="0.25">
      <c r="A63" s="95"/>
      <c r="B63" s="95" t="s">
        <v>190</v>
      </c>
      <c r="C63" s="142"/>
      <c r="D63" s="142"/>
      <c r="E63" s="90"/>
      <c r="F63" s="54"/>
      <c r="G63" s="156"/>
      <c r="H63" s="54"/>
      <c r="I63" s="90"/>
      <c r="J63" s="54"/>
      <c r="K63" s="156"/>
      <c r="L63" s="54"/>
      <c r="M63" s="90"/>
    </row>
    <row r="64" spans="1:13" s="51" customFormat="1" ht="19.5" customHeight="1" x14ac:dyDescent="0.25">
      <c r="A64" s="95"/>
      <c r="B64" s="95" t="s">
        <v>191</v>
      </c>
      <c r="C64" s="142"/>
      <c r="D64" s="142"/>
      <c r="E64" s="90"/>
      <c r="F64" s="54"/>
      <c r="G64" s="157">
        <v>0</v>
      </c>
      <c r="H64" s="54"/>
      <c r="I64" s="127">
        <v>-205222</v>
      </c>
      <c r="J64" s="54"/>
      <c r="K64" s="157">
        <v>0</v>
      </c>
      <c r="L64" s="54"/>
      <c r="M64" s="127">
        <v>-143613</v>
      </c>
    </row>
    <row r="65" spans="1:13" s="51" customFormat="1" ht="19.5" customHeight="1" x14ac:dyDescent="0.25">
      <c r="A65" s="95"/>
      <c r="B65" s="95" t="s">
        <v>154</v>
      </c>
      <c r="C65" s="142"/>
      <c r="D65" s="142"/>
      <c r="E65" s="90"/>
      <c r="F65" s="54"/>
      <c r="G65" s="156"/>
      <c r="H65" s="54"/>
      <c r="I65" s="90"/>
      <c r="J65" s="54"/>
      <c r="K65" s="156"/>
      <c r="L65" s="54"/>
      <c r="M65" s="90"/>
    </row>
    <row r="66" spans="1:13" s="51" customFormat="1" ht="19.5" customHeight="1" x14ac:dyDescent="0.25">
      <c r="A66" s="95"/>
      <c r="B66" s="95" t="s">
        <v>189</v>
      </c>
      <c r="C66" s="142"/>
      <c r="D66" s="142"/>
      <c r="E66" s="90"/>
      <c r="F66" s="54"/>
      <c r="G66" s="157">
        <f>SUM(G60:G64)</f>
        <v>0</v>
      </c>
      <c r="H66" s="103"/>
      <c r="I66" s="127">
        <f>SUM(I60:I64)</f>
        <v>820888</v>
      </c>
      <c r="J66" s="103"/>
      <c r="K66" s="157">
        <f>SUM(K60:K64)</f>
        <v>0</v>
      </c>
      <c r="L66" s="103"/>
      <c r="M66" s="127">
        <f>SUM(M60:M64)</f>
        <v>574451</v>
      </c>
    </row>
    <row r="67" spans="1:13" s="51" customFormat="1" ht="6.75" customHeight="1" x14ac:dyDescent="0.25">
      <c r="A67" s="95"/>
      <c r="B67" s="95"/>
      <c r="C67" s="142"/>
      <c r="D67" s="142"/>
      <c r="E67" s="90"/>
      <c r="F67" s="54"/>
      <c r="G67" s="156"/>
      <c r="H67" s="41"/>
      <c r="I67" s="90"/>
      <c r="J67" s="54"/>
      <c r="K67" s="156"/>
      <c r="L67" s="41"/>
      <c r="M67" s="90"/>
    </row>
    <row r="68" spans="1:13" s="51" customFormat="1" ht="19.5" customHeight="1" x14ac:dyDescent="0.25">
      <c r="A68" s="95" t="s">
        <v>177</v>
      </c>
      <c r="B68" s="95"/>
      <c r="C68" s="142"/>
      <c r="D68" s="142"/>
      <c r="E68" s="90"/>
      <c r="F68" s="54"/>
      <c r="G68" s="156"/>
      <c r="H68" s="54"/>
      <c r="I68" s="90"/>
      <c r="J68" s="54"/>
      <c r="K68" s="156"/>
      <c r="L68" s="54"/>
      <c r="M68" s="90"/>
    </row>
    <row r="69" spans="1:13" s="51" customFormat="1" ht="19.5" customHeight="1" x14ac:dyDescent="0.25">
      <c r="A69" s="95"/>
      <c r="B69" s="95" t="s">
        <v>176</v>
      </c>
      <c r="C69" s="142"/>
      <c r="D69" s="142"/>
      <c r="E69" s="90"/>
      <c r="F69" s="54"/>
      <c r="G69" s="156"/>
      <c r="H69" s="54"/>
      <c r="I69" s="90"/>
      <c r="J69" s="54"/>
      <c r="K69" s="156"/>
      <c r="L69" s="54"/>
      <c r="M69" s="90"/>
    </row>
    <row r="70" spans="1:13" s="51" customFormat="1" ht="19.5" customHeight="1" x14ac:dyDescent="0.25">
      <c r="B70" s="95" t="s">
        <v>43</v>
      </c>
      <c r="C70" s="142"/>
      <c r="D70" s="142"/>
      <c r="F70" s="54"/>
      <c r="G70" s="167"/>
      <c r="H70" s="54"/>
      <c r="I70" s="54"/>
      <c r="J70" s="54"/>
      <c r="K70" s="167"/>
      <c r="L70" s="54"/>
      <c r="M70" s="54"/>
    </row>
    <row r="71" spans="1:13" s="51" customFormat="1" ht="19.5" customHeight="1" x14ac:dyDescent="0.25">
      <c r="B71" s="142"/>
      <c r="C71" s="95" t="s">
        <v>44</v>
      </c>
      <c r="D71" s="142"/>
      <c r="F71" s="54"/>
      <c r="G71" s="168">
        <v>19227316</v>
      </c>
      <c r="H71" s="54"/>
      <c r="I71" s="56">
        <v>-3820147</v>
      </c>
      <c r="J71" s="54"/>
      <c r="K71" s="168">
        <v>0</v>
      </c>
      <c r="L71" s="54"/>
      <c r="M71" s="56">
        <v>0</v>
      </c>
    </row>
    <row r="72" spans="1:13" s="51" customFormat="1" ht="6" customHeight="1" x14ac:dyDescent="0.25">
      <c r="A72" s="95"/>
      <c r="B72" s="95"/>
      <c r="D72" s="142"/>
      <c r="E72" s="75"/>
      <c r="F72" s="41"/>
      <c r="G72" s="169"/>
      <c r="H72" s="54"/>
      <c r="I72" s="41"/>
      <c r="J72" s="54"/>
      <c r="K72" s="169"/>
      <c r="M72" s="41"/>
    </row>
    <row r="73" spans="1:13" s="51" customFormat="1" ht="19.5" customHeight="1" x14ac:dyDescent="0.25">
      <c r="B73" s="95" t="s">
        <v>166</v>
      </c>
      <c r="C73" s="95"/>
      <c r="D73" s="142"/>
      <c r="F73" s="54"/>
      <c r="G73" s="169"/>
      <c r="H73" s="54"/>
      <c r="I73" s="41"/>
      <c r="J73" s="54"/>
      <c r="K73" s="169"/>
      <c r="L73" s="54"/>
      <c r="M73" s="41"/>
    </row>
    <row r="74" spans="1:13" s="51" customFormat="1" ht="19.5" customHeight="1" x14ac:dyDescent="0.25">
      <c r="B74" s="142"/>
      <c r="C74" s="95" t="s">
        <v>155</v>
      </c>
      <c r="D74" s="142"/>
      <c r="F74" s="54"/>
      <c r="G74" s="168">
        <f>G71</f>
        <v>19227316</v>
      </c>
      <c r="H74" s="54"/>
      <c r="I74" s="56">
        <f>I71</f>
        <v>-3820147</v>
      </c>
      <c r="J74" s="41"/>
      <c r="K74" s="168">
        <f>K71</f>
        <v>0</v>
      </c>
      <c r="L74" s="54"/>
      <c r="M74" s="56">
        <f>M71</f>
        <v>0</v>
      </c>
    </row>
    <row r="75" spans="1:13" s="51" customFormat="1" ht="8.1" customHeight="1" x14ac:dyDescent="0.25">
      <c r="A75" s="136"/>
      <c r="B75" s="136"/>
      <c r="C75" s="136"/>
      <c r="D75" s="136"/>
      <c r="E75" s="92"/>
      <c r="F75" s="92"/>
      <c r="G75" s="156"/>
      <c r="H75" s="52"/>
      <c r="I75" s="90"/>
      <c r="J75" s="40"/>
      <c r="K75" s="156"/>
      <c r="L75" s="90"/>
      <c r="M75" s="90"/>
    </row>
    <row r="76" spans="1:13" s="51" customFormat="1" ht="19.5" customHeight="1" x14ac:dyDescent="0.25">
      <c r="A76" s="50" t="s">
        <v>187</v>
      </c>
      <c r="F76" s="90"/>
      <c r="G76" s="166"/>
      <c r="K76" s="166"/>
    </row>
    <row r="77" spans="1:13" s="51" customFormat="1" ht="19.5" customHeight="1" x14ac:dyDescent="0.25">
      <c r="A77" s="50"/>
      <c r="B77" s="50" t="s">
        <v>188</v>
      </c>
      <c r="F77" s="90"/>
      <c r="G77" s="168">
        <f>G74+G66</f>
        <v>19227316</v>
      </c>
      <c r="H77" s="41"/>
      <c r="I77" s="56">
        <f>I74+I66</f>
        <v>-2999259</v>
      </c>
      <c r="J77" s="41"/>
      <c r="K77" s="168">
        <f>K74+K66</f>
        <v>0</v>
      </c>
      <c r="L77" s="41"/>
      <c r="M77" s="56">
        <f>M74+M66</f>
        <v>574451</v>
      </c>
    </row>
    <row r="78" spans="1:13" s="51" customFormat="1" ht="6" customHeight="1" x14ac:dyDescent="0.25">
      <c r="A78" s="136"/>
      <c r="B78" s="136"/>
      <c r="C78" s="136"/>
      <c r="D78" s="136"/>
      <c r="E78" s="92"/>
      <c r="F78" s="92"/>
      <c r="G78" s="156"/>
      <c r="H78" s="103"/>
      <c r="I78" s="90"/>
      <c r="J78" s="103"/>
      <c r="K78" s="156"/>
      <c r="L78" s="136"/>
      <c r="M78" s="90"/>
    </row>
    <row r="79" spans="1:13" s="51" customFormat="1" ht="19.5" customHeight="1" thickBot="1" x14ac:dyDescent="0.3">
      <c r="A79" s="50" t="s">
        <v>80</v>
      </c>
      <c r="F79" s="90"/>
      <c r="G79" s="161">
        <f>G31+G77</f>
        <v>36576205</v>
      </c>
      <c r="H79" s="103"/>
      <c r="I79" s="111">
        <f>I31+I77</f>
        <v>10281535</v>
      </c>
      <c r="J79" s="103"/>
      <c r="K79" s="161">
        <f>K31+K77</f>
        <v>97883900</v>
      </c>
      <c r="L79" s="103"/>
      <c r="M79" s="111">
        <f>M31+M77</f>
        <v>-12197154</v>
      </c>
    </row>
    <row r="80" spans="1:13" s="51" customFormat="1" ht="8.1" customHeight="1" thickTop="1" x14ac:dyDescent="0.25">
      <c r="G80" s="166"/>
      <c r="H80" s="136"/>
      <c r="J80" s="136"/>
      <c r="K80" s="166"/>
      <c r="L80" s="136"/>
    </row>
    <row r="81" spans="1:16" s="51" customFormat="1" ht="19.5" customHeight="1" x14ac:dyDescent="0.25">
      <c r="A81" s="143" t="s">
        <v>164</v>
      </c>
      <c r="G81" s="166"/>
      <c r="K81" s="166"/>
    </row>
    <row r="82" spans="1:16" s="51" customFormat="1" ht="19.5" customHeight="1" x14ac:dyDescent="0.25">
      <c r="A82" s="144" t="s">
        <v>98</v>
      </c>
      <c r="G82" s="169">
        <v>10802354</v>
      </c>
      <c r="H82" s="41"/>
      <c r="I82" s="41">
        <v>10720510</v>
      </c>
      <c r="J82" s="41"/>
      <c r="K82" s="169">
        <v>97883900</v>
      </c>
      <c r="L82" s="41"/>
      <c r="M82" s="41">
        <v>-12771605</v>
      </c>
    </row>
    <row r="83" spans="1:16" s="51" customFormat="1" ht="19.5" customHeight="1" x14ac:dyDescent="0.25">
      <c r="A83" s="145" t="s">
        <v>86</v>
      </c>
      <c r="G83" s="168">
        <v>6546535</v>
      </c>
      <c r="H83" s="41"/>
      <c r="I83" s="56">
        <v>2560284</v>
      </c>
      <c r="J83" s="41"/>
      <c r="K83" s="168">
        <v>0</v>
      </c>
      <c r="L83" s="41"/>
      <c r="M83" s="56">
        <v>0</v>
      </c>
    </row>
    <row r="84" spans="1:16" s="51" customFormat="1" ht="6" customHeight="1" x14ac:dyDescent="0.25">
      <c r="A84" s="136"/>
      <c r="B84" s="136"/>
      <c r="C84" s="136"/>
      <c r="D84" s="136"/>
      <c r="E84" s="92"/>
      <c r="F84" s="92"/>
      <c r="G84" s="156"/>
      <c r="H84" s="90"/>
      <c r="I84" s="90"/>
      <c r="J84" s="90"/>
      <c r="K84" s="156"/>
      <c r="M84" s="90"/>
    </row>
    <row r="85" spans="1:16" s="51" customFormat="1" ht="19.5" customHeight="1" thickBot="1" x14ac:dyDescent="0.3">
      <c r="G85" s="161">
        <f>SUM(G82:G84)</f>
        <v>17348889</v>
      </c>
      <c r="H85" s="126"/>
      <c r="I85" s="111">
        <f>SUM(I82:I84)</f>
        <v>13280794</v>
      </c>
      <c r="J85" s="126"/>
      <c r="K85" s="161">
        <f>SUM(K82:K84)</f>
        <v>97883900</v>
      </c>
      <c r="L85" s="126"/>
      <c r="M85" s="111">
        <f>SUM(M82:M84)</f>
        <v>-12771605</v>
      </c>
    </row>
    <row r="86" spans="1:16" s="51" customFormat="1" ht="8.1" customHeight="1" thickTop="1" x14ac:dyDescent="0.25">
      <c r="G86" s="170"/>
      <c r="H86" s="126"/>
      <c r="I86" s="146"/>
      <c r="J86" s="126"/>
      <c r="K86" s="170"/>
      <c r="L86" s="126"/>
      <c r="M86" s="146"/>
    </row>
    <row r="87" spans="1:16" s="51" customFormat="1" ht="19.5" customHeight="1" x14ac:dyDescent="0.25">
      <c r="A87" s="143" t="s">
        <v>127</v>
      </c>
      <c r="G87" s="166"/>
      <c r="K87" s="166"/>
    </row>
    <row r="88" spans="1:16" s="51" customFormat="1" ht="19.5" customHeight="1" x14ac:dyDescent="0.25">
      <c r="A88" s="144" t="s">
        <v>98</v>
      </c>
      <c r="G88" s="169">
        <v>25249324</v>
      </c>
      <c r="H88" s="41"/>
      <c r="I88" s="41">
        <v>8592142</v>
      </c>
      <c r="J88" s="41"/>
      <c r="K88" s="169">
        <v>97883900</v>
      </c>
      <c r="L88" s="41"/>
      <c r="M88" s="41">
        <v>-12197154</v>
      </c>
    </row>
    <row r="89" spans="1:16" s="51" customFormat="1" ht="19.5" customHeight="1" x14ac:dyDescent="0.25">
      <c r="A89" s="145" t="s">
        <v>86</v>
      </c>
      <c r="G89" s="168">
        <v>11326881</v>
      </c>
      <c r="H89" s="41"/>
      <c r="I89" s="56">
        <v>1689393</v>
      </c>
      <c r="J89" s="41"/>
      <c r="K89" s="168">
        <v>0</v>
      </c>
      <c r="L89" s="41"/>
      <c r="M89" s="56">
        <v>0</v>
      </c>
    </row>
    <row r="90" spans="1:16" s="51" customFormat="1" ht="6" customHeight="1" x14ac:dyDescent="0.25">
      <c r="A90" s="136"/>
      <c r="B90" s="136"/>
      <c r="C90" s="136"/>
      <c r="D90" s="136"/>
      <c r="E90" s="92"/>
      <c r="F90" s="92"/>
      <c r="G90" s="156"/>
      <c r="H90" s="90"/>
      <c r="I90" s="90"/>
      <c r="J90" s="90"/>
      <c r="K90" s="156"/>
      <c r="M90" s="90"/>
    </row>
    <row r="91" spans="1:16" s="51" customFormat="1" ht="19.5" customHeight="1" thickBot="1" x14ac:dyDescent="0.3">
      <c r="G91" s="161">
        <f>SUM(G88:G90)</f>
        <v>36576205</v>
      </c>
      <c r="H91" s="126"/>
      <c r="I91" s="111">
        <f>SUM(I88:I90)</f>
        <v>10281535</v>
      </c>
      <c r="J91" s="126"/>
      <c r="K91" s="161">
        <f>SUM(K88:K90)</f>
        <v>97883900</v>
      </c>
      <c r="L91" s="126"/>
      <c r="M91" s="111">
        <f>SUM(M88:M90)</f>
        <v>-12197154</v>
      </c>
    </row>
    <row r="92" spans="1:16" s="51" customFormat="1" ht="19.5" customHeight="1" thickTop="1" x14ac:dyDescent="0.25">
      <c r="E92" s="92"/>
      <c r="G92" s="213"/>
      <c r="H92" s="126"/>
      <c r="I92" s="214"/>
      <c r="J92" s="126"/>
      <c r="K92" s="213"/>
      <c r="L92" s="126"/>
      <c r="M92" s="214"/>
    </row>
    <row r="93" spans="1:16" s="51" customFormat="1" ht="19.5" customHeight="1" x14ac:dyDescent="0.25">
      <c r="A93" s="50" t="s">
        <v>160</v>
      </c>
      <c r="G93" s="166"/>
      <c r="K93" s="166"/>
    </row>
    <row r="94" spans="1:16" s="51" customFormat="1" ht="6" customHeight="1" x14ac:dyDescent="0.25">
      <c r="A94" s="136"/>
      <c r="B94" s="136"/>
      <c r="C94" s="136"/>
      <c r="D94" s="136"/>
      <c r="E94" s="92"/>
      <c r="F94" s="92"/>
      <c r="G94" s="156"/>
      <c r="H94" s="90"/>
      <c r="I94" s="90"/>
      <c r="J94" s="90"/>
      <c r="K94" s="156"/>
      <c r="M94" s="90"/>
    </row>
    <row r="95" spans="1:16" s="51" customFormat="1" ht="19.5" customHeight="1" thickBot="1" x14ac:dyDescent="0.3">
      <c r="A95" s="51" t="s">
        <v>161</v>
      </c>
      <c r="E95" s="92">
        <v>19</v>
      </c>
      <c r="G95" s="204">
        <f>G82/608915628</f>
        <v>1.7740313277030885E-2</v>
      </c>
      <c r="H95" s="126"/>
      <c r="I95" s="147">
        <f>I82/608915628</f>
        <v>1.7605903851099714E-2</v>
      </c>
      <c r="J95" s="126"/>
      <c r="K95" s="204">
        <f>K82/608915628</f>
        <v>0.16075117060388538</v>
      </c>
      <c r="L95" s="126"/>
      <c r="M95" s="147">
        <f>M82/608915628</f>
        <v>-2.0974342606296187E-2</v>
      </c>
    </row>
    <row r="96" spans="1:16" s="51" customFormat="1" ht="19.5" customHeight="1" thickTop="1" x14ac:dyDescent="0.25">
      <c r="E96" s="92"/>
      <c r="G96" s="10"/>
      <c r="H96" s="10"/>
      <c r="I96" s="10"/>
      <c r="J96" s="10"/>
      <c r="K96" s="10"/>
      <c r="L96" s="10"/>
      <c r="M96" s="10"/>
      <c r="N96" s="10"/>
      <c r="O96" s="10"/>
      <c r="P96" s="10"/>
    </row>
    <row r="97" spans="1:16" ht="18" customHeight="1" x14ac:dyDescent="0.25">
      <c r="A97" s="22"/>
      <c r="B97" s="22"/>
      <c r="C97" s="22"/>
      <c r="D97" s="22"/>
      <c r="E97" s="21"/>
      <c r="F97" s="21"/>
      <c r="G97" s="10"/>
      <c r="H97" s="10"/>
      <c r="I97" s="10"/>
      <c r="J97" s="10"/>
      <c r="K97" s="10"/>
      <c r="L97" s="10"/>
      <c r="M97" s="10"/>
      <c r="N97" s="10"/>
      <c r="O97" s="10"/>
      <c r="P97" s="10"/>
    </row>
    <row r="98" spans="1:16" ht="22.15" customHeight="1" x14ac:dyDescent="0.25">
      <c r="A98" s="17" t="str">
        <f>'2-4'!A47</f>
        <v>หมายเหตุประกอบข้อมูลทางการเงินระหว่างกาลแบบย่อในหน้า 12 ถึง 39 เป็นส่วนหนึ่งของข้อมูลทางการเงินระหว่างกาลนี้</v>
      </c>
      <c r="B98" s="6"/>
      <c r="C98" s="6"/>
      <c r="D98" s="6"/>
      <c r="E98" s="6"/>
      <c r="F98" s="6"/>
      <c r="G98" s="8"/>
      <c r="H98" s="8"/>
      <c r="I98" s="8"/>
      <c r="J98" s="8"/>
      <c r="K98" s="8"/>
      <c r="L98" s="8"/>
      <c r="M98" s="8"/>
    </row>
    <row r="99" spans="1:16" ht="20.100000000000001" customHeight="1" x14ac:dyDescent="0.25">
      <c r="E99" s="22"/>
    </row>
    <row r="100" spans="1:16" s="22" customFormat="1" ht="20.100000000000001" customHeight="1" x14ac:dyDescent="0.25">
      <c r="G100" s="27"/>
      <c r="H100" s="26"/>
      <c r="I100" s="27"/>
      <c r="J100" s="26"/>
      <c r="K100" s="26"/>
      <c r="L100" s="26"/>
      <c r="M100" s="26"/>
    </row>
    <row r="120" spans="5:5" ht="20.100000000000001" customHeight="1" x14ac:dyDescent="0.25">
      <c r="E120" s="22"/>
    </row>
  </sheetData>
  <mergeCells count="4">
    <mergeCell ref="G5:I5"/>
    <mergeCell ref="K5:M5"/>
    <mergeCell ref="G51:I51"/>
    <mergeCell ref="K51:M51"/>
  </mergeCells>
  <pageMargins left="1" right="0.5" top="0.5" bottom="0.6" header="0.49" footer="0.4"/>
  <pageSetup paperSize="9" scale="88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96"/>
  <sheetViews>
    <sheetView zoomScale="92" zoomScaleNormal="100" zoomScaleSheetLayoutView="83" zoomScalePageLayoutView="110" workbookViewId="0">
      <selection activeCell="P19" sqref="P19"/>
    </sheetView>
  </sheetViews>
  <sheetFormatPr defaultColWidth="9.28515625" defaultRowHeight="19.149999999999999" customHeight="1" x14ac:dyDescent="0.25"/>
  <cols>
    <col min="1" max="2" width="1.7109375" style="2" customWidth="1"/>
    <col min="3" max="3" width="22.28515625" style="2" customWidth="1"/>
    <col min="4" max="4" width="7.5703125" style="2" customWidth="1"/>
    <col min="5" max="5" width="0.85546875" style="22" customWidth="1"/>
    <col min="6" max="6" width="10.140625" style="4" customWidth="1"/>
    <col min="7" max="7" width="0.85546875" style="4" customWidth="1"/>
    <col min="8" max="8" width="10.7109375" style="4" customWidth="1"/>
    <col min="9" max="9" width="0.85546875" style="4" customWidth="1"/>
    <col min="10" max="10" width="11.5703125" style="4" customWidth="1"/>
    <col min="11" max="11" width="0.85546875" style="4" customWidth="1"/>
    <col min="12" max="12" width="10.85546875" style="4" customWidth="1"/>
    <col min="13" max="13" width="0.85546875" style="4" customWidth="1"/>
    <col min="14" max="14" width="11.140625" style="4" customWidth="1"/>
    <col min="15" max="15" width="0.85546875" style="4" customWidth="1"/>
    <col min="16" max="16" width="16.7109375" style="4" customWidth="1"/>
    <col min="17" max="17" width="0.85546875" style="4" customWidth="1"/>
    <col min="18" max="18" width="11.42578125" style="4" customWidth="1"/>
    <col min="19" max="19" width="0.85546875" style="4" customWidth="1"/>
    <col min="20" max="20" width="11.7109375" style="4" customWidth="1"/>
    <col min="21" max="21" width="0.85546875" style="4" customWidth="1"/>
    <col min="22" max="22" width="9.7109375" style="4" customWidth="1"/>
    <col min="23" max="23" width="0.85546875" style="4" customWidth="1"/>
    <col min="24" max="24" width="10.7109375" style="2" customWidth="1"/>
    <col min="25" max="16384" width="9.28515625" style="2"/>
  </cols>
  <sheetData>
    <row r="1" spans="1:24" s="30" customFormat="1" ht="21.75" customHeight="1" x14ac:dyDescent="0.25">
      <c r="A1" s="28" t="str">
        <f>'2-4'!A1</f>
        <v>บริษัท ซีออยล์ จำกัด (มหาชน)</v>
      </c>
      <c r="B1" s="28"/>
      <c r="C1" s="28"/>
      <c r="D1" s="28"/>
      <c r="E1" s="28"/>
      <c r="F1" s="26"/>
      <c r="G1" s="26"/>
      <c r="H1" s="24"/>
      <c r="I1" s="24"/>
      <c r="J1" s="24"/>
      <c r="K1" s="24"/>
      <c r="L1" s="24"/>
      <c r="M1" s="24"/>
      <c r="N1" s="29" t="s">
        <v>18</v>
      </c>
      <c r="O1" s="29"/>
      <c r="P1" s="29"/>
      <c r="Q1" s="29"/>
      <c r="R1" s="29"/>
      <c r="S1" s="29"/>
      <c r="T1" s="29"/>
      <c r="U1" s="29"/>
      <c r="V1" s="26"/>
      <c r="W1" s="29"/>
    </row>
    <row r="2" spans="1:24" s="30" customFormat="1" ht="21.75" customHeight="1" x14ac:dyDescent="0.25">
      <c r="A2" s="28" t="s">
        <v>99</v>
      </c>
      <c r="B2" s="28"/>
      <c r="C2" s="28"/>
      <c r="D2" s="28"/>
      <c r="E2" s="28"/>
      <c r="F2" s="26"/>
      <c r="G2" s="26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6"/>
      <c r="W2" s="24"/>
    </row>
    <row r="3" spans="1:24" s="30" customFormat="1" ht="21.75" customHeight="1" x14ac:dyDescent="0.25">
      <c r="A3" s="31" t="str">
        <f>+A35</f>
        <v>สำหรับงวดสามเดือนสิ้นสุดวันที่ 31 มีนาคม พ.ศ. 2563</v>
      </c>
      <c r="B3" s="31"/>
      <c r="C3" s="31"/>
      <c r="D3" s="31"/>
      <c r="E3" s="31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3"/>
    </row>
    <row r="4" spans="1:24" s="30" customFormat="1" ht="15" customHeight="1" x14ac:dyDescent="0.25">
      <c r="A4" s="28"/>
      <c r="B4" s="28"/>
      <c r="C4" s="28"/>
      <c r="D4" s="28"/>
      <c r="E4" s="28"/>
      <c r="F4" s="26"/>
      <c r="G4" s="26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6"/>
      <c r="W4" s="24"/>
    </row>
    <row r="5" spans="1:24" s="44" customFormat="1" ht="20.100000000000001" customHeight="1" x14ac:dyDescent="0.35">
      <c r="A5" s="39"/>
      <c r="B5" s="39"/>
      <c r="C5" s="39"/>
      <c r="D5" s="39"/>
      <c r="E5" s="39"/>
      <c r="F5" s="216" t="s">
        <v>45</v>
      </c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</row>
    <row r="6" spans="1:24" s="44" customFormat="1" ht="20.100000000000001" customHeight="1" x14ac:dyDescent="0.35">
      <c r="A6" s="39"/>
      <c r="B6" s="39"/>
      <c r="C6" s="45"/>
      <c r="D6" s="45"/>
      <c r="E6" s="45"/>
      <c r="F6" s="216" t="s">
        <v>110</v>
      </c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45"/>
      <c r="X6" s="45"/>
    </row>
    <row r="7" spans="1:24" s="44" customFormat="1" ht="20.100000000000001" customHeight="1" x14ac:dyDescent="0.35">
      <c r="A7" s="42"/>
      <c r="B7" s="42"/>
      <c r="C7" s="42"/>
      <c r="D7" s="42"/>
      <c r="E7" s="42"/>
      <c r="F7" s="40"/>
      <c r="G7" s="40"/>
      <c r="H7" s="40"/>
      <c r="I7" s="45"/>
      <c r="J7" s="45"/>
      <c r="K7" s="45"/>
      <c r="P7" s="216" t="s">
        <v>94</v>
      </c>
      <c r="Q7" s="216"/>
      <c r="R7" s="216"/>
      <c r="S7" s="45"/>
      <c r="T7" s="45"/>
      <c r="U7" s="45"/>
      <c r="V7" s="46"/>
      <c r="W7" s="46"/>
      <c r="X7" s="41"/>
    </row>
    <row r="8" spans="1:24" s="44" customFormat="1" ht="20.100000000000001" customHeight="1" x14ac:dyDescent="0.35">
      <c r="A8" s="42"/>
      <c r="B8" s="42"/>
      <c r="C8" s="42"/>
      <c r="D8" s="42"/>
      <c r="E8" s="42"/>
      <c r="F8" s="40"/>
      <c r="G8" s="40"/>
      <c r="H8" s="40"/>
      <c r="I8" s="45"/>
      <c r="J8" s="45"/>
      <c r="K8" s="45"/>
      <c r="P8" s="47" t="s">
        <v>46</v>
      </c>
      <c r="Q8" s="43"/>
      <c r="R8" s="43"/>
      <c r="S8" s="45"/>
      <c r="T8" s="45"/>
      <c r="U8" s="45"/>
      <c r="V8" s="197"/>
      <c r="W8" s="197"/>
      <c r="X8" s="41"/>
    </row>
    <row r="9" spans="1:24" s="44" customFormat="1" ht="20.100000000000001" customHeight="1" x14ac:dyDescent="0.35">
      <c r="A9" s="42"/>
      <c r="B9" s="42"/>
      <c r="C9" s="42"/>
      <c r="D9" s="42"/>
      <c r="E9" s="42"/>
      <c r="F9" s="40"/>
      <c r="G9" s="40"/>
      <c r="H9" s="40"/>
      <c r="I9" s="45"/>
      <c r="J9" s="45" t="s">
        <v>111</v>
      </c>
      <c r="K9" s="45"/>
      <c r="L9" s="216" t="s">
        <v>31</v>
      </c>
      <c r="M9" s="216"/>
      <c r="N9" s="216"/>
      <c r="O9" s="41"/>
      <c r="P9" s="45" t="s">
        <v>108</v>
      </c>
      <c r="Q9" s="45"/>
      <c r="R9" s="45" t="s">
        <v>47</v>
      </c>
      <c r="S9" s="45"/>
      <c r="T9" s="45"/>
      <c r="U9" s="45"/>
      <c r="V9" s="43"/>
      <c r="W9" s="43"/>
      <c r="X9" s="41"/>
    </row>
    <row r="10" spans="1:24" s="44" customFormat="1" ht="20.100000000000001" customHeight="1" x14ac:dyDescent="0.35">
      <c r="A10" s="42"/>
      <c r="B10" s="42"/>
      <c r="C10" s="42"/>
      <c r="D10" s="42"/>
      <c r="E10" s="42"/>
      <c r="F10" s="40"/>
      <c r="G10" s="40"/>
      <c r="H10" s="40"/>
      <c r="I10" s="45"/>
      <c r="J10" s="45" t="s">
        <v>104</v>
      </c>
      <c r="K10" s="45"/>
      <c r="L10" s="45" t="s">
        <v>48</v>
      </c>
      <c r="M10" s="43"/>
      <c r="N10" s="43"/>
      <c r="O10" s="41"/>
      <c r="P10" s="45" t="s">
        <v>109</v>
      </c>
      <c r="Q10" s="45"/>
      <c r="R10" s="45" t="s">
        <v>69</v>
      </c>
      <c r="S10" s="45"/>
      <c r="T10" s="45" t="s">
        <v>87</v>
      </c>
      <c r="U10" s="45"/>
      <c r="V10" s="45" t="s">
        <v>84</v>
      </c>
      <c r="W10" s="45"/>
    </row>
    <row r="11" spans="1:24" s="44" customFormat="1" ht="20.100000000000001" customHeight="1" x14ac:dyDescent="0.35">
      <c r="A11" s="42"/>
      <c r="B11" s="42"/>
      <c r="C11" s="42"/>
      <c r="D11" s="42"/>
      <c r="E11" s="42"/>
      <c r="F11" s="45" t="s">
        <v>49</v>
      </c>
      <c r="G11" s="45"/>
      <c r="H11" s="45" t="s">
        <v>50</v>
      </c>
      <c r="I11" s="45"/>
      <c r="J11" s="45" t="s">
        <v>105</v>
      </c>
      <c r="K11" s="45"/>
      <c r="L11" s="45" t="s">
        <v>51</v>
      </c>
      <c r="M11" s="45"/>
      <c r="N11" s="45"/>
      <c r="O11" s="45"/>
      <c r="P11" s="45" t="s">
        <v>88</v>
      </c>
      <c r="Q11" s="45"/>
      <c r="R11" s="45" t="s">
        <v>68</v>
      </c>
      <c r="S11" s="45"/>
      <c r="T11" s="45" t="s">
        <v>100</v>
      </c>
      <c r="U11" s="45"/>
      <c r="V11" s="45" t="s">
        <v>118</v>
      </c>
      <c r="W11" s="45"/>
      <c r="X11" s="45" t="s">
        <v>87</v>
      </c>
    </row>
    <row r="12" spans="1:24" s="44" customFormat="1" ht="20.100000000000001" customHeight="1" x14ac:dyDescent="0.35">
      <c r="A12" s="39"/>
      <c r="B12" s="39"/>
      <c r="C12" s="39"/>
      <c r="D12" s="39"/>
      <c r="E12" s="39"/>
      <c r="F12" s="45" t="s">
        <v>52</v>
      </c>
      <c r="G12" s="45"/>
      <c r="H12" s="45" t="s">
        <v>53</v>
      </c>
      <c r="I12" s="45"/>
      <c r="J12" s="45" t="s">
        <v>106</v>
      </c>
      <c r="K12" s="45"/>
      <c r="L12" s="45" t="s">
        <v>54</v>
      </c>
      <c r="M12" s="45"/>
      <c r="N12" s="45" t="s">
        <v>55</v>
      </c>
      <c r="O12" s="45"/>
      <c r="P12" s="45" t="s">
        <v>44</v>
      </c>
      <c r="Q12" s="45"/>
      <c r="R12" s="45" t="s">
        <v>102</v>
      </c>
      <c r="S12" s="45"/>
      <c r="T12" s="45" t="s">
        <v>101</v>
      </c>
      <c r="U12" s="45"/>
      <c r="V12" s="48" t="s">
        <v>119</v>
      </c>
      <c r="W12" s="45"/>
      <c r="X12" s="45" t="s">
        <v>102</v>
      </c>
    </row>
    <row r="13" spans="1:24" s="44" customFormat="1" ht="20.100000000000001" customHeight="1" x14ac:dyDescent="0.35">
      <c r="A13" s="39"/>
      <c r="B13" s="39"/>
      <c r="C13" s="39"/>
      <c r="E13" s="205"/>
      <c r="F13" s="49" t="s">
        <v>6</v>
      </c>
      <c r="G13" s="45"/>
      <c r="H13" s="49" t="s">
        <v>6</v>
      </c>
      <c r="I13" s="45"/>
      <c r="J13" s="49" t="s">
        <v>6</v>
      </c>
      <c r="K13" s="45"/>
      <c r="L13" s="49" t="s">
        <v>6</v>
      </c>
      <c r="M13" s="45"/>
      <c r="N13" s="49" t="s">
        <v>6</v>
      </c>
      <c r="O13" s="45"/>
      <c r="P13" s="49" t="s">
        <v>6</v>
      </c>
      <c r="Q13" s="45"/>
      <c r="R13" s="49" t="s">
        <v>6</v>
      </c>
      <c r="S13" s="45"/>
      <c r="T13" s="49" t="s">
        <v>6</v>
      </c>
      <c r="U13" s="45"/>
      <c r="V13" s="49" t="s">
        <v>6</v>
      </c>
      <c r="W13" s="45"/>
      <c r="X13" s="49" t="s">
        <v>6</v>
      </c>
    </row>
    <row r="14" spans="1:24" s="44" customFormat="1" ht="8.1" customHeight="1" x14ac:dyDescent="0.35">
      <c r="A14" s="39"/>
      <c r="B14" s="39"/>
      <c r="C14" s="39"/>
      <c r="D14" s="39"/>
      <c r="E14" s="39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</row>
    <row r="15" spans="1:24" s="51" customFormat="1" ht="20.100000000000001" customHeight="1" x14ac:dyDescent="0.25">
      <c r="A15" s="50" t="s">
        <v>142</v>
      </c>
      <c r="B15" s="50"/>
      <c r="E15" s="136"/>
    </row>
    <row r="16" spans="1:24" s="51" customFormat="1" ht="20.100000000000001" customHeight="1" x14ac:dyDescent="0.25">
      <c r="A16" s="50"/>
      <c r="B16" s="50" t="s">
        <v>149</v>
      </c>
      <c r="E16" s="136"/>
      <c r="F16" s="52">
        <v>553559662</v>
      </c>
      <c r="G16" s="52"/>
      <c r="H16" s="52">
        <v>933170699</v>
      </c>
      <c r="I16" s="52"/>
      <c r="J16" s="52">
        <v>-74049938</v>
      </c>
      <c r="K16" s="52"/>
      <c r="L16" s="52">
        <v>26509200</v>
      </c>
      <c r="M16" s="52"/>
      <c r="N16" s="52">
        <v>-86622480</v>
      </c>
      <c r="O16" s="52"/>
      <c r="P16" s="52">
        <v>-5914929</v>
      </c>
      <c r="R16" s="41">
        <f>P16</f>
        <v>-5914929</v>
      </c>
      <c r="T16" s="40">
        <f>SUM(F16:N16,R16)</f>
        <v>1346652214</v>
      </c>
      <c r="V16" s="52">
        <v>7742067</v>
      </c>
      <c r="W16" s="52"/>
      <c r="X16" s="40">
        <f>T16+V16</f>
        <v>1354394281</v>
      </c>
    </row>
    <row r="17" spans="1:24" s="51" customFormat="1" ht="20.100000000000001" customHeight="1" x14ac:dyDescent="0.25">
      <c r="A17" s="50" t="s">
        <v>123</v>
      </c>
      <c r="B17" s="50"/>
      <c r="C17" s="53"/>
      <c r="D17" s="53"/>
      <c r="E17" s="55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4"/>
      <c r="S17" s="52"/>
      <c r="T17" s="52"/>
      <c r="U17" s="52"/>
      <c r="V17" s="52"/>
      <c r="W17" s="52"/>
      <c r="X17" s="40"/>
    </row>
    <row r="18" spans="1:24" s="51" customFormat="1" ht="20.100000000000001" customHeight="1" x14ac:dyDescent="0.25">
      <c r="A18" s="50"/>
      <c r="B18" s="50" t="s">
        <v>124</v>
      </c>
      <c r="C18" s="53"/>
      <c r="D18" s="53"/>
      <c r="E18" s="55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4"/>
      <c r="S18" s="52"/>
      <c r="T18" s="52"/>
      <c r="U18" s="52"/>
      <c r="V18" s="52"/>
      <c r="W18" s="52"/>
      <c r="X18" s="40"/>
    </row>
    <row r="19" spans="1:24" s="51" customFormat="1" ht="20.100000000000001" customHeight="1" x14ac:dyDescent="0.25">
      <c r="A19" s="51" t="s">
        <v>80</v>
      </c>
      <c r="C19" s="55"/>
      <c r="D19" s="55"/>
      <c r="E19" s="55"/>
      <c r="F19" s="41">
        <v>0</v>
      </c>
      <c r="G19" s="41"/>
      <c r="H19" s="41">
        <v>0</v>
      </c>
      <c r="I19" s="40"/>
      <c r="J19" s="41">
        <v>0</v>
      </c>
      <c r="K19" s="40"/>
      <c r="L19" s="41">
        <v>0</v>
      </c>
      <c r="M19" s="40"/>
      <c r="N19" s="41">
        <v>11541398</v>
      </c>
      <c r="O19" s="40"/>
      <c r="P19" s="41">
        <v>-2949256</v>
      </c>
      <c r="Q19" s="40"/>
      <c r="R19" s="41">
        <f>P19</f>
        <v>-2949256</v>
      </c>
      <c r="S19" s="41"/>
      <c r="T19" s="40">
        <f>SUM(F19:N19,R19)</f>
        <v>8592142</v>
      </c>
      <c r="U19" s="41"/>
      <c r="V19" s="41">
        <v>1689393</v>
      </c>
      <c r="W19" s="41"/>
      <c r="X19" s="40">
        <f>T19+V19</f>
        <v>10281535</v>
      </c>
    </row>
    <row r="20" spans="1:24" s="51" customFormat="1" ht="20.100000000000001" customHeight="1" x14ac:dyDescent="0.25">
      <c r="A20" s="51" t="s">
        <v>165</v>
      </c>
      <c r="C20" s="55"/>
      <c r="D20" s="55"/>
      <c r="E20" s="55"/>
      <c r="F20" s="56">
        <v>0</v>
      </c>
      <c r="G20" s="41"/>
      <c r="H20" s="56">
        <v>0</v>
      </c>
      <c r="I20" s="40"/>
      <c r="J20" s="56">
        <v>0</v>
      </c>
      <c r="K20" s="40"/>
      <c r="L20" s="56">
        <v>0</v>
      </c>
      <c r="M20" s="40"/>
      <c r="N20" s="56">
        <v>0</v>
      </c>
      <c r="O20" s="40"/>
      <c r="P20" s="56">
        <v>0</v>
      </c>
      <c r="Q20" s="40"/>
      <c r="R20" s="56">
        <v>0</v>
      </c>
      <c r="S20" s="41"/>
      <c r="T20" s="57">
        <f>SUM(F20:N20,R20)</f>
        <v>0</v>
      </c>
      <c r="U20" s="41"/>
      <c r="V20" s="56">
        <v>-119</v>
      </c>
      <c r="W20" s="41"/>
      <c r="X20" s="57">
        <f>T20+V20</f>
        <v>-119</v>
      </c>
    </row>
    <row r="21" spans="1:24" s="51" customFormat="1" ht="8.1" customHeight="1" x14ac:dyDescent="0.25">
      <c r="C21" s="53"/>
      <c r="D21" s="53"/>
      <c r="E21" s="55"/>
      <c r="F21" s="41"/>
      <c r="G21" s="40"/>
      <c r="H21" s="41"/>
      <c r="I21" s="40"/>
      <c r="J21" s="40"/>
      <c r="K21" s="40"/>
      <c r="L21" s="41"/>
      <c r="M21" s="40"/>
      <c r="N21" s="58"/>
      <c r="O21" s="58"/>
      <c r="P21" s="58"/>
      <c r="Q21" s="58"/>
      <c r="R21" s="58"/>
      <c r="S21" s="59"/>
      <c r="T21" s="58"/>
      <c r="U21" s="59"/>
      <c r="V21" s="58"/>
      <c r="W21" s="59"/>
      <c r="X21" s="40"/>
    </row>
    <row r="22" spans="1:24" s="51" customFormat="1" ht="20.100000000000001" customHeight="1" x14ac:dyDescent="0.25">
      <c r="A22" s="50" t="s">
        <v>107</v>
      </c>
      <c r="B22" s="50"/>
      <c r="C22" s="53"/>
      <c r="D22" s="53"/>
      <c r="E22" s="55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</row>
    <row r="23" spans="1:24" s="51" customFormat="1" ht="20.100000000000001" customHeight="1" thickBot="1" x14ac:dyDescent="0.3">
      <c r="B23" s="50" t="s">
        <v>147</v>
      </c>
      <c r="C23" s="53"/>
      <c r="D23" s="53"/>
      <c r="E23" s="55"/>
      <c r="F23" s="199">
        <f>SUM(F16:F20)</f>
        <v>553559662</v>
      </c>
      <c r="G23" s="41"/>
      <c r="H23" s="199">
        <f>SUM(H16:H20)</f>
        <v>933170699</v>
      </c>
      <c r="I23" s="41"/>
      <c r="J23" s="199">
        <f>SUM(J16:J20)</f>
        <v>-74049938</v>
      </c>
      <c r="K23" s="41"/>
      <c r="L23" s="199">
        <f>SUM(L16:L20)</f>
        <v>26509200</v>
      </c>
      <c r="M23" s="41"/>
      <c r="N23" s="199">
        <f>SUM(N16:N20)</f>
        <v>-75081082</v>
      </c>
      <c r="O23" s="41"/>
      <c r="P23" s="199">
        <f>SUM(P16:P20)</f>
        <v>-8864185</v>
      </c>
      <c r="Q23" s="41"/>
      <c r="R23" s="199">
        <f>SUM(R16:R20)</f>
        <v>-8864185</v>
      </c>
      <c r="S23" s="40"/>
      <c r="T23" s="199">
        <f>SUM(T16:T20)</f>
        <v>1355244356</v>
      </c>
      <c r="U23" s="40"/>
      <c r="V23" s="199">
        <f>SUM(V16:V20)</f>
        <v>9431341</v>
      </c>
      <c r="W23" s="40"/>
      <c r="X23" s="199">
        <f>SUM(X16:X20)</f>
        <v>1364675697</v>
      </c>
    </row>
    <row r="24" spans="1:24" ht="21.75" customHeight="1" thickTop="1" x14ac:dyDescent="0.25">
      <c r="B24" s="1"/>
      <c r="C24" s="3"/>
      <c r="D24" s="3"/>
      <c r="E24" s="206"/>
      <c r="F24" s="26"/>
      <c r="G24" s="24"/>
      <c r="H24" s="26"/>
      <c r="I24" s="24"/>
      <c r="J24" s="26"/>
      <c r="K24" s="24"/>
      <c r="L24" s="26"/>
      <c r="M24" s="24"/>
      <c r="N24" s="26"/>
      <c r="O24" s="24"/>
      <c r="P24" s="26"/>
      <c r="Q24" s="24"/>
      <c r="R24" s="26"/>
      <c r="S24" s="26"/>
      <c r="T24" s="26"/>
      <c r="U24" s="26"/>
      <c r="V24" s="26"/>
      <c r="W24" s="26"/>
      <c r="X24" s="26"/>
    </row>
    <row r="25" spans="1:24" ht="20.100000000000001" customHeight="1" x14ac:dyDescent="0.25">
      <c r="B25" s="1"/>
      <c r="C25" s="3"/>
      <c r="D25" s="3"/>
      <c r="E25" s="206"/>
      <c r="F25" s="26"/>
      <c r="G25" s="24"/>
      <c r="H25" s="26"/>
      <c r="I25" s="24"/>
      <c r="J25" s="26"/>
      <c r="K25" s="24"/>
      <c r="L25" s="26"/>
      <c r="M25" s="24"/>
      <c r="N25" s="26"/>
      <c r="O25" s="24"/>
      <c r="P25" s="26"/>
      <c r="Q25" s="24"/>
      <c r="R25" s="26"/>
      <c r="S25" s="26"/>
      <c r="T25" s="26"/>
      <c r="U25" s="26"/>
      <c r="V25" s="26"/>
      <c r="W25" s="26"/>
      <c r="X25" s="26"/>
    </row>
    <row r="26" spans="1:24" ht="20.100000000000001" customHeight="1" x14ac:dyDescent="0.25">
      <c r="B26" s="1"/>
      <c r="C26" s="3"/>
      <c r="D26" s="3"/>
      <c r="E26" s="206"/>
      <c r="F26" s="26"/>
      <c r="G26" s="24"/>
      <c r="H26" s="26"/>
      <c r="I26" s="24"/>
      <c r="J26" s="26"/>
      <c r="K26" s="24"/>
      <c r="L26" s="26"/>
      <c r="M26" s="24"/>
      <c r="N26" s="26"/>
      <c r="O26" s="24"/>
      <c r="P26" s="26"/>
      <c r="Q26" s="24"/>
      <c r="R26" s="26"/>
      <c r="S26" s="26"/>
      <c r="T26" s="26"/>
      <c r="U26" s="26"/>
      <c r="V26" s="26"/>
      <c r="W26" s="26"/>
      <c r="X26" s="26"/>
    </row>
    <row r="27" spans="1:24" ht="20.100000000000001" customHeight="1" x14ac:dyDescent="0.25">
      <c r="B27" s="1"/>
      <c r="C27" s="3"/>
      <c r="D27" s="3"/>
      <c r="E27" s="206"/>
      <c r="F27" s="26"/>
      <c r="G27" s="24"/>
      <c r="H27" s="26"/>
      <c r="I27" s="24"/>
      <c r="J27" s="26"/>
      <c r="K27" s="24"/>
      <c r="L27" s="26"/>
      <c r="M27" s="24"/>
      <c r="N27" s="26"/>
      <c r="O27" s="24"/>
      <c r="P27" s="26"/>
      <c r="Q27" s="24"/>
      <c r="R27" s="26"/>
      <c r="S27" s="26"/>
      <c r="T27" s="26"/>
      <c r="U27" s="26"/>
      <c r="V27" s="26"/>
      <c r="W27" s="26"/>
      <c r="X27" s="26"/>
    </row>
    <row r="28" spans="1:24" ht="20.100000000000001" customHeight="1" x14ac:dyDescent="0.25">
      <c r="B28" s="1"/>
      <c r="C28" s="3"/>
      <c r="D28" s="3"/>
      <c r="E28" s="206"/>
      <c r="F28" s="26"/>
      <c r="G28" s="24"/>
      <c r="H28" s="26"/>
      <c r="I28" s="24"/>
      <c r="J28" s="26"/>
      <c r="K28" s="24"/>
      <c r="L28" s="26"/>
      <c r="M28" s="24"/>
      <c r="N28" s="26"/>
      <c r="O28" s="24"/>
      <c r="P28" s="26"/>
      <c r="Q28" s="24"/>
      <c r="R28" s="26"/>
      <c r="S28" s="26"/>
      <c r="T28" s="26"/>
      <c r="U28" s="26"/>
      <c r="V28" s="26"/>
      <c r="W28" s="26"/>
      <c r="X28" s="26"/>
    </row>
    <row r="29" spans="1:24" ht="15" customHeight="1" x14ac:dyDescent="0.25">
      <c r="B29" s="1"/>
      <c r="C29" s="3"/>
      <c r="D29" s="3"/>
      <c r="E29" s="206"/>
      <c r="F29" s="26"/>
      <c r="G29" s="24"/>
      <c r="H29" s="26"/>
      <c r="I29" s="24"/>
      <c r="J29" s="26"/>
      <c r="K29" s="24"/>
      <c r="L29" s="26"/>
      <c r="M29" s="24"/>
      <c r="N29" s="26"/>
      <c r="O29" s="24"/>
      <c r="P29" s="26"/>
      <c r="Q29" s="24"/>
      <c r="R29" s="26"/>
      <c r="S29" s="26"/>
      <c r="T29" s="26"/>
      <c r="U29" s="26"/>
      <c r="V29" s="26"/>
      <c r="W29" s="26"/>
      <c r="X29" s="26"/>
    </row>
    <row r="30" spans="1:24" ht="15" customHeight="1" x14ac:dyDescent="0.25">
      <c r="B30" s="1"/>
      <c r="C30" s="3"/>
      <c r="D30" s="3"/>
      <c r="E30" s="206"/>
      <c r="F30" s="26"/>
      <c r="G30" s="24"/>
      <c r="H30" s="26"/>
      <c r="I30" s="24"/>
      <c r="J30" s="26"/>
      <c r="K30" s="24"/>
      <c r="L30" s="26"/>
      <c r="M30" s="24"/>
      <c r="N30" s="26"/>
      <c r="O30" s="24"/>
      <c r="P30" s="26"/>
      <c r="Q30" s="24"/>
      <c r="R30" s="26"/>
      <c r="S30" s="26"/>
      <c r="T30" s="26"/>
      <c r="U30" s="26"/>
      <c r="V30" s="26"/>
      <c r="W30" s="26"/>
      <c r="X30" s="26"/>
    </row>
    <row r="31" spans="1:24" ht="17.25" customHeight="1" x14ac:dyDescent="0.25">
      <c r="B31" s="1"/>
      <c r="C31" s="3"/>
      <c r="D31" s="3"/>
      <c r="E31" s="206"/>
      <c r="F31" s="26"/>
      <c r="G31" s="24"/>
      <c r="H31" s="26"/>
      <c r="I31" s="24"/>
      <c r="J31" s="26"/>
      <c r="K31" s="24"/>
      <c r="L31" s="26"/>
      <c r="M31" s="24"/>
      <c r="N31" s="26"/>
      <c r="O31" s="24"/>
      <c r="P31" s="26"/>
      <c r="Q31" s="24"/>
      <c r="R31" s="26"/>
      <c r="S31" s="26"/>
      <c r="T31" s="26"/>
      <c r="U31" s="26"/>
      <c r="V31" s="26"/>
      <c r="W31" s="26"/>
      <c r="X31" s="26"/>
    </row>
    <row r="32" spans="1:24" ht="22.15" customHeight="1" x14ac:dyDescent="0.25">
      <c r="A32" s="17" t="str">
        <f>'2-4'!A47</f>
        <v>หมายเหตุประกอบข้อมูลทางการเงินระหว่างกาลแบบย่อในหน้า 12 ถึง 39 เป็นส่วนหนึ่งของข้อมูลทางการเงินระหว่างกาลนี้</v>
      </c>
      <c r="B32" s="38"/>
      <c r="C32" s="6"/>
      <c r="D32" s="6"/>
      <c r="E32" s="6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6"/>
    </row>
    <row r="33" spans="1:24" s="30" customFormat="1" ht="21.75" customHeight="1" x14ac:dyDescent="0.25">
      <c r="A33" s="28" t="s">
        <v>0</v>
      </c>
      <c r="B33" s="28"/>
      <c r="C33" s="28"/>
      <c r="D33" s="28"/>
      <c r="E33" s="28"/>
      <c r="F33" s="26"/>
      <c r="G33" s="26"/>
      <c r="H33" s="24"/>
      <c r="I33" s="24"/>
      <c r="J33" s="24"/>
      <c r="K33" s="24"/>
      <c r="L33" s="24"/>
      <c r="M33" s="24"/>
      <c r="N33" s="29" t="s">
        <v>18</v>
      </c>
      <c r="O33" s="29"/>
      <c r="P33" s="29"/>
      <c r="Q33" s="29"/>
      <c r="R33" s="29"/>
      <c r="S33" s="29"/>
      <c r="T33" s="29"/>
      <c r="U33" s="29"/>
      <c r="V33" s="26"/>
      <c r="W33" s="29"/>
    </row>
    <row r="34" spans="1:24" s="30" customFormat="1" ht="21.75" customHeight="1" x14ac:dyDescent="0.25">
      <c r="A34" s="28" t="s">
        <v>219</v>
      </c>
      <c r="B34" s="28"/>
      <c r="C34" s="28"/>
      <c r="D34" s="28"/>
      <c r="E34" s="28"/>
      <c r="F34" s="26"/>
      <c r="G34" s="26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6"/>
      <c r="W34" s="24"/>
    </row>
    <row r="35" spans="1:24" s="30" customFormat="1" ht="21.75" customHeight="1" x14ac:dyDescent="0.25">
      <c r="A35" s="31" t="s">
        <v>171</v>
      </c>
      <c r="B35" s="31"/>
      <c r="C35" s="31"/>
      <c r="D35" s="31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3"/>
    </row>
    <row r="36" spans="1:24" s="42" customFormat="1" ht="21.75" customHeight="1" x14ac:dyDescent="0.25">
      <c r="A36" s="39"/>
      <c r="B36" s="39"/>
      <c r="C36" s="39"/>
      <c r="D36" s="39"/>
      <c r="E36" s="39"/>
      <c r="F36" s="40"/>
      <c r="G36" s="40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0"/>
      <c r="W36" s="41"/>
    </row>
    <row r="37" spans="1:24" s="44" customFormat="1" ht="20.100000000000001" customHeight="1" x14ac:dyDescent="0.35">
      <c r="A37" s="39"/>
      <c r="B37" s="39"/>
      <c r="C37" s="39"/>
      <c r="D37" s="39"/>
      <c r="E37" s="39"/>
      <c r="F37" s="216" t="s">
        <v>45</v>
      </c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16"/>
    </row>
    <row r="38" spans="1:24" s="44" customFormat="1" ht="20.100000000000001" customHeight="1" x14ac:dyDescent="0.35">
      <c r="A38" s="39"/>
      <c r="B38" s="39"/>
      <c r="C38" s="45"/>
      <c r="D38" s="45"/>
      <c r="E38" s="45"/>
      <c r="F38" s="216" t="s">
        <v>110</v>
      </c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45"/>
      <c r="X38" s="45"/>
    </row>
    <row r="39" spans="1:24" s="44" customFormat="1" ht="20.100000000000001" customHeight="1" x14ac:dyDescent="0.35">
      <c r="A39" s="42"/>
      <c r="B39" s="42"/>
      <c r="C39" s="42"/>
      <c r="D39" s="42"/>
      <c r="E39" s="42"/>
      <c r="F39" s="40"/>
      <c r="G39" s="40"/>
      <c r="H39" s="40"/>
      <c r="I39" s="45"/>
      <c r="J39" s="45"/>
      <c r="K39" s="45"/>
      <c r="P39" s="216" t="s">
        <v>94</v>
      </c>
      <c r="Q39" s="216"/>
      <c r="R39" s="216"/>
      <c r="S39" s="45"/>
      <c r="T39" s="45"/>
      <c r="U39" s="45"/>
      <c r="V39" s="46"/>
      <c r="W39" s="46"/>
      <c r="X39" s="41"/>
    </row>
    <row r="40" spans="1:24" s="44" customFormat="1" ht="20.100000000000001" customHeight="1" x14ac:dyDescent="0.35">
      <c r="A40" s="42"/>
      <c r="B40" s="42"/>
      <c r="C40" s="42"/>
      <c r="D40" s="42"/>
      <c r="E40" s="42"/>
      <c r="F40" s="40"/>
      <c r="G40" s="40"/>
      <c r="H40" s="40"/>
      <c r="I40" s="45"/>
      <c r="J40" s="45"/>
      <c r="K40" s="45"/>
      <c r="P40" s="47" t="s">
        <v>46</v>
      </c>
      <c r="Q40" s="43"/>
      <c r="R40" s="43"/>
      <c r="S40" s="45"/>
      <c r="T40" s="45"/>
      <c r="U40" s="45"/>
      <c r="X40" s="41"/>
    </row>
    <row r="41" spans="1:24" s="44" customFormat="1" ht="20.100000000000001" customHeight="1" x14ac:dyDescent="0.35">
      <c r="A41" s="42"/>
      <c r="B41" s="42"/>
      <c r="C41" s="42"/>
      <c r="D41" s="42"/>
      <c r="E41" s="42"/>
      <c r="F41" s="40"/>
      <c r="G41" s="40"/>
      <c r="H41" s="40"/>
      <c r="I41" s="45"/>
      <c r="J41" s="45" t="s">
        <v>111</v>
      </c>
      <c r="K41" s="45"/>
      <c r="L41" s="216" t="s">
        <v>31</v>
      </c>
      <c r="M41" s="216"/>
      <c r="N41" s="216"/>
      <c r="O41" s="41"/>
      <c r="P41" s="45" t="s">
        <v>108</v>
      </c>
      <c r="Q41" s="45"/>
      <c r="R41" s="45" t="s">
        <v>47</v>
      </c>
      <c r="S41" s="45"/>
      <c r="T41" s="45"/>
      <c r="U41" s="45"/>
      <c r="V41" s="43"/>
      <c r="W41" s="43"/>
      <c r="X41" s="41"/>
    </row>
    <row r="42" spans="1:24" s="44" customFormat="1" ht="20.100000000000001" customHeight="1" x14ac:dyDescent="0.35">
      <c r="A42" s="42"/>
      <c r="B42" s="42"/>
      <c r="C42" s="42"/>
      <c r="D42" s="42"/>
      <c r="E42" s="42"/>
      <c r="F42" s="40"/>
      <c r="G42" s="40"/>
      <c r="H42" s="40"/>
      <c r="I42" s="45"/>
      <c r="J42" s="45" t="s">
        <v>104</v>
      </c>
      <c r="K42" s="45"/>
      <c r="L42" s="45" t="s">
        <v>48</v>
      </c>
      <c r="M42" s="43"/>
      <c r="N42" s="43"/>
      <c r="O42" s="41"/>
      <c r="P42" s="45" t="s">
        <v>109</v>
      </c>
      <c r="Q42" s="45"/>
      <c r="R42" s="45" t="s">
        <v>69</v>
      </c>
      <c r="S42" s="45"/>
      <c r="T42" s="45" t="s">
        <v>87</v>
      </c>
      <c r="U42" s="45"/>
      <c r="V42" s="45" t="s">
        <v>84</v>
      </c>
      <c r="W42" s="45"/>
    </row>
    <row r="43" spans="1:24" s="44" customFormat="1" ht="20.100000000000001" customHeight="1" x14ac:dyDescent="0.35">
      <c r="A43" s="42"/>
      <c r="B43" s="42"/>
      <c r="C43" s="42"/>
      <c r="D43" s="42"/>
      <c r="E43" s="42"/>
      <c r="F43" s="45" t="s">
        <v>49</v>
      </c>
      <c r="G43" s="45"/>
      <c r="H43" s="45" t="s">
        <v>50</v>
      </c>
      <c r="I43" s="45"/>
      <c r="J43" s="45" t="s">
        <v>105</v>
      </c>
      <c r="K43" s="45"/>
      <c r="L43" s="45" t="s">
        <v>51</v>
      </c>
      <c r="M43" s="45"/>
      <c r="N43" s="45"/>
      <c r="O43" s="45"/>
      <c r="P43" s="45" t="s">
        <v>88</v>
      </c>
      <c r="Q43" s="45"/>
      <c r="R43" s="45" t="s">
        <v>68</v>
      </c>
      <c r="S43" s="45"/>
      <c r="T43" s="45" t="s">
        <v>100</v>
      </c>
      <c r="U43" s="45"/>
      <c r="V43" s="45" t="s">
        <v>118</v>
      </c>
      <c r="W43" s="45"/>
      <c r="X43" s="45" t="s">
        <v>87</v>
      </c>
    </row>
    <row r="44" spans="1:24" s="44" customFormat="1" ht="20.100000000000001" customHeight="1" x14ac:dyDescent="0.35">
      <c r="A44" s="39"/>
      <c r="B44" s="39"/>
      <c r="C44" s="39"/>
      <c r="D44" s="39"/>
      <c r="E44" s="39"/>
      <c r="F44" s="45" t="s">
        <v>52</v>
      </c>
      <c r="G44" s="45"/>
      <c r="H44" s="45" t="s">
        <v>53</v>
      </c>
      <c r="I44" s="45"/>
      <c r="J44" s="45" t="s">
        <v>106</v>
      </c>
      <c r="K44" s="45"/>
      <c r="L44" s="45" t="s">
        <v>54</v>
      </c>
      <c r="M44" s="45"/>
      <c r="N44" s="45" t="s">
        <v>55</v>
      </c>
      <c r="O44" s="45"/>
      <c r="P44" s="45" t="s">
        <v>44</v>
      </c>
      <c r="Q44" s="45"/>
      <c r="R44" s="45" t="s">
        <v>102</v>
      </c>
      <c r="S44" s="45"/>
      <c r="T44" s="45" t="s">
        <v>101</v>
      </c>
      <c r="U44" s="45"/>
      <c r="V44" s="48" t="s">
        <v>119</v>
      </c>
      <c r="W44" s="45"/>
      <c r="X44" s="45" t="s">
        <v>102</v>
      </c>
    </row>
    <row r="45" spans="1:24" s="44" customFormat="1" ht="20.100000000000001" customHeight="1" x14ac:dyDescent="0.35">
      <c r="A45" s="39"/>
      <c r="B45" s="39"/>
      <c r="C45" s="39"/>
      <c r="D45" s="81" t="s">
        <v>5</v>
      </c>
      <c r="E45" s="39"/>
      <c r="F45" s="49" t="s">
        <v>6</v>
      </c>
      <c r="G45" s="45"/>
      <c r="H45" s="49" t="s">
        <v>6</v>
      </c>
      <c r="I45" s="45"/>
      <c r="J45" s="49" t="s">
        <v>6</v>
      </c>
      <c r="K45" s="45"/>
      <c r="L45" s="49" t="s">
        <v>6</v>
      </c>
      <c r="M45" s="45"/>
      <c r="N45" s="49" t="s">
        <v>6</v>
      </c>
      <c r="O45" s="45"/>
      <c r="P45" s="49" t="s">
        <v>6</v>
      </c>
      <c r="Q45" s="45"/>
      <c r="R45" s="49" t="s">
        <v>6</v>
      </c>
      <c r="S45" s="45"/>
      <c r="T45" s="49" t="s">
        <v>6</v>
      </c>
      <c r="U45" s="45"/>
      <c r="V45" s="49" t="s">
        <v>6</v>
      </c>
      <c r="W45" s="45"/>
      <c r="X45" s="49" t="s">
        <v>6</v>
      </c>
    </row>
    <row r="46" spans="1:24" s="44" customFormat="1" ht="8.1" customHeight="1" x14ac:dyDescent="0.35">
      <c r="A46" s="39"/>
      <c r="B46" s="39"/>
      <c r="C46" s="39"/>
      <c r="D46" s="39"/>
      <c r="E46" s="39"/>
      <c r="F46" s="171"/>
      <c r="G46" s="45"/>
      <c r="H46" s="171"/>
      <c r="I46" s="45"/>
      <c r="J46" s="171"/>
      <c r="K46" s="45"/>
      <c r="L46" s="171"/>
      <c r="M46" s="45"/>
      <c r="N46" s="171"/>
      <c r="O46" s="45"/>
      <c r="P46" s="171"/>
      <c r="Q46" s="45"/>
      <c r="R46" s="171"/>
      <c r="S46" s="45"/>
      <c r="T46" s="171"/>
      <c r="U46" s="45"/>
      <c r="V46" s="171"/>
      <c r="W46" s="45"/>
      <c r="X46" s="171"/>
    </row>
    <row r="47" spans="1:24" s="51" customFormat="1" ht="20.100000000000001" customHeight="1" x14ac:dyDescent="0.25">
      <c r="A47" s="50" t="s">
        <v>142</v>
      </c>
      <c r="B47" s="50"/>
      <c r="E47" s="136"/>
      <c r="F47" s="166"/>
      <c r="H47" s="166"/>
      <c r="J47" s="166"/>
      <c r="L47" s="166"/>
      <c r="N47" s="166"/>
      <c r="P47" s="166"/>
      <c r="R47" s="166"/>
      <c r="T47" s="166"/>
      <c r="V47" s="166"/>
      <c r="X47" s="166"/>
    </row>
    <row r="48" spans="1:24" s="51" customFormat="1" ht="20.100000000000001" customHeight="1" x14ac:dyDescent="0.25">
      <c r="A48" s="50"/>
      <c r="B48" s="50" t="s">
        <v>220</v>
      </c>
      <c r="E48" s="136"/>
      <c r="F48" s="172">
        <v>553559662</v>
      </c>
      <c r="G48" s="154"/>
      <c r="H48" s="172">
        <v>933170699</v>
      </c>
      <c r="I48" s="154"/>
      <c r="J48" s="172">
        <v>-74049938</v>
      </c>
      <c r="K48" s="154"/>
      <c r="L48" s="172">
        <v>27520000</v>
      </c>
      <c r="M48" s="154"/>
      <c r="N48" s="172">
        <v>-25962495</v>
      </c>
      <c r="O48" s="154"/>
      <c r="P48" s="172">
        <v>-18748144</v>
      </c>
      <c r="Q48" s="154"/>
      <c r="R48" s="172">
        <v>-18748144</v>
      </c>
      <c r="S48" s="154"/>
      <c r="T48" s="177">
        <v>1395489784</v>
      </c>
      <c r="U48" s="154"/>
      <c r="V48" s="172">
        <v>16344805</v>
      </c>
      <c r="W48" s="154"/>
      <c r="X48" s="172">
        <v>1411834589</v>
      </c>
    </row>
    <row r="49" spans="1:24" s="51" customFormat="1" ht="20.100000000000001" customHeight="1" x14ac:dyDescent="0.25">
      <c r="A49" s="51" t="s">
        <v>202</v>
      </c>
      <c r="B49" s="50"/>
      <c r="E49" s="136"/>
      <c r="F49" s="172"/>
      <c r="G49" s="154"/>
      <c r="H49" s="172"/>
      <c r="I49" s="154"/>
      <c r="J49" s="172"/>
      <c r="K49" s="154"/>
      <c r="L49" s="172"/>
      <c r="M49" s="154"/>
      <c r="N49" s="172"/>
      <c r="O49" s="154"/>
      <c r="P49" s="172"/>
      <c r="Q49" s="154"/>
      <c r="R49" s="172"/>
      <c r="S49" s="154"/>
      <c r="T49" s="177"/>
      <c r="U49" s="154"/>
      <c r="V49" s="172"/>
      <c r="W49" s="154"/>
      <c r="X49" s="172"/>
    </row>
    <row r="50" spans="1:24" s="51" customFormat="1" ht="20.100000000000001" customHeight="1" x14ac:dyDescent="0.25">
      <c r="A50" s="50"/>
      <c r="B50" s="51" t="s">
        <v>203</v>
      </c>
      <c r="D50" s="92">
        <v>6</v>
      </c>
      <c r="E50" s="136"/>
      <c r="F50" s="203">
        <v>0</v>
      </c>
      <c r="G50" s="154"/>
      <c r="H50" s="203">
        <v>0</v>
      </c>
      <c r="I50" s="154"/>
      <c r="J50" s="203">
        <v>0</v>
      </c>
      <c r="K50" s="154"/>
      <c r="L50" s="203">
        <v>0</v>
      </c>
      <c r="M50" s="154"/>
      <c r="N50" s="203">
        <v>-4174490</v>
      </c>
      <c r="O50" s="154"/>
      <c r="P50" s="203">
        <v>0</v>
      </c>
      <c r="Q50" s="154"/>
      <c r="R50" s="203">
        <v>0</v>
      </c>
      <c r="S50" s="154"/>
      <c r="T50" s="203">
        <v>-4174490</v>
      </c>
      <c r="U50" s="154"/>
      <c r="V50" s="203">
        <v>76186</v>
      </c>
      <c r="W50" s="154"/>
      <c r="X50" s="203">
        <f>T50+V50</f>
        <v>-4098304</v>
      </c>
    </row>
    <row r="51" spans="1:24" s="51" customFormat="1" ht="20.100000000000001" customHeight="1" x14ac:dyDescent="0.25">
      <c r="A51" s="50" t="s">
        <v>142</v>
      </c>
      <c r="B51" s="50"/>
      <c r="E51" s="136"/>
      <c r="F51" s="172"/>
      <c r="G51" s="154"/>
      <c r="H51" s="172"/>
      <c r="I51" s="154"/>
      <c r="J51" s="172"/>
      <c r="K51" s="154"/>
      <c r="L51" s="172"/>
      <c r="M51" s="154"/>
      <c r="N51" s="172"/>
      <c r="O51" s="154"/>
      <c r="P51" s="172"/>
      <c r="Q51" s="154"/>
      <c r="R51" s="172"/>
      <c r="S51" s="154"/>
      <c r="T51" s="177"/>
      <c r="U51" s="154"/>
      <c r="V51" s="172"/>
      <c r="W51" s="154"/>
      <c r="X51" s="172"/>
    </row>
    <row r="52" spans="1:24" s="51" customFormat="1" ht="20.100000000000001" customHeight="1" x14ac:dyDescent="0.25">
      <c r="A52" s="50"/>
      <c r="B52" s="50" t="s">
        <v>195</v>
      </c>
      <c r="E52" s="136"/>
      <c r="F52" s="172"/>
      <c r="G52" s="154"/>
      <c r="H52" s="172"/>
      <c r="I52" s="154"/>
      <c r="J52" s="172"/>
      <c r="K52" s="154"/>
      <c r="L52" s="172"/>
      <c r="M52" s="154"/>
      <c r="N52" s="172"/>
      <c r="O52" s="154"/>
      <c r="P52" s="172"/>
      <c r="Q52" s="154"/>
      <c r="R52" s="172"/>
      <c r="S52" s="154"/>
      <c r="T52" s="177"/>
      <c r="U52" s="154"/>
      <c r="V52" s="172"/>
      <c r="W52" s="154"/>
      <c r="X52" s="172"/>
    </row>
    <row r="53" spans="1:24" s="51" customFormat="1" ht="20.100000000000001" customHeight="1" x14ac:dyDescent="0.25">
      <c r="A53" s="50"/>
      <c r="B53" s="212" t="s">
        <v>214</v>
      </c>
      <c r="E53" s="136"/>
      <c r="F53" s="172">
        <f>SUM(F48:F50)</f>
        <v>553559662</v>
      </c>
      <c r="G53" s="154"/>
      <c r="H53" s="172">
        <f>SUM(H48:H50)</f>
        <v>933170699</v>
      </c>
      <c r="I53" s="154"/>
      <c r="J53" s="172">
        <f>SUM(J48:J50)</f>
        <v>-74049938</v>
      </c>
      <c r="K53" s="154"/>
      <c r="L53" s="172">
        <f>SUM(L48:L50)</f>
        <v>27520000</v>
      </c>
      <c r="M53" s="154"/>
      <c r="N53" s="172">
        <f>SUM(N48:N50)</f>
        <v>-30136985</v>
      </c>
      <c r="O53" s="154"/>
      <c r="P53" s="172">
        <f>SUM(P48:P50)</f>
        <v>-18748144</v>
      </c>
      <c r="Q53" s="154"/>
      <c r="R53" s="172">
        <f>SUM(R48:R50)</f>
        <v>-18748144</v>
      </c>
      <c r="S53" s="154"/>
      <c r="T53" s="172">
        <f>SUM(T48:T50)</f>
        <v>1391315294</v>
      </c>
      <c r="U53" s="154"/>
      <c r="V53" s="172">
        <f>SUM(V48:V50)</f>
        <v>16420991</v>
      </c>
      <c r="W53" s="154"/>
      <c r="X53" s="172">
        <f>SUM(X48:X50)</f>
        <v>1407736285</v>
      </c>
    </row>
    <row r="54" spans="1:24" s="51" customFormat="1" ht="20.100000000000001" customHeight="1" x14ac:dyDescent="0.25">
      <c r="A54" s="50" t="s">
        <v>123</v>
      </c>
      <c r="B54" s="50"/>
      <c r="C54" s="53"/>
      <c r="D54" s="53"/>
      <c r="E54" s="55"/>
      <c r="F54" s="173"/>
      <c r="G54" s="52"/>
      <c r="H54" s="173"/>
      <c r="I54" s="52"/>
      <c r="J54" s="173"/>
      <c r="K54" s="52"/>
      <c r="L54" s="173"/>
      <c r="M54" s="52"/>
      <c r="N54" s="173"/>
      <c r="O54" s="52"/>
      <c r="P54" s="173"/>
      <c r="Q54" s="52"/>
      <c r="R54" s="167"/>
      <c r="S54" s="52"/>
      <c r="T54" s="173"/>
      <c r="U54" s="52"/>
      <c r="V54" s="173"/>
      <c r="W54" s="52"/>
      <c r="X54" s="175"/>
    </row>
    <row r="55" spans="1:24" s="44" customFormat="1" ht="20.100000000000001" customHeight="1" x14ac:dyDescent="0.35">
      <c r="A55" s="50"/>
      <c r="B55" s="50" t="s">
        <v>124</v>
      </c>
      <c r="C55" s="53"/>
      <c r="D55" s="53"/>
      <c r="E55" s="55"/>
      <c r="F55" s="173"/>
      <c r="G55" s="52"/>
      <c r="H55" s="173"/>
      <c r="I55" s="52"/>
      <c r="J55" s="173"/>
      <c r="K55" s="52"/>
      <c r="L55" s="173"/>
      <c r="M55" s="52"/>
      <c r="N55" s="173"/>
      <c r="O55" s="52"/>
      <c r="P55" s="173"/>
      <c r="Q55" s="52"/>
      <c r="R55" s="167"/>
      <c r="S55" s="52"/>
      <c r="T55" s="173"/>
      <c r="U55" s="52"/>
      <c r="V55" s="173"/>
      <c r="W55" s="52"/>
      <c r="X55" s="175"/>
    </row>
    <row r="56" spans="1:24" s="44" customFormat="1" ht="20.100000000000001" customHeight="1" x14ac:dyDescent="0.35">
      <c r="A56" s="51" t="s">
        <v>80</v>
      </c>
      <c r="C56" s="55"/>
      <c r="D56" s="55"/>
      <c r="E56" s="55"/>
      <c r="F56" s="203">
        <v>0</v>
      </c>
      <c r="G56" s="154"/>
      <c r="H56" s="203">
        <v>0</v>
      </c>
      <c r="I56" s="154"/>
      <c r="J56" s="203">
        <v>0</v>
      </c>
      <c r="K56" s="154"/>
      <c r="L56" s="203">
        <v>0</v>
      </c>
      <c r="M56" s="154"/>
      <c r="N56" s="203">
        <v>10802354</v>
      </c>
      <c r="O56" s="154"/>
      <c r="P56" s="203">
        <v>14446970</v>
      </c>
      <c r="Q56" s="154"/>
      <c r="R56" s="203">
        <f>P56</f>
        <v>14446970</v>
      </c>
      <c r="S56" s="154"/>
      <c r="T56" s="203">
        <f>SUM(F56:N56,R56)</f>
        <v>25249324</v>
      </c>
      <c r="U56" s="154"/>
      <c r="V56" s="203">
        <v>11326881</v>
      </c>
      <c r="W56" s="154"/>
      <c r="X56" s="203">
        <f>T56+V56</f>
        <v>36576205</v>
      </c>
    </row>
    <row r="57" spans="1:24" s="51" customFormat="1" ht="8.1" customHeight="1" x14ac:dyDescent="0.25">
      <c r="C57" s="53"/>
      <c r="D57" s="53"/>
      <c r="E57" s="55"/>
      <c r="F57" s="169"/>
      <c r="G57" s="40"/>
      <c r="H57" s="169"/>
      <c r="I57" s="40"/>
      <c r="J57" s="175"/>
      <c r="K57" s="40"/>
      <c r="L57" s="169"/>
      <c r="M57" s="40"/>
      <c r="N57" s="176"/>
      <c r="O57" s="58"/>
      <c r="P57" s="176"/>
      <c r="Q57" s="58"/>
      <c r="R57" s="176"/>
      <c r="S57" s="59"/>
      <c r="T57" s="176"/>
      <c r="U57" s="59"/>
      <c r="V57" s="176"/>
      <c r="W57" s="59"/>
      <c r="X57" s="175"/>
    </row>
    <row r="58" spans="1:24" s="51" customFormat="1" ht="20.100000000000001" customHeight="1" x14ac:dyDescent="0.25">
      <c r="A58" s="50" t="s">
        <v>107</v>
      </c>
      <c r="B58" s="50"/>
      <c r="C58" s="53"/>
      <c r="D58" s="53"/>
      <c r="E58" s="55"/>
      <c r="F58" s="173"/>
      <c r="G58" s="52"/>
      <c r="H58" s="173"/>
      <c r="I58" s="52"/>
      <c r="J58" s="173"/>
      <c r="K58" s="52"/>
      <c r="L58" s="173"/>
      <c r="M58" s="52"/>
      <c r="N58" s="173"/>
      <c r="O58" s="52"/>
      <c r="P58" s="173"/>
      <c r="Q58" s="52"/>
      <c r="R58" s="173"/>
      <c r="S58" s="52"/>
      <c r="T58" s="173"/>
      <c r="U58" s="52"/>
      <c r="V58" s="173"/>
      <c r="W58" s="52"/>
      <c r="X58" s="173"/>
    </row>
    <row r="59" spans="1:24" s="51" customFormat="1" ht="20.100000000000001" customHeight="1" thickBot="1" x14ac:dyDescent="0.3">
      <c r="B59" s="50" t="s">
        <v>173</v>
      </c>
      <c r="C59" s="53"/>
      <c r="D59" s="53"/>
      <c r="E59" s="55"/>
      <c r="F59" s="174">
        <f>SUM(F53:F56)</f>
        <v>553559662</v>
      </c>
      <c r="G59" s="41"/>
      <c r="H59" s="174">
        <f>SUM(H53:H56)</f>
        <v>933170699</v>
      </c>
      <c r="I59" s="41"/>
      <c r="J59" s="174">
        <f>SUM(J53:J56)</f>
        <v>-74049938</v>
      </c>
      <c r="K59" s="41"/>
      <c r="L59" s="174">
        <f>SUM(L53:L56)</f>
        <v>27520000</v>
      </c>
      <c r="M59" s="41"/>
      <c r="N59" s="174">
        <f>SUM(N53:N56)</f>
        <v>-19334631</v>
      </c>
      <c r="O59" s="41"/>
      <c r="P59" s="174">
        <f>SUM(P53:P56)</f>
        <v>-4301174</v>
      </c>
      <c r="Q59" s="41"/>
      <c r="R59" s="174">
        <f>SUM(R53:R56)</f>
        <v>-4301174</v>
      </c>
      <c r="S59" s="40"/>
      <c r="T59" s="174">
        <f>SUM(T53:T56)</f>
        <v>1416564618</v>
      </c>
      <c r="U59" s="40"/>
      <c r="V59" s="174">
        <f>SUM(V53:V56)</f>
        <v>27747872</v>
      </c>
      <c r="W59" s="40"/>
      <c r="X59" s="174">
        <f>SUM(X53:X56)</f>
        <v>1444312490</v>
      </c>
    </row>
    <row r="60" spans="1:24" s="51" customFormat="1" ht="14.25" customHeight="1" thickTop="1" x14ac:dyDescent="0.25">
      <c r="B60" s="50"/>
      <c r="C60" s="53"/>
      <c r="D60" s="53"/>
      <c r="E60" s="55"/>
      <c r="F60" s="40"/>
      <c r="G60" s="41"/>
      <c r="H60" s="40"/>
      <c r="I60" s="41"/>
      <c r="J60" s="40"/>
      <c r="K60" s="41"/>
      <c r="L60" s="40"/>
      <c r="M60" s="41"/>
      <c r="N60" s="40"/>
      <c r="O60" s="41"/>
      <c r="P60" s="40"/>
      <c r="Q60" s="41"/>
      <c r="R60" s="40"/>
      <c r="S60" s="40"/>
      <c r="T60" s="40"/>
      <c r="U60" s="40"/>
      <c r="V60" s="40"/>
      <c r="W60" s="40"/>
      <c r="X60" s="40"/>
    </row>
    <row r="61" spans="1:24" s="51" customFormat="1" ht="14.25" customHeight="1" x14ac:dyDescent="0.25">
      <c r="B61" s="50"/>
      <c r="C61" s="53"/>
      <c r="D61" s="53"/>
      <c r="E61" s="55"/>
      <c r="F61" s="40"/>
      <c r="G61" s="41"/>
      <c r="H61" s="40"/>
      <c r="I61" s="41"/>
      <c r="J61" s="40"/>
      <c r="K61" s="41"/>
      <c r="L61" s="40"/>
      <c r="M61" s="41"/>
      <c r="N61" s="40"/>
      <c r="O61" s="41"/>
      <c r="P61" s="40"/>
      <c r="Q61" s="41"/>
      <c r="R61" s="40"/>
      <c r="S61" s="40"/>
      <c r="T61" s="40"/>
      <c r="U61" s="40"/>
      <c r="V61" s="40"/>
      <c r="W61" s="40"/>
      <c r="X61" s="40"/>
    </row>
    <row r="62" spans="1:24" s="51" customFormat="1" ht="14.25" customHeight="1" x14ac:dyDescent="0.25">
      <c r="B62" s="50"/>
      <c r="C62" s="53"/>
      <c r="D62" s="53"/>
      <c r="E62" s="55"/>
      <c r="F62" s="40"/>
      <c r="G62" s="41"/>
      <c r="H62" s="40"/>
      <c r="I62" s="41"/>
      <c r="J62" s="40"/>
      <c r="K62" s="41"/>
      <c r="L62" s="40"/>
      <c r="M62" s="41"/>
      <c r="N62" s="40"/>
      <c r="O62" s="41"/>
      <c r="P62" s="40"/>
      <c r="Q62" s="41"/>
      <c r="R62" s="40"/>
      <c r="S62" s="40"/>
      <c r="T62" s="40"/>
      <c r="U62" s="40"/>
      <c r="V62" s="40"/>
      <c r="W62" s="40"/>
      <c r="X62" s="40"/>
    </row>
    <row r="63" spans="1:24" ht="15.75" customHeight="1" x14ac:dyDescent="0.25">
      <c r="B63" s="1"/>
      <c r="C63" s="3"/>
      <c r="D63" s="3"/>
      <c r="E63" s="206"/>
      <c r="F63" s="26"/>
      <c r="G63" s="24"/>
      <c r="H63" s="26"/>
      <c r="I63" s="24"/>
      <c r="J63" s="26"/>
      <c r="K63" s="24"/>
      <c r="L63" s="26"/>
      <c r="M63" s="24"/>
      <c r="N63" s="26"/>
      <c r="O63" s="24"/>
      <c r="P63" s="26"/>
      <c r="Q63" s="24"/>
      <c r="R63" s="26"/>
      <c r="S63" s="26"/>
      <c r="T63" s="26"/>
      <c r="U63" s="26"/>
      <c r="V63" s="26"/>
      <c r="W63" s="26"/>
      <c r="X63" s="26"/>
    </row>
    <row r="64" spans="1:24" ht="4.5" customHeight="1" x14ac:dyDescent="0.25">
      <c r="B64" s="1"/>
      <c r="C64" s="3"/>
      <c r="D64" s="3"/>
      <c r="E64" s="206"/>
      <c r="F64" s="26"/>
      <c r="G64" s="24"/>
      <c r="H64" s="26"/>
      <c r="I64" s="24"/>
      <c r="J64" s="26"/>
      <c r="K64" s="24"/>
      <c r="L64" s="26"/>
      <c r="M64" s="24"/>
      <c r="N64" s="26"/>
      <c r="O64" s="24"/>
      <c r="P64" s="26"/>
      <c r="Q64" s="24"/>
      <c r="R64" s="26"/>
      <c r="S64" s="26"/>
      <c r="T64" s="26"/>
      <c r="U64" s="26"/>
      <c r="V64" s="26"/>
      <c r="W64" s="26"/>
      <c r="X64" s="26"/>
    </row>
    <row r="65" spans="1:24" ht="22.15" customHeight="1" x14ac:dyDescent="0.25">
      <c r="A65" s="17" t="str">
        <f>'2-4'!A47</f>
        <v>หมายเหตุประกอบข้อมูลทางการเงินระหว่างกาลแบบย่อในหน้า 12 ถึง 39 เป็นส่วนหนึ่งของข้อมูลทางการเงินระหว่างกาลนี้</v>
      </c>
      <c r="B65" s="38"/>
      <c r="C65" s="6"/>
      <c r="D65" s="6"/>
      <c r="E65" s="6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6"/>
    </row>
    <row r="66" spans="1:24" ht="19.149999999999999" customHeight="1" x14ac:dyDescent="0.25">
      <c r="X66" s="4"/>
    </row>
    <row r="96" ht="20.25" customHeight="1" x14ac:dyDescent="0.25"/>
  </sheetData>
  <mergeCells count="8">
    <mergeCell ref="P39:R39"/>
    <mergeCell ref="L41:N41"/>
    <mergeCell ref="F6:T6"/>
    <mergeCell ref="L9:N9"/>
    <mergeCell ref="F5:X5"/>
    <mergeCell ref="P7:R7"/>
    <mergeCell ref="F37:X37"/>
    <mergeCell ref="F38:T38"/>
  </mergeCells>
  <pageMargins left="0.5" right="0.5" top="0.5" bottom="0.6" header="0.49" footer="0.4"/>
  <pageSetup paperSize="9" scale="88" firstPageNumber="7" fitToHeight="0" orientation="landscape" useFirstPageNumber="1" horizontalDpi="1200" verticalDpi="1200" r:id="rId1"/>
  <headerFooter>
    <oddFooter>&amp;R&amp;"Browallia New,Regular"&amp;13&amp;P</oddFooter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9"/>
  <sheetViews>
    <sheetView zoomScale="98" zoomScaleNormal="110" zoomScaleSheetLayoutView="85" workbookViewId="0">
      <selection activeCell="C7" sqref="C7"/>
    </sheetView>
  </sheetViews>
  <sheetFormatPr defaultColWidth="9.28515625" defaultRowHeight="20.100000000000001" customHeight="1" x14ac:dyDescent="0.25"/>
  <cols>
    <col min="1" max="2" width="1.7109375" style="2" customWidth="1"/>
    <col min="3" max="3" width="52.42578125" style="2" customWidth="1"/>
    <col min="4" max="4" width="8.140625" style="2" customWidth="1"/>
    <col min="5" max="5" width="1" style="2" customWidth="1"/>
    <col min="6" max="6" width="13.7109375" style="4" customWidth="1"/>
    <col min="7" max="7" width="1" style="4" customWidth="1"/>
    <col min="8" max="8" width="13.7109375" style="4" customWidth="1"/>
    <col min="9" max="9" width="1" style="4" customWidth="1"/>
    <col min="10" max="10" width="13.7109375" style="4" customWidth="1"/>
    <col min="11" max="11" width="1" style="4" customWidth="1"/>
    <col min="12" max="12" width="13.7109375" style="4" customWidth="1"/>
    <col min="13" max="13" width="1" style="4" customWidth="1"/>
    <col min="14" max="14" width="13.7109375" style="4" customWidth="1"/>
    <col min="15" max="15" width="14.42578125" style="2" bestFit="1" customWidth="1"/>
    <col min="16" max="16384" width="9.28515625" style="2"/>
  </cols>
  <sheetData>
    <row r="1" spans="1:14" s="30" customFormat="1" ht="21.75" customHeight="1" x14ac:dyDescent="0.25">
      <c r="A1" s="28" t="s">
        <v>0</v>
      </c>
      <c r="B1" s="28"/>
      <c r="C1" s="28"/>
      <c r="D1" s="28"/>
      <c r="E1" s="60"/>
      <c r="F1" s="26"/>
      <c r="G1" s="26"/>
      <c r="H1" s="24"/>
      <c r="I1" s="24"/>
      <c r="J1" s="24"/>
      <c r="K1" s="24"/>
      <c r="L1" s="29" t="s">
        <v>18</v>
      </c>
      <c r="M1" s="29"/>
      <c r="N1" s="26"/>
    </row>
    <row r="2" spans="1:14" s="30" customFormat="1" ht="21.75" customHeight="1" x14ac:dyDescent="0.25">
      <c r="A2" s="28" t="s">
        <v>192</v>
      </c>
      <c r="B2" s="28"/>
      <c r="C2" s="28"/>
      <c r="D2" s="28"/>
      <c r="E2" s="60"/>
      <c r="F2" s="26"/>
      <c r="G2" s="26"/>
      <c r="H2" s="24"/>
      <c r="I2" s="24"/>
      <c r="J2" s="24"/>
      <c r="K2" s="24"/>
      <c r="L2" s="24"/>
      <c r="M2" s="24"/>
      <c r="N2" s="26"/>
    </row>
    <row r="3" spans="1:14" s="30" customFormat="1" ht="21.75" customHeight="1" x14ac:dyDescent="0.25">
      <c r="A3" s="31" t="s">
        <v>171</v>
      </c>
      <c r="B3" s="31"/>
      <c r="C3" s="31"/>
      <c r="D3" s="31"/>
      <c r="E3" s="31"/>
      <c r="F3" s="32"/>
      <c r="G3" s="32"/>
      <c r="H3" s="32"/>
      <c r="I3" s="32"/>
      <c r="J3" s="32"/>
      <c r="K3" s="32"/>
      <c r="L3" s="32"/>
      <c r="M3" s="32"/>
      <c r="N3" s="32"/>
    </row>
    <row r="4" spans="1:14" s="30" customFormat="1" ht="21.75" customHeight="1" x14ac:dyDescent="0.25">
      <c r="A4" s="28"/>
      <c r="B4" s="28"/>
      <c r="C4" s="28"/>
      <c r="D4" s="28"/>
      <c r="E4" s="60"/>
      <c r="F4" s="26"/>
      <c r="G4" s="26"/>
      <c r="H4" s="24"/>
      <c r="I4" s="24"/>
      <c r="J4" s="24"/>
      <c r="K4" s="24"/>
      <c r="L4" s="24"/>
      <c r="M4" s="24"/>
      <c r="N4" s="26"/>
    </row>
    <row r="5" spans="1:14" s="30" customFormat="1" ht="21.75" customHeight="1" x14ac:dyDescent="0.25">
      <c r="A5" s="28"/>
      <c r="B5" s="28"/>
      <c r="C5" s="28"/>
      <c r="D5" s="28"/>
      <c r="E5" s="60"/>
      <c r="F5" s="217" t="s">
        <v>92</v>
      </c>
      <c r="G5" s="217"/>
      <c r="H5" s="217"/>
      <c r="I5" s="217"/>
      <c r="J5" s="217"/>
      <c r="K5" s="217"/>
      <c r="L5" s="217"/>
      <c r="M5" s="217"/>
      <c r="N5" s="217"/>
    </row>
    <row r="6" spans="1:14" s="30" customFormat="1" ht="21.75" customHeight="1" x14ac:dyDescent="0.25">
      <c r="F6" s="26"/>
      <c r="G6" s="26"/>
      <c r="H6" s="26"/>
      <c r="I6" s="29"/>
      <c r="J6" s="217" t="s">
        <v>31</v>
      </c>
      <c r="K6" s="217"/>
      <c r="L6" s="217"/>
      <c r="M6" s="24"/>
      <c r="N6" s="24"/>
    </row>
    <row r="7" spans="1:14" s="30" customFormat="1" ht="21.75" customHeight="1" x14ac:dyDescent="0.25">
      <c r="F7" s="26"/>
      <c r="G7" s="26"/>
      <c r="H7" s="26"/>
      <c r="I7" s="29"/>
      <c r="J7" s="29" t="s">
        <v>48</v>
      </c>
      <c r="K7" s="34"/>
      <c r="L7" s="34"/>
      <c r="M7" s="24"/>
      <c r="N7" s="24"/>
    </row>
    <row r="8" spans="1:14" s="30" customFormat="1" ht="21.75" customHeight="1" x14ac:dyDescent="0.25">
      <c r="F8" s="29" t="s">
        <v>49</v>
      </c>
      <c r="G8" s="29"/>
      <c r="H8" s="29" t="s">
        <v>50</v>
      </c>
      <c r="I8" s="29"/>
      <c r="J8" s="29" t="s">
        <v>51</v>
      </c>
      <c r="K8" s="29"/>
      <c r="L8" s="29"/>
      <c r="M8" s="29"/>
      <c r="N8" s="29" t="s">
        <v>47</v>
      </c>
    </row>
    <row r="9" spans="1:14" s="30" customFormat="1" ht="21.75" customHeight="1" x14ac:dyDescent="0.25">
      <c r="A9" s="28"/>
      <c r="B9" s="28"/>
      <c r="C9" s="28"/>
      <c r="D9" s="28"/>
      <c r="E9" s="61"/>
      <c r="F9" s="29" t="s">
        <v>52</v>
      </c>
      <c r="G9" s="29"/>
      <c r="H9" s="29" t="s">
        <v>53</v>
      </c>
      <c r="I9" s="29"/>
      <c r="J9" s="29" t="s">
        <v>54</v>
      </c>
      <c r="K9" s="29"/>
      <c r="L9" s="29" t="s">
        <v>55</v>
      </c>
      <c r="M9" s="29"/>
      <c r="N9" s="29" t="s">
        <v>93</v>
      </c>
    </row>
    <row r="10" spans="1:14" s="30" customFormat="1" ht="21.75" customHeight="1" x14ac:dyDescent="0.25">
      <c r="A10" s="28"/>
      <c r="B10" s="28"/>
      <c r="C10" s="28"/>
      <c r="D10" s="81" t="s">
        <v>5</v>
      </c>
      <c r="E10" s="61"/>
      <c r="F10" s="35" t="s">
        <v>6</v>
      </c>
      <c r="G10" s="29"/>
      <c r="H10" s="35" t="s">
        <v>6</v>
      </c>
      <c r="I10" s="29"/>
      <c r="J10" s="35" t="s">
        <v>6</v>
      </c>
      <c r="K10" s="29"/>
      <c r="L10" s="35" t="s">
        <v>6</v>
      </c>
      <c r="M10" s="29"/>
      <c r="N10" s="35" t="s">
        <v>6</v>
      </c>
    </row>
    <row r="11" spans="1:14" s="30" customFormat="1" ht="6" customHeight="1" x14ac:dyDescent="0.25">
      <c r="A11" s="28"/>
      <c r="B11" s="28"/>
      <c r="C11" s="28"/>
      <c r="D11" s="28"/>
      <c r="E11" s="61"/>
      <c r="F11" s="29"/>
      <c r="G11" s="29"/>
      <c r="H11" s="29"/>
      <c r="I11" s="29"/>
      <c r="J11" s="29"/>
      <c r="K11" s="29"/>
      <c r="L11" s="29"/>
      <c r="M11" s="29"/>
      <c r="N11" s="29"/>
    </row>
    <row r="12" spans="1:14" ht="21.75" customHeight="1" x14ac:dyDescent="0.25">
      <c r="A12" s="1" t="s">
        <v>150</v>
      </c>
      <c r="B12" s="1"/>
      <c r="D12" s="21"/>
      <c r="F12" s="4">
        <v>553559662</v>
      </c>
      <c r="H12" s="4">
        <v>933170699</v>
      </c>
      <c r="J12" s="4">
        <v>26509200</v>
      </c>
      <c r="L12" s="26">
        <v>110371995</v>
      </c>
      <c r="M12" s="26"/>
      <c r="N12" s="26">
        <f>SUM(F12:L12)</f>
        <v>1623611556</v>
      </c>
    </row>
    <row r="13" spans="1:14" ht="6" customHeight="1" x14ac:dyDescent="0.25">
      <c r="D13" s="21"/>
      <c r="F13" s="24"/>
      <c r="G13" s="26"/>
      <c r="H13" s="24"/>
      <c r="I13" s="26"/>
      <c r="J13" s="62"/>
      <c r="K13" s="26"/>
      <c r="L13" s="36"/>
      <c r="M13" s="36"/>
      <c r="N13" s="26"/>
    </row>
    <row r="14" spans="1:14" ht="21.75" customHeight="1" x14ac:dyDescent="0.25">
      <c r="A14" s="1" t="s">
        <v>103</v>
      </c>
      <c r="B14" s="1"/>
      <c r="D14" s="21"/>
      <c r="J14" s="63"/>
      <c r="N14" s="26"/>
    </row>
    <row r="15" spans="1:14" s="22" customFormat="1" ht="21.75" customHeight="1" x14ac:dyDescent="0.25">
      <c r="A15" s="2" t="s">
        <v>80</v>
      </c>
      <c r="F15" s="25">
        <v>0</v>
      </c>
      <c r="G15" s="24"/>
      <c r="H15" s="25">
        <v>0</v>
      </c>
      <c r="I15" s="64"/>
      <c r="J15" s="25">
        <v>0</v>
      </c>
      <c r="K15" s="26"/>
      <c r="L15" s="25">
        <v>-12197154</v>
      </c>
      <c r="M15" s="26"/>
      <c r="N15" s="8">
        <f>SUM(F15:L15)</f>
        <v>-12197154</v>
      </c>
    </row>
    <row r="16" spans="1:14" ht="6" customHeight="1" x14ac:dyDescent="0.25">
      <c r="F16" s="24"/>
      <c r="G16" s="26"/>
      <c r="H16" s="24"/>
      <c r="I16" s="26"/>
      <c r="J16" s="62"/>
      <c r="K16" s="26"/>
      <c r="L16" s="36"/>
      <c r="M16" s="36"/>
      <c r="N16" s="26"/>
    </row>
    <row r="17" spans="1:16" ht="21.75" customHeight="1" thickBot="1" x14ac:dyDescent="0.3">
      <c r="A17" s="1" t="s">
        <v>151</v>
      </c>
      <c r="B17" s="1"/>
      <c r="F17" s="37">
        <f>SUM(F12:F15)</f>
        <v>553559662</v>
      </c>
      <c r="G17" s="24"/>
      <c r="H17" s="37">
        <f>SUM(H12:H15)</f>
        <v>933170699</v>
      </c>
      <c r="I17" s="24"/>
      <c r="J17" s="37">
        <f>SUM(J12:J15)</f>
        <v>26509200</v>
      </c>
      <c r="K17" s="24"/>
      <c r="L17" s="37">
        <f>SUM(L12:L15)</f>
        <v>98174841</v>
      </c>
      <c r="M17" s="24"/>
      <c r="N17" s="37">
        <f>SUM(N12:N15)</f>
        <v>1611414402</v>
      </c>
    </row>
    <row r="18" spans="1:16" ht="21.75" customHeight="1" thickTop="1" x14ac:dyDescent="0.25">
      <c r="A18" s="1"/>
      <c r="B18" s="1"/>
      <c r="F18" s="26"/>
      <c r="G18" s="24"/>
      <c r="H18" s="26"/>
      <c r="I18" s="24"/>
      <c r="J18" s="26"/>
      <c r="K18" s="24"/>
      <c r="L18" s="26"/>
      <c r="M18" s="24"/>
      <c r="N18" s="26"/>
    </row>
    <row r="19" spans="1:16" ht="21.75" customHeight="1" x14ac:dyDescent="0.25">
      <c r="A19" s="1" t="s">
        <v>221</v>
      </c>
      <c r="B19" s="1"/>
      <c r="D19" s="21"/>
      <c r="F19" s="178">
        <v>553559662</v>
      </c>
      <c r="H19" s="178">
        <v>933170699</v>
      </c>
      <c r="J19" s="178">
        <v>27520000</v>
      </c>
      <c r="L19" s="184">
        <v>130149123</v>
      </c>
      <c r="M19" s="26"/>
      <c r="N19" s="184">
        <f>SUM(F19:L19)</f>
        <v>1644399484</v>
      </c>
    </row>
    <row r="20" spans="1:16" ht="18.75" x14ac:dyDescent="0.25">
      <c r="A20" s="2" t="s">
        <v>204</v>
      </c>
      <c r="D20" s="21">
        <v>6</v>
      </c>
      <c r="F20" s="180">
        <v>0</v>
      </c>
      <c r="G20" s="24"/>
      <c r="H20" s="180">
        <v>0</v>
      </c>
      <c r="I20" s="64"/>
      <c r="J20" s="180">
        <v>0</v>
      </c>
      <c r="K20" s="26"/>
      <c r="L20" s="180">
        <v>-4403041</v>
      </c>
      <c r="M20" s="26"/>
      <c r="N20" s="186">
        <f>SUM(F20:L20)</f>
        <v>-4403041</v>
      </c>
    </row>
    <row r="21" spans="1:16" ht="6" customHeight="1" x14ac:dyDescent="0.25">
      <c r="F21" s="179"/>
      <c r="G21" s="26"/>
      <c r="H21" s="179"/>
      <c r="I21" s="26"/>
      <c r="J21" s="182"/>
      <c r="K21" s="26"/>
      <c r="L21" s="185"/>
      <c r="M21" s="36"/>
      <c r="N21" s="184"/>
    </row>
    <row r="22" spans="1:16" ht="18.75" x14ac:dyDescent="0.25">
      <c r="A22" s="1" t="s">
        <v>205</v>
      </c>
      <c r="D22" s="21"/>
      <c r="F22" s="184">
        <f>SUM(F19:F20)</f>
        <v>553559662</v>
      </c>
      <c r="G22" s="26"/>
      <c r="H22" s="184">
        <f>SUM(H19:H20)</f>
        <v>933170699</v>
      </c>
      <c r="I22" s="26"/>
      <c r="J22" s="184">
        <f>SUM(J19:J20)</f>
        <v>27520000</v>
      </c>
      <c r="K22" s="26"/>
      <c r="L22" s="184">
        <f>SUM(L19:L20)</f>
        <v>125746082</v>
      </c>
      <c r="M22" s="36"/>
      <c r="N22" s="184">
        <f>SUM(N19:N20)</f>
        <v>1639996443</v>
      </c>
    </row>
    <row r="23" spans="1:16" ht="21.75" customHeight="1" x14ac:dyDescent="0.25">
      <c r="A23" s="1" t="s">
        <v>103</v>
      </c>
      <c r="B23" s="1"/>
      <c r="D23" s="21"/>
      <c r="F23" s="178"/>
      <c r="H23" s="178"/>
      <c r="J23" s="183"/>
      <c r="L23" s="178"/>
      <c r="N23" s="184"/>
    </row>
    <row r="24" spans="1:16" s="22" customFormat="1" ht="21.75" customHeight="1" x14ac:dyDescent="0.25">
      <c r="A24" s="2" t="s">
        <v>80</v>
      </c>
      <c r="F24" s="180">
        <v>0</v>
      </c>
      <c r="G24" s="24"/>
      <c r="H24" s="180">
        <v>0</v>
      </c>
      <c r="I24" s="64"/>
      <c r="J24" s="180">
        <v>0</v>
      </c>
      <c r="K24" s="26"/>
      <c r="L24" s="180">
        <v>97883900</v>
      </c>
      <c r="M24" s="26"/>
      <c r="N24" s="186">
        <f>SUM(F24:L24)</f>
        <v>97883900</v>
      </c>
    </row>
    <row r="25" spans="1:16" ht="6" customHeight="1" x14ac:dyDescent="0.25">
      <c r="F25" s="179"/>
      <c r="G25" s="26"/>
      <c r="H25" s="179"/>
      <c r="I25" s="26"/>
      <c r="J25" s="182"/>
      <c r="K25" s="26"/>
      <c r="L25" s="185"/>
      <c r="M25" s="36"/>
      <c r="N25" s="184"/>
    </row>
    <row r="26" spans="1:16" ht="21.75" customHeight="1" thickBot="1" x14ac:dyDescent="0.3">
      <c r="A26" s="1" t="s">
        <v>172</v>
      </c>
      <c r="B26" s="1"/>
      <c r="F26" s="181">
        <f>SUM(F22:F24)</f>
        <v>553559662</v>
      </c>
      <c r="G26" s="24"/>
      <c r="H26" s="181">
        <f>SUM(H22:H24)</f>
        <v>933170699</v>
      </c>
      <c r="I26" s="24"/>
      <c r="J26" s="181">
        <f>SUM(J22:J24)</f>
        <v>27520000</v>
      </c>
      <c r="K26" s="24"/>
      <c r="L26" s="181">
        <f>SUM(L22:L24)</f>
        <v>223629982</v>
      </c>
      <c r="M26" s="24"/>
      <c r="N26" s="181">
        <f>SUM(N22:N24)</f>
        <v>1737880343</v>
      </c>
      <c r="O26" s="200"/>
      <c r="P26" s="201"/>
    </row>
    <row r="27" spans="1:16" ht="18.95" customHeight="1" thickTop="1" x14ac:dyDescent="0.25">
      <c r="A27" s="1"/>
      <c r="B27" s="1"/>
      <c r="F27" s="26"/>
      <c r="G27" s="24"/>
      <c r="H27" s="26"/>
      <c r="I27" s="24"/>
      <c r="J27" s="26"/>
      <c r="K27" s="24"/>
      <c r="L27" s="26"/>
      <c r="M27" s="24"/>
      <c r="N27" s="26"/>
    </row>
    <row r="28" spans="1:16" ht="15.75" customHeight="1" x14ac:dyDescent="0.25">
      <c r="A28" s="1"/>
      <c r="B28" s="1"/>
      <c r="F28" s="26"/>
      <c r="G28" s="24"/>
      <c r="H28" s="26"/>
      <c r="I28" s="24"/>
      <c r="J28" s="26"/>
      <c r="K28" s="24"/>
      <c r="L28" s="26"/>
      <c r="M28" s="24"/>
      <c r="N28" s="26"/>
    </row>
    <row r="29" spans="1:16" ht="22.15" customHeight="1" x14ac:dyDescent="0.25">
      <c r="A29" s="17" t="str">
        <f>'7-8'!A65</f>
        <v>หมายเหตุประกอบข้อมูลทางการเงินระหว่างกาลแบบย่อในหน้า 12 ถึง 39 เป็นส่วนหนึ่งของข้อมูลทางการเงินระหว่างกาลนี้</v>
      </c>
      <c r="B29" s="38"/>
      <c r="C29" s="6"/>
      <c r="D29" s="6"/>
      <c r="E29" s="6"/>
      <c r="F29" s="8"/>
      <c r="G29" s="8"/>
      <c r="H29" s="8"/>
      <c r="I29" s="8"/>
      <c r="J29" s="8"/>
      <c r="K29" s="8"/>
      <c r="L29" s="8"/>
      <c r="M29" s="8"/>
      <c r="N29" s="8"/>
    </row>
  </sheetData>
  <mergeCells count="2">
    <mergeCell ref="F5:N5"/>
    <mergeCell ref="J6:L6"/>
  </mergeCells>
  <pageMargins left="0.5" right="0.5" top="0.5" bottom="0.6" header="0.49" footer="0.4"/>
  <pageSetup paperSize="9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8"/>
  <sheetViews>
    <sheetView tabSelected="1" topLeftCell="A77" zoomScaleNormal="100" zoomScaleSheetLayoutView="85" workbookViewId="0">
      <selection activeCell="H90" sqref="H90"/>
    </sheetView>
  </sheetViews>
  <sheetFormatPr defaultColWidth="9.5703125" defaultRowHeight="20.100000000000001" customHeight="1" x14ac:dyDescent="0.25"/>
  <cols>
    <col min="1" max="1" width="35.7109375" style="65" customWidth="1"/>
    <col min="2" max="2" width="7.85546875" style="72" customWidth="1"/>
    <col min="3" max="3" width="0.85546875" style="72" customWidth="1"/>
    <col min="4" max="4" width="13.7109375" style="4" customWidth="1"/>
    <col min="5" max="5" width="0.85546875" style="4" customWidth="1"/>
    <col min="6" max="6" width="13.7109375" style="4" customWidth="1"/>
    <col min="7" max="7" width="0.85546875" style="4" customWidth="1"/>
    <col min="8" max="8" width="13.7109375" style="4" customWidth="1"/>
    <col min="9" max="9" width="0.85546875" style="4" customWidth="1"/>
    <col min="10" max="10" width="13.7109375" style="4" customWidth="1"/>
    <col min="11" max="219" width="9.28515625" style="65" customWidth="1"/>
    <col min="220" max="220" width="52.28515625" style="65" bestFit="1" customWidth="1"/>
    <col min="221" max="221" width="5.28515625" style="65" customWidth="1"/>
    <col min="222" max="222" width="13.42578125" style="65" customWidth="1"/>
    <col min="223" max="223" width="1.28515625" style="65" customWidth="1"/>
    <col min="224" max="224" width="13.42578125" style="65" customWidth="1"/>
    <col min="225" max="225" width="1.42578125" style="65" customWidth="1"/>
    <col min="226" max="226" width="13.42578125" style="65" customWidth="1"/>
    <col min="227" max="227" width="1.28515625" style="65" customWidth="1"/>
    <col min="228" max="228" width="13.42578125" style="65" customWidth="1"/>
    <col min="229" max="229" width="4.7109375" style="65" customWidth="1"/>
    <col min="230" max="16384" width="9.5703125" style="65"/>
  </cols>
  <sheetData>
    <row r="1" spans="1:10" ht="21.75" customHeight="1" x14ac:dyDescent="0.25">
      <c r="A1" s="1" t="s">
        <v>0</v>
      </c>
      <c r="B1" s="15"/>
      <c r="C1" s="15"/>
    </row>
    <row r="2" spans="1:10" ht="21.75" customHeight="1" x14ac:dyDescent="0.25">
      <c r="A2" s="1" t="s">
        <v>56</v>
      </c>
      <c r="B2" s="15"/>
      <c r="C2" s="15"/>
    </row>
    <row r="3" spans="1:10" ht="21.75" customHeight="1" x14ac:dyDescent="0.25">
      <c r="A3" s="5" t="s">
        <v>171</v>
      </c>
      <c r="B3" s="66"/>
      <c r="C3" s="66"/>
      <c r="D3" s="67"/>
      <c r="E3" s="67"/>
      <c r="F3" s="67"/>
      <c r="G3" s="67"/>
      <c r="H3" s="67"/>
      <c r="I3" s="67"/>
      <c r="J3" s="67"/>
    </row>
    <row r="4" spans="1:10" ht="21.75" customHeight="1" x14ac:dyDescent="0.25">
      <c r="A4" s="1"/>
      <c r="B4" s="68"/>
      <c r="C4" s="68"/>
      <c r="D4" s="69"/>
      <c r="E4" s="69"/>
      <c r="F4" s="69"/>
      <c r="G4" s="69"/>
      <c r="H4" s="69"/>
      <c r="I4" s="69"/>
      <c r="J4" s="69"/>
    </row>
    <row r="5" spans="1:10" s="77" customFormat="1" ht="21" customHeight="1" x14ac:dyDescent="0.25">
      <c r="A5" s="74"/>
      <c r="B5" s="75"/>
      <c r="C5" s="75"/>
      <c r="D5" s="216" t="s">
        <v>2</v>
      </c>
      <c r="E5" s="216"/>
      <c r="F5" s="216"/>
      <c r="G5" s="76"/>
      <c r="H5" s="216" t="s">
        <v>91</v>
      </c>
      <c r="I5" s="216"/>
      <c r="J5" s="216"/>
    </row>
    <row r="6" spans="1:10" s="77" customFormat="1" ht="21" customHeight="1" x14ac:dyDescent="0.25">
      <c r="A6" s="74"/>
      <c r="B6" s="51"/>
      <c r="C6" s="75"/>
      <c r="D6" s="78" t="s">
        <v>66</v>
      </c>
      <c r="E6" s="78"/>
      <c r="F6" s="78" t="s">
        <v>66</v>
      </c>
      <c r="G6" s="78"/>
      <c r="H6" s="78" t="s">
        <v>66</v>
      </c>
      <c r="I6" s="78"/>
      <c r="J6" s="78" t="s">
        <v>66</v>
      </c>
    </row>
    <row r="7" spans="1:10" s="77" customFormat="1" ht="21" customHeight="1" x14ac:dyDescent="0.25">
      <c r="A7" s="74"/>
      <c r="B7" s="51"/>
      <c r="C7" s="75"/>
      <c r="D7" s="79" t="s">
        <v>3</v>
      </c>
      <c r="E7" s="79"/>
      <c r="F7" s="79" t="s">
        <v>3</v>
      </c>
      <c r="G7" s="80"/>
      <c r="H7" s="79" t="s">
        <v>3</v>
      </c>
      <c r="I7" s="80"/>
      <c r="J7" s="79" t="s">
        <v>3</v>
      </c>
    </row>
    <row r="8" spans="1:10" s="77" customFormat="1" ht="21" customHeight="1" x14ac:dyDescent="0.25">
      <c r="A8" s="74"/>
      <c r="B8" s="75"/>
      <c r="C8" s="75"/>
      <c r="D8" s="79" t="s">
        <v>170</v>
      </c>
      <c r="E8" s="80"/>
      <c r="F8" s="79" t="s">
        <v>148</v>
      </c>
      <c r="G8" s="80"/>
      <c r="H8" s="79" t="s">
        <v>170</v>
      </c>
      <c r="I8" s="80"/>
      <c r="J8" s="79" t="s">
        <v>148</v>
      </c>
    </row>
    <row r="9" spans="1:10" s="77" customFormat="1" ht="21" customHeight="1" x14ac:dyDescent="0.25">
      <c r="A9" s="74"/>
      <c r="B9" s="81" t="s">
        <v>5</v>
      </c>
      <c r="C9" s="82"/>
      <c r="D9" s="83" t="s">
        <v>6</v>
      </c>
      <c r="E9" s="80"/>
      <c r="F9" s="83" t="s">
        <v>6</v>
      </c>
      <c r="G9" s="80"/>
      <c r="H9" s="83" t="s">
        <v>6</v>
      </c>
      <c r="I9" s="80"/>
      <c r="J9" s="83" t="s">
        <v>6</v>
      </c>
    </row>
    <row r="10" spans="1:10" s="77" customFormat="1" ht="8.1" customHeight="1" x14ac:dyDescent="0.25">
      <c r="A10" s="74"/>
      <c r="B10" s="84"/>
      <c r="C10" s="82"/>
      <c r="D10" s="187"/>
      <c r="E10" s="80"/>
      <c r="F10" s="85"/>
      <c r="G10" s="80"/>
      <c r="H10" s="187"/>
      <c r="I10" s="80"/>
      <c r="J10" s="85"/>
    </row>
    <row r="11" spans="1:10" s="88" customFormat="1" ht="21" customHeight="1" x14ac:dyDescent="0.25">
      <c r="A11" s="50" t="s">
        <v>57</v>
      </c>
      <c r="B11" s="86"/>
      <c r="C11" s="86"/>
      <c r="D11" s="188"/>
      <c r="E11" s="87"/>
      <c r="F11" s="87"/>
      <c r="G11" s="87"/>
      <c r="H11" s="188"/>
      <c r="I11" s="87"/>
      <c r="J11" s="87"/>
    </row>
    <row r="12" spans="1:10" s="77" customFormat="1" ht="21" customHeight="1" x14ac:dyDescent="0.25">
      <c r="A12" s="51" t="s">
        <v>156</v>
      </c>
      <c r="B12" s="89"/>
      <c r="C12" s="89"/>
      <c r="D12" s="156">
        <v>26643922</v>
      </c>
      <c r="E12" s="52"/>
      <c r="F12" s="90">
        <v>14713212</v>
      </c>
      <c r="G12" s="52"/>
      <c r="H12" s="156">
        <v>99007239</v>
      </c>
      <c r="I12" s="52"/>
      <c r="J12" s="90">
        <v>-12996167</v>
      </c>
    </row>
    <row r="13" spans="1:10" s="77" customFormat="1" ht="21" customHeight="1" x14ac:dyDescent="0.25">
      <c r="A13" s="91" t="s">
        <v>115</v>
      </c>
      <c r="B13" s="89"/>
      <c r="C13" s="89"/>
      <c r="D13" s="156"/>
      <c r="E13" s="52"/>
      <c r="F13" s="90"/>
      <c r="G13" s="52"/>
      <c r="H13" s="167"/>
      <c r="I13" s="52"/>
      <c r="J13" s="54"/>
    </row>
    <row r="14" spans="1:10" s="77" customFormat="1" ht="21" customHeight="1" x14ac:dyDescent="0.25">
      <c r="A14" s="91" t="s">
        <v>58</v>
      </c>
      <c r="B14" s="92"/>
      <c r="C14" s="89"/>
      <c r="D14" s="156">
        <v>15771981</v>
      </c>
      <c r="E14" s="90"/>
      <c r="F14" s="90">
        <v>5167359</v>
      </c>
      <c r="G14" s="90"/>
      <c r="H14" s="167">
        <v>581305</v>
      </c>
      <c r="I14" s="90"/>
      <c r="J14" s="54">
        <v>225661</v>
      </c>
    </row>
    <row r="15" spans="1:10" s="77" customFormat="1" ht="21" customHeight="1" x14ac:dyDescent="0.25">
      <c r="A15" s="51" t="s">
        <v>182</v>
      </c>
      <c r="B15" s="93"/>
      <c r="C15" s="89"/>
      <c r="D15" s="156"/>
      <c r="E15" s="90"/>
      <c r="F15" s="90"/>
      <c r="G15" s="90"/>
      <c r="H15" s="167"/>
      <c r="I15" s="90"/>
      <c r="J15" s="54"/>
    </row>
    <row r="16" spans="1:10" s="77" customFormat="1" ht="21" customHeight="1" x14ac:dyDescent="0.25">
      <c r="A16" s="51" t="s">
        <v>183</v>
      </c>
      <c r="B16" s="93"/>
      <c r="C16" s="89"/>
      <c r="D16" s="156">
        <v>10232</v>
      </c>
      <c r="E16" s="90"/>
      <c r="F16" s="90">
        <v>12214</v>
      </c>
      <c r="G16" s="90"/>
      <c r="H16" s="167">
        <v>0</v>
      </c>
      <c r="I16" s="90"/>
      <c r="J16" s="54">
        <v>0</v>
      </c>
    </row>
    <row r="17" spans="1:10" s="77" customFormat="1" ht="21" customHeight="1" x14ac:dyDescent="0.25">
      <c r="A17" s="91" t="s">
        <v>223</v>
      </c>
      <c r="B17" s="92"/>
      <c r="C17" s="89"/>
      <c r="D17" s="156"/>
      <c r="E17" s="90"/>
      <c r="F17" s="90"/>
      <c r="G17" s="90"/>
      <c r="H17" s="167"/>
      <c r="I17" s="90"/>
      <c r="J17" s="54"/>
    </row>
    <row r="18" spans="1:10" s="77" customFormat="1" ht="21" customHeight="1" x14ac:dyDescent="0.25">
      <c r="A18" s="91" t="s">
        <v>222</v>
      </c>
      <c r="B18" s="92"/>
      <c r="C18" s="89"/>
      <c r="D18" s="156">
        <v>373242</v>
      </c>
      <c r="E18" s="90"/>
      <c r="F18" s="90">
        <v>0</v>
      </c>
      <c r="G18" s="90"/>
      <c r="H18" s="167">
        <v>59983</v>
      </c>
      <c r="I18" s="90"/>
      <c r="J18" s="54">
        <v>0</v>
      </c>
    </row>
    <row r="19" spans="1:10" s="77" customFormat="1" ht="21" customHeight="1" x14ac:dyDescent="0.25">
      <c r="A19" s="51" t="s">
        <v>207</v>
      </c>
      <c r="B19" s="89"/>
      <c r="C19" s="89"/>
      <c r="D19" s="156">
        <v>-378340</v>
      </c>
      <c r="E19" s="90"/>
      <c r="F19" s="90">
        <v>-434831</v>
      </c>
      <c r="G19" s="90"/>
      <c r="H19" s="167">
        <v>-411253</v>
      </c>
      <c r="I19" s="90"/>
      <c r="J19" s="54">
        <v>-418553</v>
      </c>
    </row>
    <row r="20" spans="1:10" s="77" customFormat="1" ht="21" customHeight="1" x14ac:dyDescent="0.25">
      <c r="A20" s="51" t="s">
        <v>59</v>
      </c>
      <c r="B20" s="92"/>
      <c r="C20" s="94"/>
      <c r="D20" s="156">
        <v>581031</v>
      </c>
      <c r="E20" s="54"/>
      <c r="F20" s="90">
        <v>534576</v>
      </c>
      <c r="G20" s="54"/>
      <c r="H20" s="167">
        <v>444744</v>
      </c>
      <c r="I20" s="54"/>
      <c r="J20" s="54">
        <v>610686</v>
      </c>
    </row>
    <row r="21" spans="1:10" s="77" customFormat="1" ht="21" customHeight="1" x14ac:dyDescent="0.25">
      <c r="A21" s="91" t="s">
        <v>78</v>
      </c>
      <c r="B21" s="92">
        <v>17</v>
      </c>
      <c r="C21" s="94"/>
      <c r="D21" s="167">
        <v>-1237755</v>
      </c>
      <c r="E21" s="54"/>
      <c r="F21" s="54">
        <v>-1457107</v>
      </c>
      <c r="G21" s="54"/>
      <c r="H21" s="167">
        <v>-107815734</v>
      </c>
      <c r="I21" s="54"/>
      <c r="J21" s="54">
        <v>-1840640</v>
      </c>
    </row>
    <row r="22" spans="1:10" s="77" customFormat="1" ht="21" customHeight="1" x14ac:dyDescent="0.25">
      <c r="A22" s="51" t="s">
        <v>67</v>
      </c>
      <c r="B22" s="92"/>
      <c r="C22" s="94"/>
      <c r="D22" s="169">
        <v>14371793</v>
      </c>
      <c r="E22" s="41"/>
      <c r="F22" s="41">
        <v>11813268</v>
      </c>
      <c r="G22" s="41"/>
      <c r="H22" s="167">
        <v>9437856</v>
      </c>
      <c r="I22" s="41"/>
      <c r="J22" s="54">
        <v>11383245</v>
      </c>
    </row>
    <row r="23" spans="1:10" s="77" customFormat="1" ht="21" customHeight="1" x14ac:dyDescent="0.25">
      <c r="A23" s="51" t="s">
        <v>153</v>
      </c>
      <c r="B23" s="92">
        <v>17</v>
      </c>
      <c r="C23" s="94"/>
      <c r="D23" s="169">
        <v>0</v>
      </c>
      <c r="E23" s="41"/>
      <c r="F23" s="41">
        <v>0</v>
      </c>
      <c r="G23" s="41"/>
      <c r="H23" s="167">
        <v>0</v>
      </c>
      <c r="I23" s="41"/>
      <c r="J23" s="54">
        <v>-2242603</v>
      </c>
    </row>
    <row r="24" spans="1:10" s="77" customFormat="1" ht="21" customHeight="1" x14ac:dyDescent="0.25">
      <c r="A24" s="95" t="s">
        <v>208</v>
      </c>
      <c r="B24" s="92">
        <v>12</v>
      </c>
      <c r="C24" s="96"/>
      <c r="D24" s="168">
        <v>-12203309</v>
      </c>
      <c r="E24" s="41"/>
      <c r="F24" s="56">
        <v>-14198731</v>
      </c>
      <c r="G24" s="41"/>
      <c r="H24" s="168">
        <v>0</v>
      </c>
      <c r="I24" s="41"/>
      <c r="J24" s="56">
        <v>0</v>
      </c>
    </row>
    <row r="25" spans="1:10" s="97" customFormat="1" ht="8.1" customHeight="1" x14ac:dyDescent="0.25">
      <c r="B25" s="98"/>
      <c r="C25" s="98"/>
      <c r="D25" s="190"/>
      <c r="E25" s="100"/>
      <c r="F25" s="99"/>
      <c r="G25" s="100"/>
      <c r="H25" s="190"/>
      <c r="I25" s="99"/>
      <c r="J25" s="99"/>
    </row>
    <row r="26" spans="1:10" s="97" customFormat="1" ht="21" customHeight="1" x14ac:dyDescent="0.25">
      <c r="A26" s="101" t="s">
        <v>178</v>
      </c>
      <c r="B26" s="98"/>
      <c r="C26" s="98"/>
      <c r="D26" s="190"/>
      <c r="E26" s="100"/>
      <c r="F26" s="99"/>
      <c r="G26" s="100"/>
      <c r="H26" s="190"/>
      <c r="I26" s="99"/>
      <c r="J26" s="99"/>
    </row>
    <row r="27" spans="1:10" s="97" customFormat="1" ht="21" customHeight="1" x14ac:dyDescent="0.25">
      <c r="A27" s="101" t="s">
        <v>180</v>
      </c>
      <c r="B27" s="98"/>
      <c r="C27" s="98"/>
      <c r="D27" s="190"/>
      <c r="E27" s="100"/>
      <c r="F27" s="99"/>
      <c r="G27" s="100"/>
      <c r="H27" s="190"/>
      <c r="I27" s="99"/>
      <c r="J27" s="99"/>
    </row>
    <row r="28" spans="1:10" s="77" customFormat="1" ht="21" customHeight="1" x14ac:dyDescent="0.25">
      <c r="A28" s="101" t="s">
        <v>179</v>
      </c>
      <c r="B28" s="89"/>
      <c r="C28" s="89"/>
      <c r="D28" s="168">
        <f>SUM(D12:D24)</f>
        <v>43932797</v>
      </c>
      <c r="E28" s="41"/>
      <c r="F28" s="56">
        <f>SUM(F12:F24)</f>
        <v>16149960</v>
      </c>
      <c r="G28" s="41"/>
      <c r="H28" s="168">
        <f>SUM(H12:H24)</f>
        <v>1304140</v>
      </c>
      <c r="I28" s="41"/>
      <c r="J28" s="56">
        <f>SUM(J12:J24)</f>
        <v>-5278371</v>
      </c>
    </row>
    <row r="29" spans="1:10" s="77" customFormat="1" ht="8.1" customHeight="1" x14ac:dyDescent="0.25">
      <c r="A29" s="102"/>
      <c r="B29" s="89"/>
      <c r="C29" s="89"/>
      <c r="D29" s="156"/>
      <c r="E29" s="54"/>
      <c r="F29" s="90"/>
      <c r="G29" s="54"/>
      <c r="H29" s="156"/>
      <c r="I29" s="41"/>
      <c r="J29" s="90"/>
    </row>
    <row r="30" spans="1:10" s="77" customFormat="1" ht="21" customHeight="1" x14ac:dyDescent="0.25">
      <c r="A30" s="51" t="s">
        <v>60</v>
      </c>
      <c r="B30" s="89"/>
      <c r="C30" s="89"/>
      <c r="D30" s="189"/>
      <c r="H30" s="171"/>
      <c r="J30" s="45"/>
    </row>
    <row r="31" spans="1:10" s="77" customFormat="1" ht="21" customHeight="1" x14ac:dyDescent="0.25">
      <c r="A31" s="51" t="s">
        <v>70</v>
      </c>
      <c r="B31" s="89"/>
      <c r="C31" s="89"/>
      <c r="D31" s="167">
        <v>177788480</v>
      </c>
      <c r="E31" s="54"/>
      <c r="F31" s="54">
        <v>51436313</v>
      </c>
      <c r="G31" s="54"/>
      <c r="H31" s="169">
        <v>1053377</v>
      </c>
      <c r="I31" s="54"/>
      <c r="J31" s="54">
        <v>-12584634</v>
      </c>
    </row>
    <row r="32" spans="1:10" s="77" customFormat="1" ht="21" customHeight="1" x14ac:dyDescent="0.25">
      <c r="A32" s="51" t="s">
        <v>120</v>
      </c>
      <c r="B32" s="89"/>
      <c r="C32" s="89"/>
      <c r="D32" s="167">
        <v>-5706506</v>
      </c>
      <c r="E32" s="54"/>
      <c r="F32" s="54">
        <v>-6732771</v>
      </c>
      <c r="G32" s="54"/>
      <c r="H32" s="167">
        <v>-2051246</v>
      </c>
      <c r="I32" s="54"/>
      <c r="J32" s="54">
        <v>-1152173</v>
      </c>
    </row>
    <row r="33" spans="1:10" s="77" customFormat="1" ht="21" customHeight="1" x14ac:dyDescent="0.25">
      <c r="A33" s="51" t="s">
        <v>71</v>
      </c>
      <c r="B33" s="89"/>
      <c r="C33" s="89"/>
      <c r="D33" s="167">
        <v>-12072255</v>
      </c>
      <c r="E33" s="54"/>
      <c r="F33" s="54">
        <v>1630264</v>
      </c>
      <c r="G33" s="54"/>
      <c r="H33" s="167">
        <v>-12538294</v>
      </c>
      <c r="I33" s="54"/>
      <c r="J33" s="54">
        <v>603875</v>
      </c>
    </row>
    <row r="34" spans="1:10" s="77" customFormat="1" ht="21" customHeight="1" x14ac:dyDescent="0.25">
      <c r="A34" s="51" t="s">
        <v>83</v>
      </c>
      <c r="B34" s="89"/>
      <c r="C34" s="89"/>
      <c r="D34" s="167">
        <v>-4243225</v>
      </c>
      <c r="E34" s="54"/>
      <c r="F34" s="54">
        <v>-1212073</v>
      </c>
      <c r="G34" s="54"/>
      <c r="H34" s="167">
        <v>0</v>
      </c>
      <c r="I34" s="54"/>
      <c r="J34" s="54">
        <v>0</v>
      </c>
    </row>
    <row r="35" spans="1:10" s="77" customFormat="1" ht="21" customHeight="1" x14ac:dyDescent="0.25">
      <c r="A35" s="51" t="s">
        <v>72</v>
      </c>
      <c r="B35" s="89"/>
      <c r="C35" s="89"/>
      <c r="D35" s="167">
        <v>-93234285</v>
      </c>
      <c r="E35" s="54"/>
      <c r="F35" s="54">
        <v>54212488</v>
      </c>
      <c r="G35" s="54"/>
      <c r="H35" s="167">
        <v>47445667</v>
      </c>
      <c r="I35" s="54"/>
      <c r="J35" s="54">
        <v>32589498</v>
      </c>
    </row>
    <row r="36" spans="1:10" s="77" customFormat="1" ht="21" customHeight="1" x14ac:dyDescent="0.25">
      <c r="A36" s="51" t="s">
        <v>73</v>
      </c>
      <c r="B36" s="89"/>
      <c r="C36" s="89"/>
      <c r="D36" s="167">
        <v>543371</v>
      </c>
      <c r="E36" s="54"/>
      <c r="F36" s="54">
        <v>-118272</v>
      </c>
      <c r="G36" s="54"/>
      <c r="H36" s="167">
        <v>507617</v>
      </c>
      <c r="I36" s="54"/>
      <c r="J36" s="54">
        <v>-221953</v>
      </c>
    </row>
    <row r="37" spans="1:10" s="77" customFormat="1" ht="21" customHeight="1" x14ac:dyDescent="0.25">
      <c r="A37" s="51" t="s">
        <v>134</v>
      </c>
      <c r="B37" s="89"/>
      <c r="C37" s="89"/>
      <c r="D37" s="168">
        <v>0</v>
      </c>
      <c r="E37" s="41"/>
      <c r="F37" s="56">
        <v>225764</v>
      </c>
      <c r="G37" s="41"/>
      <c r="H37" s="168">
        <v>0</v>
      </c>
      <c r="I37" s="59"/>
      <c r="J37" s="56">
        <v>0</v>
      </c>
    </row>
    <row r="38" spans="1:10" s="77" customFormat="1" ht="8.1" customHeight="1" x14ac:dyDescent="0.25">
      <c r="A38" s="51"/>
      <c r="B38" s="89"/>
      <c r="C38" s="89"/>
      <c r="D38" s="191"/>
      <c r="E38" s="41"/>
      <c r="F38" s="59"/>
      <c r="G38" s="41"/>
      <c r="H38" s="191"/>
      <c r="I38" s="59"/>
      <c r="J38" s="59"/>
    </row>
    <row r="39" spans="1:10" s="77" customFormat="1" ht="21" customHeight="1" x14ac:dyDescent="0.25">
      <c r="A39" s="50" t="s">
        <v>209</v>
      </c>
      <c r="B39" s="89"/>
      <c r="C39" s="89"/>
      <c r="D39" s="160">
        <f>SUM(D28:D37)</f>
        <v>107008377</v>
      </c>
      <c r="E39" s="41"/>
      <c r="F39" s="103">
        <f>SUM(F28:F37)</f>
        <v>115591673</v>
      </c>
      <c r="G39" s="41"/>
      <c r="H39" s="160">
        <f>SUM(H28:H37)</f>
        <v>35721261</v>
      </c>
      <c r="I39" s="41"/>
      <c r="J39" s="103">
        <f>SUM(J28:J37)</f>
        <v>13956242</v>
      </c>
    </row>
    <row r="40" spans="1:10" s="77" customFormat="1" ht="21" customHeight="1" x14ac:dyDescent="0.25">
      <c r="A40" s="51" t="s">
        <v>74</v>
      </c>
      <c r="B40" s="89"/>
      <c r="C40" s="89"/>
      <c r="D40" s="168">
        <v>-68506</v>
      </c>
      <c r="E40" s="54"/>
      <c r="F40" s="56">
        <v>-199831</v>
      </c>
      <c r="G40" s="54"/>
      <c r="H40" s="168">
        <v>-47870</v>
      </c>
      <c r="I40" s="54"/>
      <c r="J40" s="56">
        <v>-185222</v>
      </c>
    </row>
    <row r="41" spans="1:10" s="77" customFormat="1" ht="8.1" customHeight="1" x14ac:dyDescent="0.25">
      <c r="A41" s="51"/>
      <c r="B41" s="89"/>
      <c r="C41" s="89"/>
      <c r="D41" s="169"/>
      <c r="E41" s="54"/>
      <c r="F41" s="41"/>
      <c r="G41" s="54"/>
      <c r="H41" s="169"/>
      <c r="I41" s="54"/>
      <c r="J41" s="41"/>
    </row>
    <row r="42" spans="1:10" s="77" customFormat="1" ht="21" customHeight="1" x14ac:dyDescent="0.25">
      <c r="A42" s="50" t="s">
        <v>210</v>
      </c>
      <c r="B42" s="89"/>
      <c r="C42" s="89"/>
      <c r="D42" s="168">
        <f>D39+D40</f>
        <v>106939871</v>
      </c>
      <c r="E42" s="54"/>
      <c r="F42" s="56">
        <f>F39+F40</f>
        <v>115391842</v>
      </c>
      <c r="G42" s="54"/>
      <c r="H42" s="168">
        <f>H39+H40</f>
        <v>35673391</v>
      </c>
      <c r="I42" s="54"/>
      <c r="J42" s="56">
        <f>J39+J40</f>
        <v>13771020</v>
      </c>
    </row>
    <row r="43" spans="1:10" s="77" customFormat="1" ht="21" customHeight="1" x14ac:dyDescent="0.25">
      <c r="A43" s="50"/>
      <c r="B43" s="89"/>
      <c r="C43" s="89"/>
      <c r="D43" s="41"/>
      <c r="E43" s="54"/>
      <c r="F43" s="41"/>
      <c r="G43" s="54"/>
      <c r="H43" s="41"/>
      <c r="I43" s="54"/>
      <c r="J43" s="41"/>
    </row>
    <row r="44" spans="1:10" s="77" customFormat="1" ht="21" customHeight="1" x14ac:dyDescent="0.25">
      <c r="A44" s="50"/>
      <c r="B44" s="89"/>
      <c r="C44" s="89"/>
      <c r="D44" s="41"/>
      <c r="E44" s="54"/>
      <c r="F44" s="41"/>
      <c r="G44" s="54"/>
      <c r="H44" s="41"/>
      <c r="I44" s="54"/>
      <c r="J44" s="41"/>
    </row>
    <row r="45" spans="1:10" s="77" customFormat="1" ht="18" customHeight="1" x14ac:dyDescent="0.25">
      <c r="A45" s="50"/>
      <c r="B45" s="89"/>
      <c r="C45" s="89"/>
      <c r="D45" s="41"/>
      <c r="E45" s="54"/>
      <c r="F45" s="41"/>
      <c r="G45" s="54"/>
      <c r="H45" s="41"/>
      <c r="I45" s="54"/>
      <c r="J45" s="41"/>
    </row>
    <row r="46" spans="1:10" ht="22.15" customHeight="1" x14ac:dyDescent="0.25">
      <c r="A46" s="6" t="str">
        <f>'9'!A29</f>
        <v>หมายเหตุประกอบข้อมูลทางการเงินระหว่างกาลแบบย่อในหน้า 12 ถึง 39 เป็นส่วนหนึ่งของข้อมูลทางการเงินระหว่างกาลนี้</v>
      </c>
      <c r="B46" s="71"/>
      <c r="C46" s="71"/>
      <c r="D46" s="25"/>
      <c r="E46" s="25"/>
      <c r="F46" s="25"/>
      <c r="G46" s="25"/>
      <c r="H46" s="25"/>
      <c r="I46" s="25"/>
      <c r="J46" s="25"/>
    </row>
    <row r="47" spans="1:10" ht="21.75" customHeight="1" x14ac:dyDescent="0.25">
      <c r="A47" s="1" t="str">
        <f>A1</f>
        <v>บริษัท ซีออยล์ จำกัด (มหาชน)</v>
      </c>
      <c r="B47" s="15"/>
      <c r="C47" s="15"/>
    </row>
    <row r="48" spans="1:10" ht="21.75" customHeight="1" x14ac:dyDescent="0.25">
      <c r="A48" s="1" t="s">
        <v>193</v>
      </c>
      <c r="B48" s="15"/>
      <c r="C48" s="15"/>
    </row>
    <row r="49" spans="1:10" ht="21.75" customHeight="1" x14ac:dyDescent="0.25">
      <c r="A49" s="5" t="str">
        <f>A3</f>
        <v>สำหรับงวดสามเดือนสิ้นสุดวันที่ 31 มีนาคม พ.ศ. 2563</v>
      </c>
      <c r="B49" s="66"/>
      <c r="C49" s="66"/>
      <c r="D49" s="67"/>
      <c r="E49" s="67"/>
      <c r="F49" s="67"/>
      <c r="G49" s="67"/>
      <c r="H49" s="67"/>
      <c r="I49" s="67"/>
      <c r="J49" s="67"/>
    </row>
    <row r="50" spans="1:10" ht="20.100000000000001" customHeight="1" x14ac:dyDescent="0.25">
      <c r="A50" s="1"/>
      <c r="B50" s="70"/>
      <c r="C50" s="70"/>
      <c r="D50" s="24"/>
      <c r="E50" s="23"/>
      <c r="F50" s="24"/>
      <c r="G50" s="23"/>
      <c r="H50" s="24"/>
      <c r="I50" s="23"/>
      <c r="J50" s="24"/>
    </row>
    <row r="51" spans="1:10" s="77" customFormat="1" ht="18" customHeight="1" x14ac:dyDescent="0.25">
      <c r="A51" s="74"/>
      <c r="C51" s="104"/>
      <c r="D51" s="216" t="s">
        <v>2</v>
      </c>
      <c r="E51" s="216"/>
      <c r="F51" s="216"/>
      <c r="G51" s="76"/>
      <c r="H51" s="216" t="s">
        <v>91</v>
      </c>
      <c r="I51" s="216"/>
      <c r="J51" s="216"/>
    </row>
    <row r="52" spans="1:10" s="77" customFormat="1" ht="18" customHeight="1" x14ac:dyDescent="0.25">
      <c r="A52" s="74"/>
      <c r="B52" s="51"/>
      <c r="C52" s="75"/>
      <c r="D52" s="78" t="s">
        <v>66</v>
      </c>
      <c r="E52" s="78"/>
      <c r="F52" s="78" t="s">
        <v>66</v>
      </c>
      <c r="G52" s="78"/>
      <c r="H52" s="78" t="s">
        <v>66</v>
      </c>
      <c r="I52" s="78"/>
      <c r="J52" s="78" t="s">
        <v>66</v>
      </c>
    </row>
    <row r="53" spans="1:10" s="77" customFormat="1" ht="18" customHeight="1" x14ac:dyDescent="0.25">
      <c r="A53" s="74"/>
      <c r="B53" s="51"/>
      <c r="C53" s="75"/>
      <c r="D53" s="79" t="s">
        <v>3</v>
      </c>
      <c r="E53" s="80"/>
      <c r="F53" s="79" t="s">
        <v>3</v>
      </c>
      <c r="G53" s="80"/>
      <c r="H53" s="79" t="s">
        <v>3</v>
      </c>
      <c r="I53" s="80"/>
      <c r="J53" s="79" t="s">
        <v>3</v>
      </c>
    </row>
    <row r="54" spans="1:10" s="77" customFormat="1" ht="18" customHeight="1" x14ac:dyDescent="0.25">
      <c r="A54" s="74"/>
      <c r="B54" s="75"/>
      <c r="C54" s="75"/>
      <c r="D54" s="79" t="s">
        <v>170</v>
      </c>
      <c r="E54" s="80"/>
      <c r="F54" s="79" t="s">
        <v>148</v>
      </c>
      <c r="G54" s="80"/>
      <c r="H54" s="79" t="s">
        <v>170</v>
      </c>
      <c r="I54" s="80"/>
      <c r="J54" s="79" t="s">
        <v>148</v>
      </c>
    </row>
    <row r="55" spans="1:10" s="77" customFormat="1" ht="18" customHeight="1" x14ac:dyDescent="0.25">
      <c r="A55" s="74"/>
      <c r="B55" s="81" t="s">
        <v>5</v>
      </c>
      <c r="C55" s="82"/>
      <c r="D55" s="83" t="s">
        <v>6</v>
      </c>
      <c r="E55" s="80"/>
      <c r="F55" s="83" t="s">
        <v>6</v>
      </c>
      <c r="G55" s="80"/>
      <c r="H55" s="83" t="s">
        <v>6</v>
      </c>
      <c r="I55" s="80"/>
      <c r="J55" s="83" t="s">
        <v>6</v>
      </c>
    </row>
    <row r="56" spans="1:10" s="77" customFormat="1" ht="18" customHeight="1" x14ac:dyDescent="0.25">
      <c r="A56" s="105" t="s">
        <v>61</v>
      </c>
      <c r="B56" s="89"/>
      <c r="C56" s="89"/>
      <c r="D56" s="171"/>
      <c r="E56" s="78"/>
      <c r="F56" s="45"/>
      <c r="G56" s="45"/>
      <c r="H56" s="171"/>
      <c r="I56" s="78"/>
      <c r="J56" s="45"/>
    </row>
    <row r="57" spans="1:10" s="77" customFormat="1" ht="18" customHeight="1" x14ac:dyDescent="0.25">
      <c r="A57" s="51" t="s">
        <v>129</v>
      </c>
      <c r="B57" s="89"/>
      <c r="C57" s="89"/>
      <c r="D57" s="167">
        <v>-33497</v>
      </c>
      <c r="E57" s="54"/>
      <c r="F57" s="54">
        <v>603681</v>
      </c>
      <c r="G57" s="54"/>
      <c r="H57" s="167">
        <v>0</v>
      </c>
      <c r="I57" s="54"/>
      <c r="J57" s="54">
        <v>0</v>
      </c>
    </row>
    <row r="58" spans="1:10" s="77" customFormat="1" ht="18" customHeight="1" x14ac:dyDescent="0.25">
      <c r="A58" s="51" t="s">
        <v>135</v>
      </c>
      <c r="B58" s="89"/>
      <c r="C58" s="89"/>
      <c r="D58" s="167">
        <v>-6703017</v>
      </c>
      <c r="E58" s="54"/>
      <c r="F58" s="54">
        <v>-12905373</v>
      </c>
      <c r="G58" s="54"/>
      <c r="H58" s="169">
        <v>-3685264</v>
      </c>
      <c r="I58" s="41"/>
      <c r="J58" s="41">
        <v>0</v>
      </c>
    </row>
    <row r="59" spans="1:10" s="77" customFormat="1" ht="18" customHeight="1" x14ac:dyDescent="0.25">
      <c r="A59" s="95" t="s">
        <v>75</v>
      </c>
      <c r="B59" s="92">
        <v>20.399999999999999</v>
      </c>
      <c r="C59" s="92"/>
      <c r="D59" s="169">
        <v>0</v>
      </c>
      <c r="F59" s="41">
        <v>0</v>
      </c>
      <c r="H59" s="169">
        <v>-15000000</v>
      </c>
      <c r="J59" s="41">
        <v>-20000000</v>
      </c>
    </row>
    <row r="60" spans="1:10" s="77" customFormat="1" ht="18" customHeight="1" x14ac:dyDescent="0.25">
      <c r="A60" s="95" t="s">
        <v>157</v>
      </c>
      <c r="B60" s="92"/>
      <c r="C60" s="92"/>
      <c r="D60" s="169">
        <v>99300150</v>
      </c>
      <c r="F60" s="41">
        <v>0</v>
      </c>
      <c r="H60" s="169">
        <v>7452208</v>
      </c>
      <c r="J60" s="41">
        <v>2242603</v>
      </c>
    </row>
    <row r="61" spans="1:10" s="77" customFormat="1" ht="18" customHeight="1" x14ac:dyDescent="0.25">
      <c r="A61" s="95" t="s">
        <v>158</v>
      </c>
      <c r="B61" s="92"/>
      <c r="C61" s="92"/>
      <c r="D61" s="168">
        <v>1237755</v>
      </c>
      <c r="F61" s="56">
        <v>1455206</v>
      </c>
      <c r="H61" s="168">
        <v>96848686</v>
      </c>
      <c r="J61" s="56">
        <v>696397</v>
      </c>
    </row>
    <row r="62" spans="1:10" s="77" customFormat="1" ht="5.0999999999999996" customHeight="1" x14ac:dyDescent="0.25">
      <c r="A62" s="51"/>
      <c r="B62" s="92"/>
      <c r="C62" s="92"/>
      <c r="D62" s="169"/>
      <c r="E62" s="88"/>
      <c r="F62" s="41"/>
      <c r="G62" s="88"/>
      <c r="H62" s="192"/>
      <c r="I62" s="88"/>
      <c r="J62" s="88"/>
    </row>
    <row r="63" spans="1:10" s="77" customFormat="1" ht="18" customHeight="1" x14ac:dyDescent="0.25">
      <c r="A63" s="50" t="s">
        <v>211</v>
      </c>
      <c r="B63" s="92"/>
      <c r="C63" s="92"/>
      <c r="D63" s="168">
        <f>SUM(D57:D62)</f>
        <v>93801391</v>
      </c>
      <c r="F63" s="56">
        <f>SUM(F57:F62)</f>
        <v>-10846486</v>
      </c>
      <c r="H63" s="168">
        <f>SUM(H57:H62)</f>
        <v>85615630</v>
      </c>
      <c r="J63" s="56">
        <f>SUM(J57:J62)</f>
        <v>-17061000</v>
      </c>
    </row>
    <row r="64" spans="1:10" s="77" customFormat="1" ht="12.95" customHeight="1" x14ac:dyDescent="0.25">
      <c r="A64" s="102"/>
      <c r="B64" s="92"/>
      <c r="C64" s="92"/>
      <c r="D64" s="171"/>
      <c r="E64" s="78"/>
      <c r="F64" s="45"/>
      <c r="G64" s="78"/>
      <c r="H64" s="171"/>
      <c r="I64" s="45"/>
      <c r="J64" s="45"/>
    </row>
    <row r="65" spans="1:10" s="77" customFormat="1" ht="18" customHeight="1" x14ac:dyDescent="0.25">
      <c r="A65" s="105" t="s">
        <v>62</v>
      </c>
      <c r="B65" s="92"/>
      <c r="C65" s="92"/>
      <c r="D65" s="171"/>
      <c r="E65" s="78"/>
      <c r="F65" s="45"/>
      <c r="G65" s="78"/>
      <c r="H65" s="171"/>
      <c r="I65" s="45"/>
      <c r="J65" s="45"/>
    </row>
    <row r="66" spans="1:10" s="77" customFormat="1" ht="17.45" customHeight="1" x14ac:dyDescent="0.25">
      <c r="A66" s="51" t="s">
        <v>137</v>
      </c>
      <c r="B66" s="93">
        <v>14.1</v>
      </c>
      <c r="C66" s="92"/>
      <c r="D66" s="169">
        <v>347657297</v>
      </c>
      <c r="E66" s="107"/>
      <c r="F66" s="41">
        <v>460874018</v>
      </c>
      <c r="G66" s="107"/>
      <c r="H66" s="169">
        <v>279058487</v>
      </c>
      <c r="I66" s="107"/>
      <c r="J66" s="41">
        <v>460874018</v>
      </c>
    </row>
    <row r="67" spans="1:10" s="77" customFormat="1" ht="18" customHeight="1" x14ac:dyDescent="0.25">
      <c r="A67" s="51" t="s">
        <v>138</v>
      </c>
      <c r="B67" s="93">
        <v>14.1</v>
      </c>
      <c r="C67" s="92"/>
      <c r="D67" s="169">
        <v>-405274721</v>
      </c>
      <c r="E67" s="107"/>
      <c r="F67" s="41">
        <v>-513959596</v>
      </c>
      <c r="G67" s="107"/>
      <c r="H67" s="169">
        <v>-293032551</v>
      </c>
      <c r="I67" s="107"/>
      <c r="J67" s="41">
        <v>-450737196</v>
      </c>
    </row>
    <row r="68" spans="1:10" s="77" customFormat="1" ht="18" customHeight="1" x14ac:dyDescent="0.25">
      <c r="A68" s="51" t="s">
        <v>200</v>
      </c>
      <c r="B68" s="93">
        <v>14.2</v>
      </c>
      <c r="C68" s="92"/>
      <c r="D68" s="169">
        <v>300000000</v>
      </c>
      <c r="E68" s="107"/>
      <c r="F68" s="41">
        <v>0</v>
      </c>
      <c r="G68" s="107"/>
      <c r="H68" s="169">
        <v>300000000</v>
      </c>
      <c r="I68" s="107"/>
      <c r="J68" s="41">
        <v>0</v>
      </c>
    </row>
    <row r="69" spans="1:10" s="77" customFormat="1" ht="18" customHeight="1" x14ac:dyDescent="0.25">
      <c r="A69" s="51" t="s">
        <v>136</v>
      </c>
      <c r="B69" s="93">
        <v>14.2</v>
      </c>
      <c r="C69" s="92"/>
      <c r="D69" s="169">
        <v>-13678000</v>
      </c>
      <c r="E69" s="107"/>
      <c r="F69" s="41">
        <v>-13389000</v>
      </c>
      <c r="G69" s="107"/>
      <c r="H69" s="169">
        <v>0</v>
      </c>
      <c r="I69" s="107"/>
      <c r="J69" s="41">
        <v>0</v>
      </c>
    </row>
    <row r="70" spans="1:10" s="77" customFormat="1" ht="18" customHeight="1" x14ac:dyDescent="0.25">
      <c r="A70" s="51" t="s">
        <v>201</v>
      </c>
      <c r="B70" s="93">
        <v>14.2</v>
      </c>
      <c r="C70" s="92"/>
      <c r="D70" s="169">
        <v>-400000000</v>
      </c>
      <c r="E70" s="107"/>
      <c r="F70" s="41">
        <v>0</v>
      </c>
      <c r="G70" s="107"/>
      <c r="H70" s="169">
        <v>-400000000</v>
      </c>
      <c r="I70" s="107"/>
      <c r="J70" s="41">
        <v>0</v>
      </c>
    </row>
    <row r="71" spans="1:10" s="77" customFormat="1" ht="18" customHeight="1" x14ac:dyDescent="0.25">
      <c r="A71" s="51" t="s">
        <v>146</v>
      </c>
      <c r="B71" s="93">
        <v>14.2</v>
      </c>
      <c r="C71" s="92"/>
      <c r="D71" s="169">
        <v>-3000000</v>
      </c>
      <c r="E71" s="107"/>
      <c r="F71" s="41">
        <v>0</v>
      </c>
      <c r="G71" s="107"/>
      <c r="H71" s="169">
        <v>-3000000</v>
      </c>
      <c r="I71" s="107"/>
      <c r="J71" s="41">
        <v>0</v>
      </c>
    </row>
    <row r="72" spans="1:10" s="77" customFormat="1" ht="18" customHeight="1" x14ac:dyDescent="0.25">
      <c r="A72" s="51" t="s">
        <v>199</v>
      </c>
      <c r="B72" s="106"/>
      <c r="C72" s="92"/>
      <c r="D72" s="169">
        <v>-4258097</v>
      </c>
      <c r="E72" s="107"/>
      <c r="F72" s="41">
        <v>0</v>
      </c>
      <c r="G72" s="107"/>
      <c r="H72" s="169">
        <v>-468726</v>
      </c>
      <c r="I72" s="107"/>
      <c r="J72" s="41">
        <v>0</v>
      </c>
    </row>
    <row r="73" spans="1:10" s="77" customFormat="1" ht="18" customHeight="1" x14ac:dyDescent="0.25">
      <c r="A73" s="51" t="s">
        <v>167</v>
      </c>
      <c r="B73" s="106"/>
      <c r="C73" s="92"/>
      <c r="D73" s="189"/>
      <c r="H73" s="189"/>
    </row>
    <row r="74" spans="1:10" s="77" customFormat="1" ht="18" customHeight="1" x14ac:dyDescent="0.25">
      <c r="A74" s="51" t="s">
        <v>168</v>
      </c>
      <c r="B74" s="106"/>
      <c r="C74" s="92"/>
      <c r="D74" s="169">
        <v>0</v>
      </c>
      <c r="E74" s="107"/>
      <c r="F74" s="41">
        <v>-119</v>
      </c>
      <c r="G74" s="107"/>
      <c r="H74" s="169">
        <v>0</v>
      </c>
      <c r="I74" s="107"/>
      <c r="J74" s="41">
        <v>0</v>
      </c>
    </row>
    <row r="75" spans="1:10" s="77" customFormat="1" ht="18" customHeight="1" x14ac:dyDescent="0.25">
      <c r="A75" s="51" t="s">
        <v>159</v>
      </c>
      <c r="B75" s="92"/>
      <c r="C75" s="92"/>
      <c r="D75" s="193">
        <v>-14479727</v>
      </c>
      <c r="E75" s="54"/>
      <c r="F75" s="108">
        <v>-11334723</v>
      </c>
      <c r="G75" s="54"/>
      <c r="H75" s="193">
        <v>-11107199</v>
      </c>
      <c r="I75" s="41"/>
      <c r="J75" s="108">
        <v>-10455022</v>
      </c>
    </row>
    <row r="76" spans="1:10" s="77" customFormat="1" ht="5.0999999999999996" customHeight="1" x14ac:dyDescent="0.25">
      <c r="A76" s="51"/>
      <c r="B76" s="92"/>
      <c r="C76" s="92"/>
      <c r="D76" s="169"/>
      <c r="E76" s="88"/>
      <c r="F76" s="41"/>
      <c r="G76" s="88"/>
      <c r="H76" s="192"/>
      <c r="I76" s="88"/>
      <c r="J76" s="88"/>
    </row>
    <row r="77" spans="1:10" s="77" customFormat="1" ht="18" customHeight="1" x14ac:dyDescent="0.25">
      <c r="A77" s="50" t="s">
        <v>212</v>
      </c>
      <c r="B77" s="92"/>
      <c r="C77" s="92"/>
      <c r="D77" s="168">
        <f>SUM(D66:D75)</f>
        <v>-193033248</v>
      </c>
      <c r="E77" s="41"/>
      <c r="F77" s="56">
        <f>SUM(F66:F75)</f>
        <v>-77809420</v>
      </c>
      <c r="G77" s="41"/>
      <c r="H77" s="168">
        <f>SUM(H66:H75)</f>
        <v>-128549989</v>
      </c>
      <c r="I77" s="41"/>
      <c r="J77" s="56">
        <f>SUM(J66:J75)</f>
        <v>-318200</v>
      </c>
    </row>
    <row r="78" spans="1:10" s="77" customFormat="1" ht="12.95" customHeight="1" x14ac:dyDescent="0.25">
      <c r="A78" s="102"/>
      <c r="B78" s="92"/>
      <c r="C78" s="89"/>
      <c r="D78" s="167"/>
      <c r="E78" s="54"/>
      <c r="F78" s="54"/>
      <c r="G78" s="54"/>
      <c r="H78" s="167"/>
      <c r="I78" s="41"/>
      <c r="J78" s="54"/>
    </row>
    <row r="79" spans="1:10" s="77" customFormat="1" ht="18" customHeight="1" x14ac:dyDescent="0.25">
      <c r="A79" s="50" t="s">
        <v>9</v>
      </c>
      <c r="B79" s="109"/>
      <c r="C79" s="109"/>
      <c r="D79" s="189"/>
      <c r="H79" s="189"/>
    </row>
    <row r="80" spans="1:10" s="77" customFormat="1" ht="18" customHeight="1" x14ac:dyDescent="0.25">
      <c r="A80" s="50" t="s">
        <v>181</v>
      </c>
      <c r="B80" s="109"/>
      <c r="C80" s="109"/>
      <c r="D80" s="156">
        <f>D42+D63+D77</f>
        <v>7708014</v>
      </c>
      <c r="E80" s="54"/>
      <c r="F80" s="90">
        <f>F42+F63+F77</f>
        <v>26735936</v>
      </c>
      <c r="G80" s="54"/>
      <c r="H80" s="194">
        <f>H42+H63+H77</f>
        <v>-7260968</v>
      </c>
      <c r="I80" s="54"/>
      <c r="J80" s="110">
        <f>J42+J63+J77</f>
        <v>-3608180</v>
      </c>
    </row>
    <row r="81" spans="1:10" s="77" customFormat="1" ht="18" customHeight="1" x14ac:dyDescent="0.25">
      <c r="A81" s="51" t="s">
        <v>63</v>
      </c>
      <c r="B81" s="109"/>
      <c r="C81" s="109"/>
      <c r="D81" s="167">
        <v>198089896</v>
      </c>
      <c r="F81" s="54">
        <v>133874576</v>
      </c>
      <c r="H81" s="167">
        <v>31826500</v>
      </c>
      <c r="J81" s="54">
        <v>18692385</v>
      </c>
    </row>
    <row r="82" spans="1:10" s="77" customFormat="1" ht="18" customHeight="1" x14ac:dyDescent="0.25">
      <c r="A82" s="51" t="s">
        <v>145</v>
      </c>
      <c r="B82" s="109"/>
      <c r="C82" s="109"/>
      <c r="D82" s="167"/>
      <c r="F82" s="54"/>
      <c r="H82" s="167"/>
      <c r="J82" s="54"/>
    </row>
    <row r="83" spans="1:10" s="77" customFormat="1" ht="18" customHeight="1" x14ac:dyDescent="0.25">
      <c r="A83" s="77" t="s">
        <v>76</v>
      </c>
      <c r="B83" s="109"/>
      <c r="C83" s="109"/>
      <c r="D83" s="168">
        <v>12243953</v>
      </c>
      <c r="F83" s="56">
        <v>-1665889</v>
      </c>
      <c r="H83" s="168">
        <v>81179</v>
      </c>
      <c r="J83" s="56">
        <v>-20527</v>
      </c>
    </row>
    <row r="84" spans="1:10" s="77" customFormat="1" ht="8.1" customHeight="1" x14ac:dyDescent="0.25">
      <c r="A84" s="51"/>
      <c r="B84" s="109"/>
      <c r="C84" s="109"/>
      <c r="D84" s="169"/>
      <c r="E84" s="54"/>
      <c r="F84" s="41"/>
      <c r="G84" s="54"/>
      <c r="H84" s="169"/>
      <c r="I84" s="41"/>
      <c r="J84" s="41"/>
    </row>
    <row r="85" spans="1:10" s="77" customFormat="1" ht="18" customHeight="1" thickBot="1" x14ac:dyDescent="0.3">
      <c r="A85" s="50" t="s">
        <v>64</v>
      </c>
      <c r="B85" s="109"/>
      <c r="C85" s="109"/>
      <c r="D85" s="161">
        <f>SUM(D80:D83)</f>
        <v>218041863</v>
      </c>
      <c r="F85" s="111">
        <f>SUM(F80:F83)</f>
        <v>158944623</v>
      </c>
      <c r="H85" s="161">
        <f>SUM(H80:H83)</f>
        <v>24646711</v>
      </c>
      <c r="J85" s="111">
        <f>SUM(J80:J83)</f>
        <v>15063678</v>
      </c>
    </row>
    <row r="86" spans="1:10" s="77" customFormat="1" ht="18" customHeight="1" thickTop="1" x14ac:dyDescent="0.25">
      <c r="A86" s="117"/>
      <c r="B86" s="118"/>
      <c r="C86" s="118"/>
      <c r="D86" s="195"/>
      <c r="E86" s="119"/>
      <c r="F86" s="52"/>
      <c r="G86" s="119"/>
      <c r="H86" s="195"/>
      <c r="I86" s="119"/>
      <c r="J86" s="52"/>
    </row>
    <row r="87" spans="1:10" s="116" customFormat="1" ht="18" customHeight="1" x14ac:dyDescent="0.25">
      <c r="A87" s="50" t="s">
        <v>65</v>
      </c>
      <c r="B87" s="112"/>
      <c r="C87" s="112"/>
      <c r="D87" s="196"/>
      <c r="E87" s="113"/>
      <c r="F87" s="112"/>
      <c r="G87" s="113"/>
      <c r="H87" s="196"/>
      <c r="I87" s="115"/>
      <c r="J87" s="114"/>
    </row>
    <row r="88" spans="1:10" s="77" customFormat="1" ht="5.0999999999999996" customHeight="1" x14ac:dyDescent="0.25">
      <c r="A88" s="51"/>
      <c r="B88" s="109"/>
      <c r="C88" s="109"/>
      <c r="D88" s="169"/>
      <c r="E88" s="54"/>
      <c r="F88" s="41"/>
      <c r="G88" s="54"/>
      <c r="H88" s="169"/>
      <c r="I88" s="41"/>
      <c r="J88" s="41"/>
    </row>
    <row r="89" spans="1:10" s="77" customFormat="1" ht="18" customHeight="1" x14ac:dyDescent="0.25">
      <c r="A89" s="117" t="s">
        <v>143</v>
      </c>
      <c r="B89" s="118"/>
      <c r="C89" s="118"/>
      <c r="D89" s="195"/>
      <c r="E89" s="119"/>
      <c r="F89" s="112"/>
      <c r="G89" s="119"/>
      <c r="H89" s="195"/>
      <c r="I89" s="119"/>
      <c r="J89" s="51"/>
    </row>
    <row r="90" spans="1:10" s="77" customFormat="1" ht="18" customHeight="1" x14ac:dyDescent="0.25">
      <c r="A90" s="117" t="s">
        <v>225</v>
      </c>
      <c r="B90" s="113">
        <v>6</v>
      </c>
      <c r="C90" s="118"/>
      <c r="D90" s="195">
        <v>147452180</v>
      </c>
      <c r="E90" s="119"/>
      <c r="F90" s="52">
        <v>0</v>
      </c>
      <c r="G90" s="119"/>
      <c r="H90" s="195">
        <v>14827165</v>
      </c>
      <c r="I90" s="119"/>
      <c r="J90" s="52">
        <v>0</v>
      </c>
    </row>
    <row r="91" spans="1:10" s="77" customFormat="1" ht="18" customHeight="1" x14ac:dyDescent="0.25">
      <c r="A91" s="42" t="s">
        <v>139</v>
      </c>
      <c r="B91" s="120"/>
      <c r="C91" s="120"/>
      <c r="D91" s="167">
        <v>230050</v>
      </c>
      <c r="E91" s="52"/>
      <c r="F91" s="54">
        <v>2164285</v>
      </c>
      <c r="G91" s="52"/>
      <c r="H91" s="173">
        <v>0</v>
      </c>
      <c r="I91" s="52"/>
      <c r="J91" s="52">
        <v>0</v>
      </c>
    </row>
    <row r="92" spans="1:10" s="77" customFormat="1" ht="18" customHeight="1" x14ac:dyDescent="0.25">
      <c r="A92" s="42"/>
      <c r="B92" s="120"/>
      <c r="C92" s="120"/>
      <c r="D92" s="54"/>
      <c r="E92" s="52"/>
      <c r="F92" s="54"/>
      <c r="G92" s="52"/>
      <c r="H92" s="52"/>
      <c r="I92" s="52"/>
      <c r="J92" s="52"/>
    </row>
    <row r="93" spans="1:10" s="77" customFormat="1" ht="21" customHeight="1" x14ac:dyDescent="0.25">
      <c r="A93" s="42"/>
      <c r="B93" s="120"/>
      <c r="C93" s="120"/>
      <c r="D93" s="54"/>
      <c r="E93" s="52"/>
      <c r="F93" s="54"/>
      <c r="G93" s="52"/>
      <c r="H93" s="52"/>
      <c r="I93" s="52"/>
      <c r="J93" s="52"/>
    </row>
    <row r="94" spans="1:10" s="77" customFormat="1" ht="21" customHeight="1" x14ac:dyDescent="0.25">
      <c r="A94" s="42"/>
      <c r="B94" s="120"/>
      <c r="C94" s="120"/>
      <c r="D94" s="54"/>
      <c r="E94" s="52"/>
      <c r="F94" s="54"/>
      <c r="G94" s="52"/>
      <c r="H94" s="52"/>
      <c r="I94" s="52"/>
      <c r="J94" s="52"/>
    </row>
    <row r="95" spans="1:10" s="77" customFormat="1" ht="18" customHeight="1" x14ac:dyDescent="0.25">
      <c r="A95" s="42"/>
      <c r="B95" s="120"/>
      <c r="C95" s="120"/>
      <c r="D95" s="54"/>
      <c r="E95" s="52"/>
      <c r="F95" s="54"/>
      <c r="G95" s="52"/>
      <c r="H95" s="52"/>
      <c r="I95" s="52"/>
      <c r="J95" s="52"/>
    </row>
    <row r="96" spans="1:10" s="77" customFormat="1" ht="20.25" customHeight="1" x14ac:dyDescent="0.25">
      <c r="A96" s="42"/>
      <c r="B96" s="120"/>
      <c r="C96" s="120"/>
      <c r="D96" s="54"/>
      <c r="E96" s="52"/>
      <c r="F96" s="54"/>
      <c r="G96" s="52"/>
      <c r="H96" s="52"/>
      <c r="I96" s="52"/>
      <c r="J96" s="52"/>
    </row>
    <row r="97" spans="1:10" ht="18" customHeight="1" x14ac:dyDescent="0.25">
      <c r="A97" s="30"/>
      <c r="D97" s="23"/>
      <c r="F97" s="23"/>
    </row>
    <row r="98" spans="1:10" ht="22.15" customHeight="1" x14ac:dyDescent="0.25">
      <c r="A98" s="6" t="str">
        <f>A46</f>
        <v>หมายเหตุประกอบข้อมูลทางการเงินระหว่างกาลแบบย่อในหน้า 12 ถึง 39 เป็นส่วนหนึ่งของข้อมูลทางการเงินระหว่างกาลนี้</v>
      </c>
      <c r="B98" s="73"/>
      <c r="C98" s="73"/>
      <c r="D98" s="8"/>
      <c r="E98" s="8"/>
      <c r="F98" s="8"/>
      <c r="G98" s="8"/>
      <c r="H98" s="8"/>
      <c r="I98" s="8"/>
      <c r="J98" s="8"/>
    </row>
  </sheetData>
  <mergeCells count="4">
    <mergeCell ref="D5:F5"/>
    <mergeCell ref="H5:J5"/>
    <mergeCell ref="D51:F51"/>
    <mergeCell ref="H51:J51"/>
  </mergeCells>
  <pageMargins left="0.8" right="0.5" top="0.5" bottom="0.6" header="0.49" footer="0.4"/>
  <pageSetup paperSize="9" scale="88" firstPageNumber="10" fitToHeight="0" orientation="portrait" useFirstPageNumber="1" horizontalDpi="1200" verticalDpi="1200" r:id="rId1"/>
  <headerFooter>
    <oddFooter>&amp;R&amp;"Arial Unicode MS,Regular"&amp;9&amp;P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</vt:lpstr>
      <vt:lpstr>5-6</vt:lpstr>
      <vt:lpstr>7-8</vt:lpstr>
      <vt:lpstr>9</vt:lpstr>
      <vt:lpstr>10-11</vt:lpstr>
      <vt:lpstr>'2-4'!Print_Area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Chotika Asawawimon</cp:lastModifiedBy>
  <cp:lastPrinted>2020-05-15T02:15:35Z</cp:lastPrinted>
  <dcterms:created xsi:type="dcterms:W3CDTF">2015-05-09T12:41:44Z</dcterms:created>
  <dcterms:modified xsi:type="dcterms:W3CDTF">2020-05-15T05:00:55Z</dcterms:modified>
</cp:coreProperties>
</file>