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March20 (Q1)\"/>
    </mc:Choice>
  </mc:AlternateContent>
  <xr:revisionPtr revIDLastSave="0" documentId="13_ncr:1_{C9B2C3DB-CCDE-4C55-A4FA-1C821F7B02C7}" xr6:coauthVersionLast="44" xr6:coauthVersionMax="44" xr10:uidLastSave="{00000000-0000-0000-0000-000000000000}"/>
  <bookViews>
    <workbookView xWindow="-120" yWindow="-120" windowWidth="21840" windowHeight="13140" tabRatio="630" activeTab="5" xr2:uid="{00000000-000D-0000-FFFF-FFFF00000000}"/>
  </bookViews>
  <sheets>
    <sheet name="2-4" sheetId="29" r:id="rId1"/>
    <sheet name="5-6" sheetId="30" r:id="rId2"/>
    <sheet name="7" sheetId="52" r:id="rId3"/>
    <sheet name="8" sheetId="53" r:id="rId4"/>
    <sheet name="9" sheetId="42" r:id="rId5"/>
    <sheet name="10-11" sheetId="43" r:id="rId6"/>
  </sheets>
  <definedNames>
    <definedName name="_xlnm._FilterDatabase" localSheetId="0" hidden="1">'2-4'!$A$11:$L$148</definedName>
    <definedName name="_Order1">255</definedName>
    <definedName name="_Order2">255</definedName>
    <definedName name="aa">{"'Sheet1'!$A$1:$Y$6"}</definedName>
    <definedName name="AccessDatabase">"D:\DATA\CBS\99CBS.mdb"</definedName>
    <definedName name="Cashflow">{"'Sheet1'!$L$16"}</definedName>
    <definedName name="CHASHFLOW">{"'Sheet1'!$L$16"}</definedName>
    <definedName name="h">{"'Sheet1'!$L$16"}</definedName>
    <definedName name="hay">{"'Sheet1'!$L$16"}</definedName>
    <definedName name="hey">{"'Sheet1'!$L$16"}</definedName>
    <definedName name="HTML_CodePage">874</definedName>
    <definedName name="HTML_Control">{"'Sheet1'!$A$1:$Y$6"}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"C:\BOTHomepage\DataBank\FinMarkets\Bond\yield03.html"</definedName>
    <definedName name="HTML_Title">"Interpolation of T-Bill Yield and Government Bond Yield Curve"</definedName>
    <definedName name="huy">{"'Sheet1'!$L$16"}</definedName>
    <definedName name="J">{"'Sheet1'!$A$1:$Y$6"}</definedName>
    <definedName name="N">{"'Sheet1'!$L$16"}</definedName>
    <definedName name="_xlnm.Print_Area" localSheetId="5">'10-11'!$A$1:$J$116</definedName>
    <definedName name="_xlnm.Print_Area" localSheetId="0">'2-4'!$A$1:$L$166</definedName>
    <definedName name="TaxTV">10%</definedName>
    <definedName name="TaxXL">5%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09" i="30" l="1"/>
  <c r="J109" i="30"/>
  <c r="H109" i="30"/>
  <c r="F109" i="30"/>
  <c r="F98" i="30" l="1"/>
  <c r="T27" i="53"/>
  <c r="T23" i="53"/>
  <c r="N20" i="42" l="1"/>
  <c r="L22" i="42"/>
  <c r="J22" i="42"/>
  <c r="J26" i="42" s="1"/>
  <c r="H22" i="42"/>
  <c r="H26" i="42" s="1"/>
  <c r="F22" i="42"/>
  <c r="F26" i="42" s="1"/>
  <c r="V27" i="53"/>
  <c r="R27" i="53"/>
  <c r="X20" i="53"/>
  <c r="X23" i="53" s="1"/>
  <c r="V23" i="53"/>
  <c r="R23" i="53"/>
  <c r="P23" i="53"/>
  <c r="P30" i="53" s="1"/>
  <c r="N23" i="53"/>
  <c r="N30" i="53" s="1"/>
  <c r="L23" i="53"/>
  <c r="L30" i="53" s="1"/>
  <c r="J23" i="53"/>
  <c r="J30" i="53" s="1"/>
  <c r="H23" i="53"/>
  <c r="H30" i="53" s="1"/>
  <c r="F23" i="53"/>
  <c r="F30" i="53" s="1"/>
  <c r="X27" i="53" l="1"/>
  <c r="X30" i="53" s="1"/>
  <c r="V30" i="53"/>
  <c r="T30" i="53"/>
  <c r="R30" i="53"/>
  <c r="L105" i="30" l="1"/>
  <c r="L98" i="30"/>
  <c r="L80" i="30"/>
  <c r="L89" i="30" s="1"/>
  <c r="L17" i="30"/>
  <c r="L26" i="30" s="1"/>
  <c r="L29" i="30" s="1"/>
  <c r="L32" i="30" s="1"/>
  <c r="H105" i="30"/>
  <c r="H98" i="30"/>
  <c r="H86" i="30"/>
  <c r="H80" i="30"/>
  <c r="H17" i="30"/>
  <c r="H26" i="30" s="1"/>
  <c r="H29" i="30" s="1"/>
  <c r="H32" i="30" s="1"/>
  <c r="N14" i="42"/>
  <c r="N12" i="42"/>
  <c r="L16" i="42"/>
  <c r="J16" i="42"/>
  <c r="H16" i="42"/>
  <c r="F16" i="42"/>
  <c r="N19" i="42"/>
  <c r="N22" i="42" s="1"/>
  <c r="J86" i="43"/>
  <c r="J50" i="43"/>
  <c r="J26" i="43"/>
  <c r="J37" i="43" s="1"/>
  <c r="J40" i="43" s="1"/>
  <c r="F86" i="43"/>
  <c r="F50" i="43"/>
  <c r="F26" i="43"/>
  <c r="F37" i="43" s="1"/>
  <c r="F40" i="43" s="1"/>
  <c r="H89" i="30" l="1"/>
  <c r="H92" i="30" s="1"/>
  <c r="L92" i="30"/>
  <c r="N16" i="42"/>
  <c r="J89" i="43"/>
  <c r="J95" i="43" s="1"/>
  <c r="F89" i="43"/>
  <c r="F95" i="43" s="1"/>
  <c r="I26" i="52"/>
  <c r="H143" i="29"/>
  <c r="H146" i="29" s="1"/>
  <c r="J143" i="29"/>
  <c r="J146" i="29" s="1"/>
  <c r="L143" i="29"/>
  <c r="L146" i="29" s="1"/>
  <c r="F143" i="29"/>
  <c r="F146" i="29" s="1"/>
  <c r="S23" i="52"/>
  <c r="W23" i="52" s="1"/>
  <c r="J80" i="30"/>
  <c r="J89" i="30" s="1"/>
  <c r="F80" i="30"/>
  <c r="F86" i="30"/>
  <c r="U26" i="52"/>
  <c r="Q26" i="52"/>
  <c r="O26" i="52"/>
  <c r="M26" i="52"/>
  <c r="K26" i="52"/>
  <c r="G26" i="52"/>
  <c r="E26" i="52"/>
  <c r="H50" i="43"/>
  <c r="D50" i="43"/>
  <c r="A3" i="52"/>
  <c r="A61" i="43"/>
  <c r="A37" i="52"/>
  <c r="A37" i="53" s="1"/>
  <c r="A34" i="42" s="1"/>
  <c r="D86" i="43"/>
  <c r="H86" i="43"/>
  <c r="L91" i="29"/>
  <c r="J91" i="29"/>
  <c r="J81" i="29"/>
  <c r="H91" i="29"/>
  <c r="H81" i="29"/>
  <c r="F91" i="29"/>
  <c r="F81" i="29"/>
  <c r="A58" i="43"/>
  <c r="A111" i="29"/>
  <c r="J98" i="30"/>
  <c r="L81" i="29"/>
  <c r="L36" i="29"/>
  <c r="J36" i="29"/>
  <c r="F36" i="29"/>
  <c r="F22" i="29"/>
  <c r="H36" i="29"/>
  <c r="A63" i="30"/>
  <c r="J105" i="30"/>
  <c r="F105" i="30"/>
  <c r="F17" i="30"/>
  <c r="F26" i="30" s="1"/>
  <c r="F29" i="30" s="1"/>
  <c r="D13" i="43" s="1"/>
  <c r="J17" i="30"/>
  <c r="J26" i="30" s="1"/>
  <c r="J29" i="30" s="1"/>
  <c r="H13" i="43" s="1"/>
  <c r="A116" i="43"/>
  <c r="A120" i="30"/>
  <c r="A60" i="30"/>
  <c r="L22" i="29"/>
  <c r="J22" i="29"/>
  <c r="H22" i="29"/>
  <c r="A58" i="29"/>
  <c r="A114" i="29" s="1"/>
  <c r="A1" i="43"/>
  <c r="A166" i="29"/>
  <c r="A56" i="29"/>
  <c r="A112" i="29" s="1"/>
  <c r="A1" i="30"/>
  <c r="S22" i="52"/>
  <c r="W22" i="52" s="1"/>
  <c r="S26" i="52" l="1"/>
  <c r="L26" i="42"/>
  <c r="N24" i="42"/>
  <c r="N26" i="42" s="1"/>
  <c r="F38" i="29"/>
  <c r="J38" i="29"/>
  <c r="L38" i="29"/>
  <c r="H93" i="29"/>
  <c r="H148" i="29" s="1"/>
  <c r="H38" i="29"/>
  <c r="W26" i="52"/>
  <c r="F89" i="30"/>
  <c r="F93" i="29"/>
  <c r="F148" i="29" s="1"/>
  <c r="L93" i="29"/>
  <c r="L148" i="29" s="1"/>
  <c r="J93" i="29"/>
  <c r="J148" i="29" s="1"/>
  <c r="J32" i="30"/>
  <c r="J92" i="30" s="1"/>
  <c r="H26" i="43"/>
  <c r="H37" i="43" s="1"/>
  <c r="H40" i="43" s="1"/>
  <c r="H89" i="43" s="1"/>
  <c r="H95" i="43" s="1"/>
  <c r="F32" i="30"/>
  <c r="D26" i="43"/>
  <c r="D37" i="43" s="1"/>
  <c r="D40" i="43" s="1"/>
  <c r="D89" i="43" s="1"/>
  <c r="D95" i="43" s="1"/>
  <c r="F92" i="30" l="1"/>
</calcChain>
</file>

<file path=xl/sharedStrings.xml><?xml version="1.0" encoding="utf-8"?>
<sst xmlns="http://schemas.openxmlformats.org/spreadsheetml/2006/main" count="443" uniqueCount="234">
  <si>
    <t>Assets</t>
  </si>
  <si>
    <t>Cash and cash equivalents</t>
  </si>
  <si>
    <t>Other current assets</t>
  </si>
  <si>
    <t>Employee benefit obligations</t>
  </si>
  <si>
    <t>Other current liabilities</t>
  </si>
  <si>
    <t>Issued and paid-up share capital</t>
  </si>
  <si>
    <t>Other components of equity</t>
  </si>
  <si>
    <t xml:space="preserve"> </t>
  </si>
  <si>
    <t>Baht</t>
  </si>
  <si>
    <t>Selling expenses</t>
  </si>
  <si>
    <t>Administrative expenses</t>
  </si>
  <si>
    <t>Total</t>
  </si>
  <si>
    <t>Statement of Financial Position</t>
  </si>
  <si>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</si>
  <si>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</si>
  <si>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</si>
  <si>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</si>
  <si>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</si>
  <si>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</si>
  <si>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</si>
  <si>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</si>
  <si>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</si>
  <si>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</si>
  <si>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</si>
  <si>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</si>
  <si>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</si>
  <si>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Statement of Comprehensive Income</t>
  </si>
  <si>
    <t xml:space="preserve">Finance costs </t>
  </si>
  <si>
    <t>Statement of Cash Flows</t>
  </si>
  <si>
    <t>Cash flows from operating activities</t>
  </si>
  <si>
    <t>Interest paid</t>
  </si>
  <si>
    <t>Cash flows from investing activities</t>
  </si>
  <si>
    <t>Intangible assets, net</t>
  </si>
  <si>
    <t>Issued and</t>
  </si>
  <si>
    <t>paid-up</t>
  </si>
  <si>
    <t>share capital</t>
  </si>
  <si>
    <t>of equity</t>
  </si>
  <si>
    <t>equity</t>
  </si>
  <si>
    <t>Changes in operating assets and liabilities</t>
  </si>
  <si>
    <t>31 December</t>
  </si>
  <si>
    <t>Premium on ordinary shares</t>
  </si>
  <si>
    <t>Cash and cash equivalents at the beginning</t>
  </si>
  <si>
    <t>Share</t>
  </si>
  <si>
    <t>premium</t>
  </si>
  <si>
    <t xml:space="preserve">   of the period</t>
  </si>
  <si>
    <t>for the period</t>
  </si>
  <si>
    <t xml:space="preserve">   Appropriated - legal reserve</t>
  </si>
  <si>
    <t>Trade and other receivables, net</t>
  </si>
  <si>
    <t>Cash and cash equivalents at the end</t>
  </si>
  <si>
    <t xml:space="preserve">   Depreciation and amortisation</t>
  </si>
  <si>
    <t xml:space="preserve">   Employee benefit obligations</t>
  </si>
  <si>
    <t xml:space="preserve">   Interest income</t>
  </si>
  <si>
    <t>Gross profit</t>
  </si>
  <si>
    <t>Appropriated</t>
  </si>
  <si>
    <t>Sea Oil Public Company Limited</t>
  </si>
  <si>
    <t>31 March</t>
  </si>
  <si>
    <t>Investment in subsidiaries</t>
  </si>
  <si>
    <t>Other income</t>
  </si>
  <si>
    <t>Cost of services</t>
  </si>
  <si>
    <t xml:space="preserve">   Unappropriated </t>
  </si>
  <si>
    <t>Supplementary information for cash flows</t>
  </si>
  <si>
    <t xml:space="preserve">Retained earnings </t>
  </si>
  <si>
    <t>(Unaudited)</t>
  </si>
  <si>
    <t>(Audited)</t>
  </si>
  <si>
    <t xml:space="preserve">Revenue from sales </t>
  </si>
  <si>
    <t>Revenue from services</t>
  </si>
  <si>
    <t>Total comprehensive income</t>
  </si>
  <si>
    <t>Unappropriated</t>
  </si>
  <si>
    <t>- legal reserve</t>
  </si>
  <si>
    <t>Investment in a joint venture</t>
  </si>
  <si>
    <t xml:space="preserve">   Interest expense</t>
  </si>
  <si>
    <t xml:space="preserve">   Trade and other receivables</t>
  </si>
  <si>
    <t xml:space="preserve">   Other current assets</t>
  </si>
  <si>
    <t xml:space="preserve">   Trade and other payables</t>
  </si>
  <si>
    <t xml:space="preserve">   Other current liabilities</t>
  </si>
  <si>
    <t>Long-term loans to a subsidiary</t>
  </si>
  <si>
    <t>Trade and other payables</t>
  </si>
  <si>
    <t>Total comprehensive income for the period</t>
  </si>
  <si>
    <t>Other comprehensive income:</t>
  </si>
  <si>
    <t>Other comprehensive income</t>
  </si>
  <si>
    <t>components</t>
  </si>
  <si>
    <t>Adjustments for:</t>
  </si>
  <si>
    <t>Other non-current assets</t>
  </si>
  <si>
    <t xml:space="preserve">Owners of the parent </t>
  </si>
  <si>
    <t>Non-controlling interests</t>
  </si>
  <si>
    <t>Owners of the parent</t>
  </si>
  <si>
    <t>controlling</t>
  </si>
  <si>
    <t xml:space="preserve">   Other non-current assets</t>
  </si>
  <si>
    <t>Equity</t>
  </si>
  <si>
    <t xml:space="preserve"> attributable</t>
  </si>
  <si>
    <t>the parent</t>
  </si>
  <si>
    <t>to owners of</t>
  </si>
  <si>
    <t>Interest received</t>
  </si>
  <si>
    <t>interests</t>
  </si>
  <si>
    <t xml:space="preserve">income </t>
  </si>
  <si>
    <t>Property, plant and equipment, net</t>
  </si>
  <si>
    <t>Liabilities and equity</t>
  </si>
  <si>
    <t>Total equity</t>
  </si>
  <si>
    <t>Total liabilities and equity</t>
  </si>
  <si>
    <t>Changes in equity for the period</t>
  </si>
  <si>
    <t xml:space="preserve"> 691,867,135 ordinary shares</t>
  </si>
  <si>
    <t xml:space="preserve">   Income tax paid</t>
  </si>
  <si>
    <t>Current-portion of long-term borrowings</t>
  </si>
  <si>
    <t xml:space="preserve">Long-term borrowings from </t>
  </si>
  <si>
    <t>Equity attributable to owners</t>
  </si>
  <si>
    <t>of the parent</t>
  </si>
  <si>
    <t>from a joint venture and income tax</t>
  </si>
  <si>
    <t>subsequently to profit or loss</t>
  </si>
  <si>
    <t>Currency translation differences</t>
  </si>
  <si>
    <t xml:space="preserve">Total comprehensive income </t>
  </si>
  <si>
    <t>attributable to:</t>
  </si>
  <si>
    <t>Translation</t>
  </si>
  <si>
    <t>of financial</t>
  </si>
  <si>
    <t>statements</t>
  </si>
  <si>
    <t>Other</t>
  </si>
  <si>
    <t xml:space="preserve"> comprehensive</t>
  </si>
  <si>
    <t>business</t>
  </si>
  <si>
    <t>combination</t>
  </si>
  <si>
    <t xml:space="preserve">Opening balance as at </t>
  </si>
  <si>
    <t xml:space="preserve">Changes in equity for </t>
  </si>
  <si>
    <t>the period</t>
  </si>
  <si>
    <t xml:space="preserve">Closing balance as at </t>
  </si>
  <si>
    <t>Consolidated financial information</t>
  </si>
  <si>
    <t>Separate financial information</t>
  </si>
  <si>
    <t>Inventories</t>
  </si>
  <si>
    <t>Short-term loans to subsidiaries</t>
  </si>
  <si>
    <t xml:space="preserve">Shortage arising from business </t>
  </si>
  <si>
    <t>combination under common control</t>
  </si>
  <si>
    <t>at par value of Baht 1 each</t>
  </si>
  <si>
    <t>Cost of sales</t>
  </si>
  <si>
    <t>Income tax</t>
  </si>
  <si>
    <t>Attributable to owners of the parent</t>
  </si>
  <si>
    <t>Shortage</t>
  </si>
  <si>
    <t>arising from</t>
  </si>
  <si>
    <t>under common</t>
  </si>
  <si>
    <t>control</t>
  </si>
  <si>
    <t>Total other</t>
  </si>
  <si>
    <t xml:space="preserve">   Inventories</t>
  </si>
  <si>
    <t>Restricted deposits at financial institutions</t>
  </si>
  <si>
    <t>Separate financial information (Unaudited)</t>
  </si>
  <si>
    <t>Consolidated financial information (Unaudited)</t>
  </si>
  <si>
    <t>Cash flows from financing activities</t>
  </si>
  <si>
    <t>Loans made to subsidiaries</t>
  </si>
  <si>
    <t>Net increase (decrease) in cash and cash equivalents</t>
  </si>
  <si>
    <t xml:space="preserve">Total item that will be reclassified </t>
  </si>
  <si>
    <t xml:space="preserve">Short-term borrowings from </t>
  </si>
  <si>
    <t xml:space="preserve">at par value of Baht 1 each </t>
  </si>
  <si>
    <t>Retained earnings (deficits)</t>
  </si>
  <si>
    <t>Other non-current liabilities</t>
  </si>
  <si>
    <t xml:space="preserve">   Other non-current liabilities</t>
  </si>
  <si>
    <t xml:space="preserve">Proceeds from short-term borrowings from </t>
  </si>
  <si>
    <t>Repayment on short-term borrowings from</t>
  </si>
  <si>
    <t xml:space="preserve"> 553,559,662 ordinary shares</t>
  </si>
  <si>
    <t>Purchase of fixed assets on payable</t>
  </si>
  <si>
    <t>1 January 2019</t>
  </si>
  <si>
    <t>31 March 2019</t>
  </si>
  <si>
    <t>Opening balance as at 1 January 2019</t>
  </si>
  <si>
    <t>Closing balance as at 31 March 2019</t>
  </si>
  <si>
    <t>2019</t>
  </si>
  <si>
    <t>financial institutions</t>
  </si>
  <si>
    <t>from financial institutions</t>
  </si>
  <si>
    <t>Current-portion of debentures</t>
  </si>
  <si>
    <t>Remeasurement of post-employment</t>
  </si>
  <si>
    <t xml:space="preserve">   reclassified subsequently to profit or loss</t>
  </si>
  <si>
    <t xml:space="preserve">   Dividend income</t>
  </si>
  <si>
    <t>Dividend received</t>
  </si>
  <si>
    <t>Item that will be reclassified subsequently to</t>
  </si>
  <si>
    <t xml:space="preserve">Profit (loss) before income tax </t>
  </si>
  <si>
    <t>Profit (loss) for the period</t>
  </si>
  <si>
    <t xml:space="preserve">Item that will not be reclassified  </t>
  </si>
  <si>
    <t xml:space="preserve">Total item that will not be reclassified </t>
  </si>
  <si>
    <t>for the period, net of tax</t>
  </si>
  <si>
    <t>Profit (loss) before income tax</t>
  </si>
  <si>
    <t>Profit (loss) from operating activities before</t>
  </si>
  <si>
    <t>Net cash generated from (used in)</t>
  </si>
  <si>
    <t>Non-</t>
  </si>
  <si>
    <t xml:space="preserve">   Loss on sale and write-off of fixed assets</t>
  </si>
  <si>
    <t xml:space="preserve">   to non-controlling interests</t>
  </si>
  <si>
    <t>Deferred tax assets, net</t>
  </si>
  <si>
    <t>Income tax payable</t>
  </si>
  <si>
    <t xml:space="preserve">Income tax on item that will not be </t>
  </si>
  <si>
    <t>profit or loss</t>
  </si>
  <si>
    <t>Profit (loss) attributable to:</t>
  </si>
  <si>
    <t>Earnings (loss) per share</t>
  </si>
  <si>
    <t xml:space="preserve">   changes in operating assets and liabilities</t>
  </si>
  <si>
    <t xml:space="preserve">   financial institutions</t>
  </si>
  <si>
    <t>Exchange gains (losses) on cash and cash equivalents</t>
  </si>
  <si>
    <t>Basic earnings (loss) per share</t>
  </si>
  <si>
    <t>Dissolution of a subsidiary</t>
  </si>
  <si>
    <t>Payment for dissolution of a subsidiary</t>
  </si>
  <si>
    <t>Payment for transaction costs of borrowings</t>
  </si>
  <si>
    <t>As at 31 March 2020</t>
  </si>
  <si>
    <t>For the three-month period ended 31 March 2020</t>
  </si>
  <si>
    <t>Closing balance as at 31 March 2020</t>
  </si>
  <si>
    <t>2020</t>
  </si>
  <si>
    <t>Right-of-use assets, net</t>
  </si>
  <si>
    <t>1 January 2020 - restated</t>
  </si>
  <si>
    <t xml:space="preserve">Statement of Changes in Equity </t>
  </si>
  <si>
    <t xml:space="preserve">   Gains on exchange rate</t>
  </si>
  <si>
    <t>Cash flows generated from operations</t>
  </si>
  <si>
    <t xml:space="preserve">   investing activities</t>
  </si>
  <si>
    <t>Net cash generated from operating activities</t>
  </si>
  <si>
    <t>Note</t>
  </si>
  <si>
    <t>Current-portion of lease liabilities</t>
  </si>
  <si>
    <t>Lease liabilities</t>
  </si>
  <si>
    <t xml:space="preserve">Profit (loss) before share of profit </t>
  </si>
  <si>
    <t>31 December 2019</t>
  </si>
  <si>
    <t>Opening balance as at 31 December 2019</t>
  </si>
  <si>
    <t>31 March 2020</t>
  </si>
  <si>
    <t xml:space="preserve">   benefit obligations</t>
  </si>
  <si>
    <t>Other gains (losses), net</t>
  </si>
  <si>
    <t>Share of profit from a joint venture</t>
  </si>
  <si>
    <t>accounting policies</t>
  </si>
  <si>
    <t>Opening balance as at 1 January 2020 - restated</t>
  </si>
  <si>
    <t xml:space="preserve">   Losses from changes in fair value of derivatives</t>
  </si>
  <si>
    <t xml:space="preserve">   Share of profit from a joint venture</t>
  </si>
  <si>
    <t>Payment for fixed assets</t>
  </si>
  <si>
    <t>Proceeds from long-term borrowings from</t>
  </si>
  <si>
    <t>Payment for lease liabilities</t>
  </si>
  <si>
    <t>Acquisition of right-of-use assets under lease liabilities</t>
  </si>
  <si>
    <t>Impact of changes in</t>
  </si>
  <si>
    <t>Impact of changes in accounting policies</t>
  </si>
  <si>
    <t>Repayment on debentures</t>
  </si>
  <si>
    <t>Repayment on long-term borrowings from</t>
  </si>
  <si>
    <t>Net cash used in financing activities</t>
  </si>
  <si>
    <t>The accompanying condensed notes on pages 12 to 30 are an integral part of this interim financial information.</t>
  </si>
  <si>
    <t>Derivative assets</t>
  </si>
  <si>
    <t>Derivative liabilities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</si>
  <si>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</si>
  <si>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</si>
  <si>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</si>
  <si>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Changes in Equity 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</si>
  <si>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</si>
  <si>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Non-cash transactions: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</si>
</sst>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.00;\(#,##0.00\);\-"/>
    <numFmt numFmtId="167" formatCode="#,##0.0000;\(#,##0.0000\);\-"/>
    <numFmt numFmtId="168" formatCode="[$-F800]dddd\,\ mmmm\ dd\,\ yyyy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40">
    <xf numFmtId="0" fontId="0" fillId="0" borderId="0" xfId="0"/>
    <xf numFmtId="0" fontId="1" fillId="0" borderId="0" xfId="0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1" xfId="1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indent="1"/>
    </xf>
    <xf numFmtId="165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5" fontId="1" fillId="0" borderId="0" xfId="1" applyNumberFormat="1" applyFont="1" applyFill="1" applyAlignment="1">
      <alignment vertical="center"/>
    </xf>
    <xf numFmtId="165" fontId="1" fillId="0" borderId="1" xfId="1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165" fontId="1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0" quotePrefix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0" fontId="2" fillId="0" borderId="0" xfId="5" applyNumberFormat="1" applyFont="1" applyFill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7" fillId="0" borderId="0" xfId="1" applyNumberFormat="1" applyFont="1" applyFill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wrapText="1"/>
    </xf>
    <xf numFmtId="165" fontId="7" fillId="0" borderId="0" xfId="1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2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/>
    </xf>
    <xf numFmtId="165" fontId="2" fillId="2" borderId="0" xfId="1" applyNumberFormat="1" applyFont="1" applyFill="1" applyAlignment="1">
      <alignment horizontal="right" vertical="center"/>
    </xf>
    <xf numFmtId="165" fontId="2" fillId="2" borderId="0" xfId="1" applyNumberFormat="1" applyFont="1" applyFill="1" applyAlignment="1">
      <alignment vertical="center"/>
    </xf>
    <xf numFmtId="165" fontId="2" fillId="2" borderId="1" xfId="1" applyNumberFormat="1" applyFont="1" applyFill="1" applyBorder="1" applyAlignment="1">
      <alignment vertical="center"/>
    </xf>
    <xf numFmtId="165" fontId="2" fillId="2" borderId="2" xfId="1" applyNumberFormat="1" applyFont="1" applyFill="1" applyBorder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vertical="center"/>
    </xf>
    <xf numFmtId="165" fontId="7" fillId="2" borderId="0" xfId="1" applyNumberFormat="1" applyFont="1" applyFill="1" applyAlignment="1">
      <alignment vertical="center"/>
    </xf>
    <xf numFmtId="165" fontId="7" fillId="2" borderId="1" xfId="1" applyNumberFormat="1" applyFont="1" applyFill="1" applyBorder="1" applyAlignment="1">
      <alignment vertical="center"/>
    </xf>
    <xf numFmtId="165" fontId="7" fillId="2" borderId="2" xfId="1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2" fillId="2" borderId="0" xfId="1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2" fillId="2" borderId="0" xfId="4" applyNumberFormat="1" applyFont="1" applyFill="1" applyAlignment="1">
      <alignment vertical="center"/>
    </xf>
    <xf numFmtId="165" fontId="2" fillId="2" borderId="2" xfId="4" applyNumberFormat="1" applyFont="1" applyFill="1" applyBorder="1" applyAlignment="1">
      <alignment vertical="center"/>
    </xf>
    <xf numFmtId="165" fontId="2" fillId="2" borderId="1" xfId="4" applyNumberFormat="1" applyFont="1" applyFill="1" applyBorder="1" applyAlignment="1">
      <alignment vertical="center"/>
    </xf>
    <xf numFmtId="165" fontId="7" fillId="2" borderId="0" xfId="4" applyNumberFormat="1" applyFont="1" applyFill="1" applyAlignment="1">
      <alignment vertical="center"/>
    </xf>
    <xf numFmtId="165" fontId="2" fillId="2" borderId="0" xfId="4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5" fillId="2" borderId="0" xfId="0" applyNumberFormat="1" applyFont="1" applyFill="1" applyBorder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165" fontId="3" fillId="2" borderId="0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1" fillId="2" borderId="0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165" fontId="2" fillId="2" borderId="0" xfId="0" applyNumberFormat="1" applyFont="1" applyFill="1" applyAlignment="1">
      <alignment horizontal="right" vertical="center" wrapText="1"/>
    </xf>
    <xf numFmtId="0" fontId="9" fillId="0" borderId="0" xfId="0" applyFont="1"/>
    <xf numFmtId="165" fontId="8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</cellXfs>
  <cellStyles count="6">
    <cellStyle name="Comma" xfId="1" builtinId="3"/>
    <cellStyle name="Comma 2" xfId="2" xr:uid="{00000000-0005-0000-0000-000001000000}"/>
    <cellStyle name="Comma 2 2 4" xfId="3" xr:uid="{00000000-0005-0000-0000-000002000000}"/>
    <cellStyle name="Comma 3" xfId="4" xr:uid="{00000000-0005-0000-0000-000003000000}"/>
    <cellStyle name="Normal" xfId="0" builtinId="0"/>
    <cellStyle name="Percent" xfId="5" builtinId="5"/>
  </cellStyles>
  <dxfs count="0"/>
  <tableStyles count="1" defaultTableStyle="TableStyleMedium9" defaultPivotStyle="PivotStyleLight16">
    <tableStyle name="Table Style 1" pivot="0" count="0" xr9:uid="{00000000-0011-0000-FFFF-FFFF00000000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M166"/>
  <sheetViews>
    <sheetView topLeftCell="A70" zoomScaleNormal="100" zoomScaleSheetLayoutView="100" workbookViewId="0">
      <selection activeCell="M110" sqref="L110:M110"/>
    </sheetView>
  </sheetViews>
  <sheetFormatPr defaultColWidth="9.140625" defaultRowHeight="16.5" customHeight="1" x14ac:dyDescent="0.25"/>
  <cols>
    <col min="1" max="2" width="1.7109375" style="3" customWidth="1"/>
    <col min="3" max="3" width="32.5703125" style="3" customWidth="1"/>
    <col min="4" max="4" width="6.7109375" style="11" customWidth="1"/>
    <col min="5" max="5" width="0.85546875" style="3" customWidth="1"/>
    <col min="6" max="6" width="13.7109375" style="6" customWidth="1"/>
    <col min="7" max="7" width="0.85546875" style="6" customWidth="1"/>
    <col min="8" max="8" width="13.28515625" style="77" customWidth="1"/>
    <col min="9" max="9" width="0.85546875" style="77" customWidth="1"/>
    <col min="10" max="10" width="13.7109375" style="77" customWidth="1"/>
    <col min="11" max="11" width="0.85546875" style="77" customWidth="1"/>
    <col min="12" max="12" width="13.28515625" style="77" customWidth="1"/>
    <col min="13" max="16384" width="9.140625" style="3"/>
  </cols>
  <sheetData>
    <row r="1" spans="1:12" ht="16.5" customHeight="1" x14ac:dyDescent="0.25">
      <c r="A1" s="14" t="s">
        <v>54</v>
      </c>
      <c r="B1" s="15"/>
      <c r="C1" s="15"/>
      <c r="D1" s="16"/>
      <c r="E1" s="15"/>
      <c r="F1" s="17"/>
      <c r="G1" s="17"/>
      <c r="H1" s="72"/>
      <c r="I1" s="72"/>
      <c r="J1" s="72"/>
      <c r="K1" s="72"/>
      <c r="L1" s="72"/>
    </row>
    <row r="2" spans="1:12" ht="16.5" customHeight="1" x14ac:dyDescent="0.25">
      <c r="A2" s="14" t="s">
        <v>12</v>
      </c>
      <c r="B2" s="15"/>
      <c r="C2" s="15"/>
      <c r="D2" s="16"/>
      <c r="E2" s="15"/>
      <c r="F2" s="17"/>
      <c r="G2" s="17"/>
      <c r="H2" s="72"/>
      <c r="I2" s="72"/>
      <c r="J2" s="72"/>
      <c r="K2" s="72"/>
      <c r="L2" s="72"/>
    </row>
    <row r="3" spans="1:12" ht="16.5" customHeight="1" x14ac:dyDescent="0.25">
      <c r="A3" s="18" t="s">
        <v>191</v>
      </c>
      <c r="B3" s="19"/>
      <c r="C3" s="19"/>
      <c r="D3" s="20"/>
      <c r="E3" s="19"/>
      <c r="F3" s="21"/>
      <c r="G3" s="21"/>
      <c r="H3" s="73"/>
      <c r="I3" s="73"/>
      <c r="J3" s="73"/>
      <c r="K3" s="73"/>
      <c r="L3" s="73"/>
    </row>
    <row r="6" spans="1:12" ht="16.5" customHeight="1" x14ac:dyDescent="0.25">
      <c r="D6" s="22"/>
      <c r="E6" s="4"/>
      <c r="F6" s="136" t="s">
        <v>122</v>
      </c>
      <c r="G6" s="136"/>
      <c r="H6" s="136"/>
      <c r="I6" s="74"/>
      <c r="J6" s="135" t="s">
        <v>123</v>
      </c>
      <c r="K6" s="135"/>
      <c r="L6" s="135"/>
    </row>
    <row r="7" spans="1:12" ht="16.5" customHeight="1" x14ac:dyDescent="0.25">
      <c r="D7" s="22"/>
      <c r="E7" s="4"/>
      <c r="F7" s="5" t="s">
        <v>62</v>
      </c>
      <c r="G7" s="5"/>
      <c r="H7" s="74" t="s">
        <v>63</v>
      </c>
      <c r="I7" s="74"/>
      <c r="J7" s="74" t="s">
        <v>62</v>
      </c>
      <c r="K7" s="74"/>
      <c r="L7" s="74" t="s">
        <v>63</v>
      </c>
    </row>
    <row r="8" spans="1:12" ht="16.5" customHeight="1" x14ac:dyDescent="0.25">
      <c r="D8" s="22"/>
      <c r="E8" s="4"/>
      <c r="F8" s="5" t="s">
        <v>55</v>
      </c>
      <c r="G8" s="5"/>
      <c r="H8" s="74" t="s">
        <v>39</v>
      </c>
      <c r="I8" s="74"/>
      <c r="J8" s="74" t="s">
        <v>55</v>
      </c>
      <c r="K8" s="74"/>
      <c r="L8" s="74" t="s">
        <v>39</v>
      </c>
    </row>
    <row r="9" spans="1:12" ht="16.5" customHeight="1" x14ac:dyDescent="0.25">
      <c r="D9" s="22"/>
      <c r="E9" s="4"/>
      <c r="F9" s="23">
        <v>2020</v>
      </c>
      <c r="G9" s="5"/>
      <c r="H9" s="75">
        <v>2019</v>
      </c>
      <c r="I9" s="74"/>
      <c r="J9" s="75">
        <v>2020</v>
      </c>
      <c r="K9" s="74"/>
      <c r="L9" s="75">
        <v>2019</v>
      </c>
    </row>
    <row r="10" spans="1:12" ht="16.5" customHeight="1" x14ac:dyDescent="0.25">
      <c r="D10" s="9" t="s">
        <v>13</v>
      </c>
      <c r="E10" s="4"/>
      <c r="F10" s="7" t="s">
        <v>8</v>
      </c>
      <c r="G10" s="5"/>
      <c r="H10" s="76" t="s">
        <v>8</v>
      </c>
      <c r="I10" s="74"/>
      <c r="J10" s="76" t="s">
        <v>8</v>
      </c>
      <c r="K10" s="74"/>
      <c r="L10" s="76" t="s">
        <v>8</v>
      </c>
    </row>
    <row r="11" spans="1:12" ht="16.5" customHeight="1" x14ac:dyDescent="0.25">
      <c r="A11" s="1" t="s">
        <v>0</v>
      </c>
      <c r="F11" s="92"/>
      <c r="J11" s="97"/>
    </row>
    <row r="12" spans="1:12" ht="16.5" customHeight="1" x14ac:dyDescent="0.25">
      <c r="F12" s="92"/>
      <c r="J12" s="97"/>
    </row>
    <row r="13" spans="1:12" ht="16.5" customHeight="1" x14ac:dyDescent="0.25">
      <c r="A13" s="1" t="s">
        <v>14</v>
      </c>
      <c r="F13" s="92"/>
      <c r="J13" s="97"/>
    </row>
    <row r="14" spans="1:12" ht="16.5" customHeight="1" x14ac:dyDescent="0.25">
      <c r="F14" s="92"/>
      <c r="J14" s="97"/>
    </row>
    <row r="15" spans="1:12" ht="16.5" customHeight="1" x14ac:dyDescent="0.25">
      <c r="A15" s="3" t="s">
        <v>1</v>
      </c>
      <c r="F15" s="93">
        <v>218041863</v>
      </c>
      <c r="G15" s="24"/>
      <c r="H15" s="77">
        <v>198089896</v>
      </c>
      <c r="I15" s="78"/>
      <c r="J15" s="97">
        <v>24646711</v>
      </c>
      <c r="K15" s="79"/>
      <c r="L15" s="77">
        <v>31826500</v>
      </c>
    </row>
    <row r="16" spans="1:12" ht="16.5" customHeight="1" x14ac:dyDescent="0.25">
      <c r="A16" s="3" t="s">
        <v>47</v>
      </c>
      <c r="D16" s="11">
        <v>10</v>
      </c>
      <c r="F16" s="93">
        <v>641079806</v>
      </c>
      <c r="G16" s="24"/>
      <c r="H16" s="77">
        <v>784190850</v>
      </c>
      <c r="I16" s="78"/>
      <c r="J16" s="97">
        <v>200124356</v>
      </c>
      <c r="K16" s="79"/>
      <c r="L16" s="77">
        <v>202794735</v>
      </c>
    </row>
    <row r="17" spans="1:12" ht="16.5" customHeight="1" x14ac:dyDescent="0.25">
      <c r="A17" s="3" t="s">
        <v>125</v>
      </c>
      <c r="D17" s="11">
        <v>20.399999999999999</v>
      </c>
      <c r="F17" s="92">
        <v>0</v>
      </c>
      <c r="H17" s="77">
        <v>0</v>
      </c>
      <c r="I17" s="78"/>
      <c r="J17" s="97">
        <v>235000000</v>
      </c>
      <c r="K17" s="79"/>
      <c r="L17" s="79">
        <v>220000000</v>
      </c>
    </row>
    <row r="18" spans="1:12" ht="16.5" customHeight="1" x14ac:dyDescent="0.25">
      <c r="A18" s="3" t="s">
        <v>226</v>
      </c>
      <c r="F18" s="93">
        <v>56940</v>
      </c>
      <c r="G18" s="24"/>
      <c r="H18" s="77">
        <v>0</v>
      </c>
      <c r="I18" s="78"/>
      <c r="J18" s="97">
        <v>56940</v>
      </c>
      <c r="K18" s="79"/>
      <c r="L18" s="77">
        <v>0</v>
      </c>
    </row>
    <row r="19" spans="1:12" ht="16.5" customHeight="1" x14ac:dyDescent="0.25">
      <c r="A19" s="3" t="s">
        <v>124</v>
      </c>
      <c r="F19" s="94">
        <v>16905013</v>
      </c>
      <c r="G19" s="10"/>
      <c r="H19" s="77">
        <v>11198507</v>
      </c>
      <c r="I19" s="78"/>
      <c r="J19" s="97">
        <v>2199940</v>
      </c>
      <c r="K19" s="79"/>
      <c r="L19" s="79">
        <v>148693</v>
      </c>
    </row>
    <row r="20" spans="1:12" ht="16.5" customHeight="1" x14ac:dyDescent="0.25">
      <c r="A20" s="3" t="s">
        <v>2</v>
      </c>
      <c r="F20" s="95">
        <v>39038096</v>
      </c>
      <c r="G20" s="10"/>
      <c r="H20" s="73">
        <v>26667422</v>
      </c>
      <c r="I20" s="78"/>
      <c r="J20" s="98">
        <v>30921508</v>
      </c>
      <c r="K20" s="79"/>
      <c r="L20" s="86">
        <v>18383215</v>
      </c>
    </row>
    <row r="21" spans="1:12" ht="16.5" customHeight="1" x14ac:dyDescent="0.25">
      <c r="F21" s="94"/>
      <c r="G21" s="10"/>
      <c r="H21" s="80"/>
      <c r="I21" s="80"/>
      <c r="J21" s="99"/>
      <c r="K21" s="80"/>
      <c r="L21" s="80"/>
    </row>
    <row r="22" spans="1:12" ht="16.5" customHeight="1" x14ac:dyDescent="0.25">
      <c r="A22" s="1" t="s">
        <v>15</v>
      </c>
      <c r="F22" s="95">
        <f>SUM(F15:F20)</f>
        <v>915121718</v>
      </c>
      <c r="G22" s="10"/>
      <c r="H22" s="81">
        <f>SUM(H15:H20)</f>
        <v>1020146675</v>
      </c>
      <c r="I22" s="80"/>
      <c r="J22" s="100">
        <f>SUM(J15:J20)</f>
        <v>492949455</v>
      </c>
      <c r="K22" s="80"/>
      <c r="L22" s="81">
        <f>SUM(L15:L20)</f>
        <v>473153143</v>
      </c>
    </row>
    <row r="23" spans="1:12" ht="16.5" customHeight="1" x14ac:dyDescent="0.25">
      <c r="F23" s="94"/>
      <c r="G23" s="10"/>
      <c r="H23" s="80"/>
      <c r="I23" s="80"/>
      <c r="J23" s="99"/>
      <c r="K23" s="80"/>
      <c r="L23" s="80"/>
    </row>
    <row r="24" spans="1:12" ht="16.5" customHeight="1" x14ac:dyDescent="0.25">
      <c r="A24" s="1" t="s">
        <v>16</v>
      </c>
      <c r="F24" s="94"/>
      <c r="G24" s="10"/>
      <c r="H24" s="80"/>
      <c r="I24" s="80"/>
      <c r="J24" s="99"/>
      <c r="K24" s="80"/>
      <c r="L24" s="80"/>
    </row>
    <row r="25" spans="1:12" ht="16.5" customHeight="1" x14ac:dyDescent="0.25">
      <c r="F25" s="94"/>
      <c r="G25" s="10"/>
      <c r="H25" s="80"/>
      <c r="I25" s="80"/>
      <c r="J25" s="99"/>
      <c r="K25" s="80"/>
      <c r="L25" s="80"/>
    </row>
    <row r="26" spans="1:12" ht="16.5" customHeight="1" x14ac:dyDescent="0.25">
      <c r="A26" s="3" t="s">
        <v>138</v>
      </c>
      <c r="F26" s="94">
        <v>88074</v>
      </c>
      <c r="G26" s="10"/>
      <c r="H26" s="77">
        <v>54577</v>
      </c>
      <c r="I26" s="78"/>
      <c r="J26" s="97">
        <v>0</v>
      </c>
      <c r="K26" s="79"/>
      <c r="L26" s="79">
        <v>0</v>
      </c>
    </row>
    <row r="27" spans="1:12" ht="16.5" customHeight="1" x14ac:dyDescent="0.25">
      <c r="A27" s="3" t="s">
        <v>56</v>
      </c>
      <c r="D27" s="11">
        <v>11</v>
      </c>
      <c r="F27" s="94">
        <v>0</v>
      </c>
      <c r="G27" s="10"/>
      <c r="H27" s="77">
        <v>0</v>
      </c>
      <c r="I27" s="78"/>
      <c r="J27" s="97">
        <v>558137057</v>
      </c>
      <c r="K27" s="79"/>
      <c r="L27" s="79">
        <v>558137057</v>
      </c>
    </row>
    <row r="28" spans="1:12" ht="16.5" customHeight="1" x14ac:dyDescent="0.25">
      <c r="A28" s="3" t="s">
        <v>69</v>
      </c>
      <c r="D28" s="11">
        <v>12</v>
      </c>
      <c r="F28" s="94">
        <v>1140063395</v>
      </c>
      <c r="G28" s="10"/>
      <c r="H28" s="77">
        <v>1227160236</v>
      </c>
      <c r="I28" s="78"/>
      <c r="J28" s="97">
        <v>0</v>
      </c>
      <c r="K28" s="79"/>
      <c r="L28" s="79">
        <v>0</v>
      </c>
    </row>
    <row r="29" spans="1:12" ht="16.5" customHeight="1" x14ac:dyDescent="0.25">
      <c r="A29" s="3" t="s">
        <v>75</v>
      </c>
      <c r="D29" s="11">
        <v>20.399999999999999</v>
      </c>
      <c r="F29" s="94">
        <v>0</v>
      </c>
      <c r="G29" s="10"/>
      <c r="H29" s="77">
        <v>0</v>
      </c>
      <c r="I29" s="78"/>
      <c r="J29" s="97">
        <v>1387880000</v>
      </c>
      <c r="K29" s="79"/>
      <c r="L29" s="79">
        <v>1387880000</v>
      </c>
    </row>
    <row r="30" spans="1:12" ht="16.5" customHeight="1" x14ac:dyDescent="0.25">
      <c r="A30" s="3" t="s">
        <v>95</v>
      </c>
      <c r="D30" s="11">
        <v>13</v>
      </c>
      <c r="F30" s="94">
        <v>649513322</v>
      </c>
      <c r="G30" s="10"/>
      <c r="H30" s="77">
        <v>654713235</v>
      </c>
      <c r="I30" s="78"/>
      <c r="J30" s="97">
        <v>5908407</v>
      </c>
      <c r="K30" s="79"/>
      <c r="L30" s="79">
        <v>2394626</v>
      </c>
    </row>
    <row r="31" spans="1:12" ht="16.5" customHeight="1" x14ac:dyDescent="0.25">
      <c r="A31" s="3" t="s">
        <v>195</v>
      </c>
      <c r="D31" s="11">
        <v>13</v>
      </c>
      <c r="F31" s="94">
        <v>144005269</v>
      </c>
      <c r="G31" s="10"/>
      <c r="H31" s="77">
        <v>0</v>
      </c>
      <c r="I31" s="78"/>
      <c r="J31" s="97">
        <v>14483489</v>
      </c>
      <c r="K31" s="79"/>
      <c r="L31" s="79">
        <v>0</v>
      </c>
    </row>
    <row r="32" spans="1:12" ht="16.5" customHeight="1" x14ac:dyDescent="0.25">
      <c r="A32" s="3" t="s">
        <v>32</v>
      </c>
      <c r="F32" s="94">
        <v>1851367</v>
      </c>
      <c r="G32" s="10"/>
      <c r="H32" s="77">
        <v>1892941</v>
      </c>
      <c r="I32" s="78"/>
      <c r="J32" s="97">
        <v>641490</v>
      </c>
      <c r="K32" s="79"/>
      <c r="L32" s="79">
        <v>707637</v>
      </c>
    </row>
    <row r="33" spans="1:12" ht="16.5" customHeight="1" x14ac:dyDescent="0.25">
      <c r="A33" s="3" t="s">
        <v>178</v>
      </c>
      <c r="F33" s="94">
        <v>4917215</v>
      </c>
      <c r="G33" s="10"/>
      <c r="H33" s="77">
        <v>4253081</v>
      </c>
      <c r="I33" s="78"/>
      <c r="J33" s="97">
        <v>4978825</v>
      </c>
      <c r="K33" s="79"/>
      <c r="L33" s="79">
        <v>4314690</v>
      </c>
    </row>
    <row r="34" spans="1:12" ht="16.5" customHeight="1" x14ac:dyDescent="0.25">
      <c r="A34" s="3" t="s">
        <v>82</v>
      </c>
      <c r="F34" s="95">
        <v>63519472</v>
      </c>
      <c r="G34" s="10"/>
      <c r="H34" s="73">
        <v>59276247</v>
      </c>
      <c r="I34" s="78"/>
      <c r="J34" s="98">
        <v>0</v>
      </c>
      <c r="K34" s="79"/>
      <c r="L34" s="86">
        <v>0</v>
      </c>
    </row>
    <row r="35" spans="1:12" ht="16.5" customHeight="1" x14ac:dyDescent="0.25">
      <c r="F35" s="94"/>
      <c r="G35" s="10"/>
      <c r="H35" s="80"/>
      <c r="I35" s="80"/>
      <c r="J35" s="99"/>
      <c r="K35" s="80"/>
      <c r="L35" s="80"/>
    </row>
    <row r="36" spans="1:12" ht="16.5" customHeight="1" x14ac:dyDescent="0.25">
      <c r="A36" s="1" t="s">
        <v>17</v>
      </c>
      <c r="F36" s="95">
        <f>SUM(F26:F34)</f>
        <v>2003958114</v>
      </c>
      <c r="G36" s="10"/>
      <c r="H36" s="81">
        <f>SUM(H26:H34)</f>
        <v>1947350317</v>
      </c>
      <c r="I36" s="80"/>
      <c r="J36" s="100">
        <f>SUM(J26:J34)</f>
        <v>1972029268</v>
      </c>
      <c r="K36" s="80"/>
      <c r="L36" s="81">
        <f>SUM(L26:L34)</f>
        <v>1953434010</v>
      </c>
    </row>
    <row r="37" spans="1:12" ht="16.5" customHeight="1" x14ac:dyDescent="0.25">
      <c r="F37" s="94"/>
      <c r="G37" s="10"/>
      <c r="H37" s="80"/>
      <c r="I37" s="80"/>
      <c r="J37" s="99"/>
      <c r="K37" s="80"/>
      <c r="L37" s="80"/>
    </row>
    <row r="38" spans="1:12" ht="16.5" customHeight="1" thickBot="1" x14ac:dyDescent="0.3">
      <c r="A38" s="1" t="s">
        <v>18</v>
      </c>
      <c r="F38" s="96">
        <f>SUM(F22,F36)</f>
        <v>2919079832</v>
      </c>
      <c r="G38" s="10"/>
      <c r="H38" s="82">
        <f>SUM(H22,H36)</f>
        <v>2967496992</v>
      </c>
      <c r="I38" s="80"/>
      <c r="J38" s="101">
        <f>SUM(J22,J36)</f>
        <v>2464978723</v>
      </c>
      <c r="K38" s="80"/>
      <c r="L38" s="82">
        <f>SUM(L22,L36)</f>
        <v>2426587153</v>
      </c>
    </row>
    <row r="39" spans="1:12" ht="16.5" customHeight="1" thickTop="1" x14ac:dyDescent="0.25"/>
    <row r="55" spans="1:13" ht="21.95" customHeight="1" x14ac:dyDescent="0.25">
      <c r="A55" s="19" t="s">
        <v>225</v>
      </c>
      <c r="B55" s="19"/>
      <c r="C55" s="19"/>
      <c r="D55" s="20"/>
      <c r="E55" s="19"/>
      <c r="F55" s="21"/>
      <c r="G55" s="21"/>
      <c r="H55" s="73"/>
      <c r="I55" s="73"/>
      <c r="J55" s="73"/>
      <c r="K55" s="73"/>
      <c r="L55" s="73"/>
    </row>
    <row r="56" spans="1:13" ht="16.5" customHeight="1" x14ac:dyDescent="0.25">
      <c r="A56" s="1" t="str">
        <f>A1</f>
        <v>Sea Oil Public Company Limited</v>
      </c>
      <c r="B56" s="1"/>
      <c r="C56" s="1"/>
      <c r="D56" s="22"/>
      <c r="E56" s="1"/>
      <c r="F56" s="2"/>
      <c r="G56" s="2"/>
      <c r="H56" s="83"/>
      <c r="I56" s="83"/>
      <c r="J56" s="83"/>
      <c r="K56" s="83"/>
      <c r="L56" s="83"/>
    </row>
    <row r="57" spans="1:13" ht="16.5" customHeight="1" x14ac:dyDescent="0.25">
      <c r="A57" s="1" t="s">
        <v>228</v>
      </c>
      <c r="B57" s="1"/>
      <c r="C57" s="1"/>
      <c r="D57" s="22"/>
      <c r="E57" s="1"/>
      <c r="F57" s="2"/>
      <c r="G57" s="2"/>
      <c r="H57" s="83"/>
      <c r="I57" s="83"/>
      <c r="J57" s="83"/>
      <c r="K57" s="83"/>
      <c r="L57" s="83"/>
    </row>
    <row r="58" spans="1:13" ht="16.5" customHeight="1" x14ac:dyDescent="0.25">
      <c r="A58" s="18" t="str">
        <f>3:3</f>
        <v>As at 31 March 2020</v>
      </c>
      <c r="B58" s="18"/>
      <c r="C58" s="18"/>
      <c r="D58" s="9"/>
      <c r="E58" s="18"/>
      <c r="F58" s="25"/>
      <c r="G58" s="25"/>
      <c r="H58" s="84"/>
      <c r="I58" s="84"/>
      <c r="J58" s="84"/>
      <c r="K58" s="84"/>
      <c r="L58" s="84"/>
      <c r="M58" s="15"/>
    </row>
    <row r="59" spans="1:13" ht="16.5" customHeight="1" x14ac:dyDescent="0.25">
      <c r="A59" s="1"/>
      <c r="B59" s="1"/>
      <c r="C59" s="1"/>
      <c r="D59" s="22"/>
      <c r="E59" s="1"/>
      <c r="F59" s="2"/>
      <c r="G59" s="2"/>
      <c r="H59" s="83"/>
      <c r="I59" s="83"/>
      <c r="J59" s="83"/>
      <c r="K59" s="83"/>
      <c r="L59" s="83"/>
    </row>
    <row r="60" spans="1:13" ht="16.5" customHeight="1" x14ac:dyDescent="0.25">
      <c r="A60" s="1"/>
      <c r="B60" s="1"/>
      <c r="C60" s="1"/>
      <c r="D60" s="22"/>
      <c r="E60" s="1"/>
      <c r="F60" s="2"/>
      <c r="G60" s="2"/>
      <c r="H60" s="83"/>
      <c r="I60" s="83"/>
      <c r="J60" s="83"/>
      <c r="K60" s="83"/>
      <c r="L60" s="83"/>
    </row>
    <row r="61" spans="1:13" ht="16.5" customHeight="1" x14ac:dyDescent="0.25">
      <c r="A61" s="1"/>
      <c r="B61" s="1"/>
      <c r="C61" s="1"/>
      <c r="D61" s="22"/>
      <c r="E61" s="1"/>
      <c r="F61" s="136" t="s">
        <v>122</v>
      </c>
      <c r="G61" s="136"/>
      <c r="H61" s="136"/>
      <c r="I61" s="74"/>
      <c r="J61" s="135" t="s">
        <v>123</v>
      </c>
      <c r="K61" s="135"/>
      <c r="L61" s="135"/>
    </row>
    <row r="62" spans="1:13" ht="16.5" customHeight="1" x14ac:dyDescent="0.25">
      <c r="A62" s="1"/>
      <c r="B62" s="1"/>
      <c r="C62" s="1"/>
      <c r="D62" s="22"/>
      <c r="E62" s="1"/>
      <c r="F62" s="5" t="s">
        <v>62</v>
      </c>
      <c r="G62" s="5"/>
      <c r="H62" s="74" t="s">
        <v>63</v>
      </c>
      <c r="I62" s="74"/>
      <c r="J62" s="74" t="s">
        <v>62</v>
      </c>
      <c r="K62" s="74"/>
      <c r="L62" s="74" t="s">
        <v>63</v>
      </c>
    </row>
    <row r="63" spans="1:13" ht="16.5" customHeight="1" x14ac:dyDescent="0.25">
      <c r="A63" s="1"/>
      <c r="B63" s="1"/>
      <c r="C63" s="1"/>
      <c r="D63" s="22"/>
      <c r="E63" s="1"/>
      <c r="F63" s="5" t="s">
        <v>55</v>
      </c>
      <c r="G63" s="5"/>
      <c r="H63" s="74" t="s">
        <v>39</v>
      </c>
      <c r="I63" s="74"/>
      <c r="J63" s="74" t="s">
        <v>55</v>
      </c>
      <c r="K63" s="74"/>
      <c r="L63" s="74" t="s">
        <v>39</v>
      </c>
    </row>
    <row r="64" spans="1:13" ht="16.5" customHeight="1" x14ac:dyDescent="0.25">
      <c r="A64" s="1"/>
      <c r="B64" s="1"/>
      <c r="C64" s="1"/>
      <c r="D64" s="22"/>
      <c r="E64" s="1"/>
      <c r="F64" s="23">
        <v>2020</v>
      </c>
      <c r="G64" s="5"/>
      <c r="H64" s="75">
        <v>2019</v>
      </c>
      <c r="I64" s="74"/>
      <c r="J64" s="75">
        <v>2020</v>
      </c>
      <c r="K64" s="74"/>
      <c r="L64" s="75">
        <v>2019</v>
      </c>
    </row>
    <row r="65" spans="1:12" ht="16.5" customHeight="1" x14ac:dyDescent="0.25">
      <c r="A65" s="1"/>
      <c r="B65" s="1"/>
      <c r="C65" s="1"/>
      <c r="D65" s="9" t="s">
        <v>13</v>
      </c>
      <c r="E65" s="1"/>
      <c r="F65" s="7" t="s">
        <v>8</v>
      </c>
      <c r="G65" s="5"/>
      <c r="H65" s="76" t="s">
        <v>8</v>
      </c>
      <c r="I65" s="74"/>
      <c r="J65" s="76" t="s">
        <v>8</v>
      </c>
      <c r="K65" s="74"/>
      <c r="L65" s="76" t="s">
        <v>8</v>
      </c>
    </row>
    <row r="66" spans="1:12" ht="16.5" customHeight="1" x14ac:dyDescent="0.25">
      <c r="A66" s="1" t="s">
        <v>96</v>
      </c>
      <c r="F66" s="92"/>
      <c r="J66" s="97"/>
    </row>
    <row r="67" spans="1:12" ht="16.5" customHeight="1" x14ac:dyDescent="0.25">
      <c r="A67" s="1"/>
      <c r="F67" s="92"/>
      <c r="J67" s="97"/>
    </row>
    <row r="68" spans="1:12" ht="16.5" customHeight="1" x14ac:dyDescent="0.25">
      <c r="A68" s="1" t="s">
        <v>19</v>
      </c>
      <c r="F68" s="92"/>
      <c r="J68" s="97"/>
    </row>
    <row r="69" spans="1:12" ht="16.5" customHeight="1" x14ac:dyDescent="0.25">
      <c r="F69" s="92"/>
      <c r="J69" s="97"/>
    </row>
    <row r="70" spans="1:12" ht="16.5" customHeight="1" x14ac:dyDescent="0.25">
      <c r="A70" s="3" t="s">
        <v>145</v>
      </c>
      <c r="F70" s="94"/>
      <c r="G70" s="10"/>
      <c r="H70" s="85"/>
      <c r="I70" s="85"/>
      <c r="J70" s="103"/>
      <c r="K70" s="85"/>
      <c r="L70" s="85"/>
    </row>
    <row r="71" spans="1:12" ht="16.5" customHeight="1" x14ac:dyDescent="0.25">
      <c r="B71" s="3" t="s">
        <v>159</v>
      </c>
      <c r="D71" s="11">
        <v>14.1</v>
      </c>
      <c r="F71" s="94">
        <v>168710826</v>
      </c>
      <c r="G71" s="10"/>
      <c r="H71" s="79">
        <v>224064450</v>
      </c>
      <c r="I71" s="78"/>
      <c r="J71" s="104">
        <v>148982386</v>
      </c>
      <c r="K71" s="79"/>
      <c r="L71" s="79">
        <v>162956450</v>
      </c>
    </row>
    <row r="72" spans="1:12" ht="16.5" customHeight="1" x14ac:dyDescent="0.25">
      <c r="A72" s="3" t="s">
        <v>102</v>
      </c>
      <c r="F72" s="102"/>
      <c r="G72" s="3"/>
      <c r="H72" s="79"/>
      <c r="I72" s="78"/>
      <c r="J72" s="104"/>
      <c r="K72" s="79"/>
      <c r="L72" s="79"/>
    </row>
    <row r="73" spans="1:12" ht="16.5" customHeight="1" x14ac:dyDescent="0.25">
      <c r="B73" s="3" t="s">
        <v>160</v>
      </c>
      <c r="D73" s="11">
        <v>14.2</v>
      </c>
      <c r="F73" s="94">
        <v>170395623</v>
      </c>
      <c r="G73" s="10"/>
      <c r="H73" s="79">
        <v>116326000</v>
      </c>
      <c r="I73" s="78"/>
      <c r="J73" s="104">
        <v>118501623</v>
      </c>
      <c r="K73" s="79"/>
      <c r="L73" s="79">
        <v>60000000</v>
      </c>
    </row>
    <row r="74" spans="1:12" ht="16.5" customHeight="1" x14ac:dyDescent="0.25">
      <c r="A74" s="3" t="s">
        <v>161</v>
      </c>
      <c r="D74" s="11">
        <v>14.2</v>
      </c>
      <c r="F74" s="94">
        <v>0</v>
      </c>
      <c r="G74" s="10"/>
      <c r="H74" s="79">
        <v>399555239</v>
      </c>
      <c r="I74" s="78"/>
      <c r="J74" s="104">
        <v>0</v>
      </c>
      <c r="K74" s="79"/>
      <c r="L74" s="79">
        <v>399555239</v>
      </c>
    </row>
    <row r="75" spans="1:12" ht="16.5" customHeight="1" x14ac:dyDescent="0.25">
      <c r="A75" s="3" t="s">
        <v>76</v>
      </c>
      <c r="D75" s="11">
        <v>15</v>
      </c>
      <c r="F75" s="94">
        <v>435777901</v>
      </c>
      <c r="G75" s="10"/>
      <c r="H75" s="79">
        <v>501641594</v>
      </c>
      <c r="I75" s="78"/>
      <c r="J75" s="104">
        <v>77398092</v>
      </c>
      <c r="K75" s="79"/>
      <c r="L75" s="79">
        <v>32399337</v>
      </c>
    </row>
    <row r="76" spans="1:12" ht="16.5" customHeight="1" x14ac:dyDescent="0.25">
      <c r="A76" s="3" t="s">
        <v>227</v>
      </c>
      <c r="F76" s="94">
        <v>103063</v>
      </c>
      <c r="G76" s="10"/>
      <c r="H76" s="131">
        <v>0</v>
      </c>
      <c r="I76" s="132"/>
      <c r="J76" s="133">
        <v>103063</v>
      </c>
      <c r="K76" s="131"/>
      <c r="L76" s="131">
        <v>0</v>
      </c>
    </row>
    <row r="77" spans="1:12" ht="16.5" customHeight="1" x14ac:dyDescent="0.25">
      <c r="A77" s="3" t="s">
        <v>203</v>
      </c>
      <c r="D77" s="11">
        <v>16</v>
      </c>
      <c r="F77" s="94">
        <v>10101331</v>
      </c>
      <c r="G77" s="10"/>
      <c r="H77" s="131">
        <v>0</v>
      </c>
      <c r="I77" s="132"/>
      <c r="J77" s="133">
        <v>1028094</v>
      </c>
      <c r="K77" s="131"/>
      <c r="L77" s="131">
        <v>0</v>
      </c>
    </row>
    <row r="78" spans="1:12" ht="16.5" customHeight="1" x14ac:dyDescent="0.25">
      <c r="A78" s="3" t="s">
        <v>179</v>
      </c>
      <c r="F78" s="94">
        <v>21461633</v>
      </c>
      <c r="G78" s="10"/>
      <c r="H78" s="79">
        <v>11297049</v>
      </c>
      <c r="I78" s="78"/>
      <c r="J78" s="104">
        <v>638842</v>
      </c>
      <c r="K78" s="79"/>
      <c r="L78" s="79">
        <v>0</v>
      </c>
    </row>
    <row r="79" spans="1:12" ht="16.5" customHeight="1" x14ac:dyDescent="0.25">
      <c r="A79" s="3" t="s">
        <v>4</v>
      </c>
      <c r="F79" s="95">
        <v>7558055</v>
      </c>
      <c r="G79" s="10"/>
      <c r="H79" s="86">
        <v>7014685</v>
      </c>
      <c r="I79" s="78"/>
      <c r="J79" s="105">
        <v>1322918</v>
      </c>
      <c r="K79" s="79"/>
      <c r="L79" s="86">
        <v>815301</v>
      </c>
    </row>
    <row r="80" spans="1:12" ht="16.5" customHeight="1" x14ac:dyDescent="0.25">
      <c r="F80" s="94"/>
      <c r="G80" s="10"/>
      <c r="H80" s="80"/>
      <c r="I80" s="80"/>
      <c r="J80" s="99"/>
      <c r="K80" s="80"/>
      <c r="L80" s="80"/>
    </row>
    <row r="81" spans="1:12" ht="16.5" customHeight="1" x14ac:dyDescent="0.25">
      <c r="A81" s="1" t="s">
        <v>20</v>
      </c>
      <c r="F81" s="95">
        <f>SUM(F70:F80)</f>
        <v>814108432</v>
      </c>
      <c r="G81" s="10"/>
      <c r="H81" s="81">
        <f>SUM(H70:H80)</f>
        <v>1259899017</v>
      </c>
      <c r="I81" s="80"/>
      <c r="J81" s="100">
        <f>SUM(J70:J80)</f>
        <v>347975018</v>
      </c>
      <c r="K81" s="80"/>
      <c r="L81" s="81">
        <f>SUM(L70:L80)</f>
        <v>655726327</v>
      </c>
    </row>
    <row r="82" spans="1:12" ht="16.5" customHeight="1" x14ac:dyDescent="0.25">
      <c r="F82" s="94"/>
      <c r="G82" s="10"/>
      <c r="H82" s="80"/>
      <c r="I82" s="80"/>
      <c r="J82" s="99"/>
      <c r="K82" s="80"/>
      <c r="L82" s="80"/>
    </row>
    <row r="83" spans="1:12" ht="16.5" customHeight="1" x14ac:dyDescent="0.25">
      <c r="A83" s="1" t="s">
        <v>21</v>
      </c>
      <c r="F83" s="94"/>
      <c r="G83" s="10"/>
      <c r="H83" s="80"/>
      <c r="I83" s="80"/>
      <c r="J83" s="99"/>
      <c r="K83" s="80"/>
      <c r="L83" s="80"/>
    </row>
    <row r="84" spans="1:12" ht="16.5" customHeight="1" x14ac:dyDescent="0.25">
      <c r="A84" s="1"/>
      <c r="F84" s="94"/>
      <c r="G84" s="10"/>
      <c r="H84" s="80"/>
      <c r="I84" s="80"/>
      <c r="J84" s="99"/>
      <c r="K84" s="80"/>
      <c r="L84" s="80"/>
    </row>
    <row r="85" spans="1:12" ht="16.5" customHeight="1" x14ac:dyDescent="0.25">
      <c r="A85" s="3" t="s">
        <v>103</v>
      </c>
      <c r="F85" s="94"/>
      <c r="G85" s="10"/>
      <c r="H85" s="85"/>
      <c r="I85" s="85"/>
      <c r="J85" s="103"/>
      <c r="K85" s="85"/>
      <c r="L85" s="85"/>
    </row>
    <row r="86" spans="1:12" ht="16.5" customHeight="1" x14ac:dyDescent="0.25">
      <c r="B86" s="3" t="s">
        <v>159</v>
      </c>
      <c r="D86" s="11">
        <v>14.2</v>
      </c>
      <c r="F86" s="94">
        <v>507989758</v>
      </c>
      <c r="G86" s="10"/>
      <c r="H86" s="79">
        <v>278570000</v>
      </c>
      <c r="I86" s="78"/>
      <c r="J86" s="104">
        <v>353665758</v>
      </c>
      <c r="K86" s="79"/>
      <c r="L86" s="79">
        <v>115000000</v>
      </c>
    </row>
    <row r="87" spans="1:12" ht="16.5" customHeight="1" x14ac:dyDescent="0.25">
      <c r="A87" s="3" t="s">
        <v>204</v>
      </c>
      <c r="D87" s="11">
        <v>16</v>
      </c>
      <c r="F87" s="94">
        <v>139383607</v>
      </c>
      <c r="G87" s="10"/>
      <c r="H87" s="79">
        <v>0</v>
      </c>
      <c r="I87" s="78"/>
      <c r="J87" s="104">
        <v>13551519</v>
      </c>
      <c r="K87" s="79"/>
      <c r="L87" s="79">
        <v>0</v>
      </c>
    </row>
    <row r="88" spans="1:12" ht="16.5" customHeight="1" x14ac:dyDescent="0.25">
      <c r="A88" s="3" t="s">
        <v>3</v>
      </c>
      <c r="F88" s="106">
        <v>13285545</v>
      </c>
      <c r="G88" s="10"/>
      <c r="H88" s="88">
        <v>12704514</v>
      </c>
      <c r="I88" s="87"/>
      <c r="J88" s="108">
        <v>11906085</v>
      </c>
      <c r="K88" s="88"/>
      <c r="L88" s="88">
        <v>11461342</v>
      </c>
    </row>
    <row r="89" spans="1:12" ht="16.5" customHeight="1" x14ac:dyDescent="0.25">
      <c r="A89" s="3" t="s">
        <v>148</v>
      </c>
      <c r="F89" s="107">
        <v>0</v>
      </c>
      <c r="G89" s="10"/>
      <c r="H89" s="86">
        <v>4488872</v>
      </c>
      <c r="I89" s="78"/>
      <c r="J89" s="105">
        <v>0</v>
      </c>
      <c r="K89" s="79"/>
      <c r="L89" s="86">
        <v>0</v>
      </c>
    </row>
    <row r="90" spans="1:12" ht="16.5" customHeight="1" x14ac:dyDescent="0.25">
      <c r="F90" s="94"/>
      <c r="G90" s="27"/>
      <c r="H90" s="80"/>
      <c r="I90" s="80"/>
      <c r="J90" s="99"/>
      <c r="K90" s="80"/>
      <c r="L90" s="80"/>
    </row>
    <row r="91" spans="1:12" ht="16.5" customHeight="1" x14ac:dyDescent="0.25">
      <c r="A91" s="1" t="s">
        <v>22</v>
      </c>
      <c r="F91" s="95">
        <f>SUM(F85:F90)</f>
        <v>660658910</v>
      </c>
      <c r="G91" s="27"/>
      <c r="H91" s="81">
        <f>SUM(H85:H90)</f>
        <v>295763386</v>
      </c>
      <c r="I91" s="80"/>
      <c r="J91" s="100">
        <f>SUM(J85:J90)</f>
        <v>379123362</v>
      </c>
      <c r="K91" s="80"/>
      <c r="L91" s="81">
        <f>SUM(L85:L90)</f>
        <v>126461342</v>
      </c>
    </row>
    <row r="92" spans="1:12" ht="16.5" customHeight="1" x14ac:dyDescent="0.25">
      <c r="F92" s="94"/>
      <c r="G92" s="27"/>
      <c r="H92" s="80"/>
      <c r="I92" s="80"/>
      <c r="J92" s="99"/>
      <c r="K92" s="80"/>
      <c r="L92" s="80"/>
    </row>
    <row r="93" spans="1:12" ht="16.5" customHeight="1" x14ac:dyDescent="0.25">
      <c r="A93" s="1" t="s">
        <v>23</v>
      </c>
      <c r="F93" s="95">
        <f>SUM(F91,F81)</f>
        <v>1474767342</v>
      </c>
      <c r="G93" s="27"/>
      <c r="H93" s="81">
        <f>SUM(H91,H81)</f>
        <v>1555662403</v>
      </c>
      <c r="I93" s="89"/>
      <c r="J93" s="100">
        <f>SUM(J91,J81)</f>
        <v>727098380</v>
      </c>
      <c r="K93" s="89"/>
      <c r="L93" s="81">
        <f>SUM(L91,L81)</f>
        <v>782187669</v>
      </c>
    </row>
    <row r="94" spans="1:12" ht="16.5" customHeight="1" x14ac:dyDescent="0.25">
      <c r="F94" s="10"/>
      <c r="G94" s="27"/>
      <c r="H94" s="80"/>
      <c r="I94" s="80"/>
      <c r="J94" s="80"/>
      <c r="K94" s="80"/>
      <c r="L94" s="80"/>
    </row>
    <row r="95" spans="1:12" ht="16.5" customHeight="1" x14ac:dyDescent="0.25">
      <c r="F95" s="10"/>
      <c r="G95" s="10"/>
      <c r="H95" s="80"/>
      <c r="I95" s="80"/>
      <c r="J95" s="80"/>
      <c r="K95" s="80"/>
      <c r="L95" s="80"/>
    </row>
    <row r="96" spans="1:12" ht="16.5" customHeight="1" x14ac:dyDescent="0.25">
      <c r="F96" s="10"/>
      <c r="G96" s="10"/>
      <c r="H96" s="80"/>
      <c r="I96" s="80"/>
      <c r="J96" s="80"/>
      <c r="K96" s="80"/>
      <c r="L96" s="80"/>
    </row>
    <row r="97" spans="1:12" ht="16.5" customHeight="1" x14ac:dyDescent="0.25">
      <c r="F97" s="10"/>
      <c r="G97" s="10"/>
      <c r="H97" s="80"/>
      <c r="I97" s="80"/>
      <c r="J97" s="80"/>
      <c r="K97" s="80"/>
      <c r="L97" s="80"/>
    </row>
    <row r="98" spans="1:12" ht="16.5" customHeight="1" x14ac:dyDescent="0.25">
      <c r="F98" s="10"/>
      <c r="G98" s="10"/>
      <c r="H98" s="80"/>
      <c r="I98" s="80"/>
      <c r="J98" s="80"/>
      <c r="K98" s="80"/>
      <c r="L98" s="80"/>
    </row>
    <row r="99" spans="1:12" ht="16.5" customHeight="1" x14ac:dyDescent="0.25">
      <c r="F99" s="10"/>
      <c r="G99" s="10"/>
      <c r="H99" s="80"/>
      <c r="I99" s="80"/>
      <c r="J99" s="80"/>
      <c r="K99" s="80"/>
      <c r="L99" s="80"/>
    </row>
    <row r="100" spans="1:12" ht="16.5" customHeight="1" x14ac:dyDescent="0.25">
      <c r="F100" s="10"/>
      <c r="G100" s="10"/>
      <c r="H100" s="80"/>
      <c r="I100" s="80"/>
      <c r="J100" s="80"/>
      <c r="K100" s="80"/>
      <c r="L100" s="80"/>
    </row>
    <row r="101" spans="1:12" ht="16.5" customHeight="1" x14ac:dyDescent="0.25">
      <c r="F101" s="10"/>
      <c r="G101" s="10"/>
      <c r="H101" s="80"/>
      <c r="I101" s="80"/>
      <c r="J101" s="80"/>
      <c r="K101" s="80"/>
      <c r="L101" s="80"/>
    </row>
    <row r="102" spans="1:12" ht="16.5" customHeight="1" x14ac:dyDescent="0.25">
      <c r="F102" s="10"/>
      <c r="G102" s="10"/>
      <c r="H102" s="80"/>
      <c r="I102" s="80"/>
      <c r="J102" s="80"/>
      <c r="K102" s="80"/>
      <c r="L102" s="80"/>
    </row>
    <row r="103" spans="1:12" ht="16.5" customHeight="1" x14ac:dyDescent="0.25">
      <c r="F103" s="10"/>
      <c r="G103" s="10"/>
      <c r="H103" s="80"/>
      <c r="I103" s="80"/>
      <c r="J103" s="80"/>
      <c r="K103" s="80"/>
      <c r="L103" s="80"/>
    </row>
    <row r="104" spans="1:12" ht="16.5" customHeight="1" x14ac:dyDescent="0.25">
      <c r="F104" s="10"/>
      <c r="G104" s="10"/>
      <c r="H104" s="80"/>
      <c r="I104" s="80"/>
      <c r="J104" s="80"/>
      <c r="K104" s="80"/>
      <c r="L104" s="80"/>
    </row>
    <row r="105" spans="1:12" ht="16.5" customHeight="1" x14ac:dyDescent="0.25">
      <c r="F105" s="10"/>
      <c r="G105" s="10"/>
      <c r="H105" s="80"/>
      <c r="I105" s="80"/>
      <c r="J105" s="80"/>
      <c r="K105" s="80"/>
      <c r="L105" s="80"/>
    </row>
    <row r="106" spans="1:12" ht="16.5" customHeight="1" x14ac:dyDescent="0.25">
      <c r="F106" s="10"/>
      <c r="G106" s="10"/>
      <c r="H106" s="80"/>
      <c r="I106" s="80"/>
      <c r="J106" s="80"/>
      <c r="K106" s="80"/>
      <c r="L106" s="80"/>
    </row>
    <row r="107" spans="1:12" ht="16.5" customHeight="1" x14ac:dyDescent="0.25">
      <c r="F107" s="10"/>
      <c r="G107" s="10"/>
      <c r="H107" s="80"/>
      <c r="I107" s="80"/>
      <c r="J107" s="80"/>
      <c r="K107" s="80"/>
      <c r="L107" s="80"/>
    </row>
    <row r="108" spans="1:12" ht="16.5" customHeight="1" x14ac:dyDescent="0.25">
      <c r="F108" s="10"/>
      <c r="G108" s="10"/>
      <c r="H108" s="80"/>
      <c r="I108" s="80"/>
      <c r="J108" s="80"/>
      <c r="K108" s="80"/>
      <c r="L108" s="80"/>
    </row>
    <row r="109" spans="1:12" ht="9.75" customHeight="1" x14ac:dyDescent="0.25">
      <c r="F109" s="10"/>
      <c r="G109" s="10"/>
      <c r="H109" s="80"/>
      <c r="I109" s="80"/>
      <c r="J109" s="80"/>
      <c r="K109" s="80"/>
      <c r="L109" s="80"/>
    </row>
    <row r="110" spans="1:12" ht="8.25" customHeight="1" x14ac:dyDescent="0.25">
      <c r="F110" s="10"/>
      <c r="G110" s="10"/>
      <c r="H110" s="80"/>
      <c r="I110" s="80"/>
      <c r="J110" s="80"/>
      <c r="K110" s="80"/>
      <c r="L110" s="80"/>
    </row>
    <row r="111" spans="1:12" ht="21.95" customHeight="1" x14ac:dyDescent="0.25">
      <c r="A111" s="19" t="str">
        <f>A55</f>
        <v>The accompanying condensed notes on pages 12 to 30 are an integral part of this interim financial information.</v>
      </c>
      <c r="B111" s="19"/>
      <c r="C111" s="19"/>
      <c r="D111" s="20"/>
      <c r="E111" s="19"/>
      <c r="F111" s="12"/>
      <c r="G111" s="12"/>
      <c r="H111" s="81"/>
      <c r="I111" s="81"/>
      <c r="J111" s="81"/>
      <c r="K111" s="81"/>
      <c r="L111" s="81"/>
    </row>
    <row r="112" spans="1:12" ht="16.5" customHeight="1" x14ac:dyDescent="0.25">
      <c r="A112" s="1" t="str">
        <f>A56</f>
        <v>Sea Oil Public Company Limited</v>
      </c>
      <c r="B112" s="1"/>
      <c r="C112" s="1"/>
      <c r="D112" s="22"/>
      <c r="E112" s="1"/>
      <c r="F112" s="2"/>
      <c r="G112" s="2"/>
      <c r="H112" s="83"/>
      <c r="I112" s="83"/>
      <c r="J112" s="83"/>
      <c r="K112" s="83"/>
      <c r="L112" s="83"/>
    </row>
    <row r="113" spans="1:13" ht="16.5" customHeight="1" x14ac:dyDescent="0.25">
      <c r="A113" s="1" t="s">
        <v>228</v>
      </c>
      <c r="B113" s="1"/>
      <c r="C113" s="1"/>
      <c r="D113" s="22"/>
      <c r="E113" s="1"/>
      <c r="F113" s="2"/>
      <c r="G113" s="2"/>
      <c r="H113" s="83"/>
      <c r="I113" s="83"/>
      <c r="J113" s="83"/>
      <c r="K113" s="83"/>
      <c r="L113" s="83"/>
    </row>
    <row r="114" spans="1:13" ht="16.5" customHeight="1" x14ac:dyDescent="0.25">
      <c r="A114" s="18" t="str">
        <f>58:58</f>
        <v>As at 31 March 2020</v>
      </c>
      <c r="B114" s="18"/>
      <c r="C114" s="18"/>
      <c r="D114" s="9"/>
      <c r="E114" s="18"/>
      <c r="F114" s="25"/>
      <c r="G114" s="25"/>
      <c r="H114" s="84"/>
      <c r="I114" s="84"/>
      <c r="J114" s="84"/>
      <c r="K114" s="84"/>
      <c r="L114" s="84"/>
      <c r="M114" s="15"/>
    </row>
    <row r="115" spans="1:13" ht="16.5" customHeight="1" x14ac:dyDescent="0.25">
      <c r="A115" s="1"/>
      <c r="B115" s="1"/>
      <c r="C115" s="1"/>
      <c r="D115" s="22"/>
      <c r="E115" s="1"/>
      <c r="F115" s="2"/>
      <c r="G115" s="2"/>
      <c r="H115" s="83"/>
      <c r="I115" s="83"/>
      <c r="J115" s="83"/>
      <c r="K115" s="83"/>
      <c r="L115" s="83"/>
    </row>
    <row r="116" spans="1:13" ht="16.5" customHeight="1" x14ac:dyDescent="0.25">
      <c r="A116" s="1"/>
      <c r="B116" s="1"/>
      <c r="C116" s="1"/>
      <c r="D116" s="22"/>
      <c r="E116" s="1"/>
      <c r="F116" s="2"/>
      <c r="G116" s="2"/>
      <c r="H116" s="83"/>
      <c r="I116" s="83"/>
      <c r="J116" s="83"/>
      <c r="K116" s="83"/>
      <c r="L116" s="83"/>
    </row>
    <row r="117" spans="1:13" ht="16.5" customHeight="1" x14ac:dyDescent="0.25">
      <c r="A117" s="1"/>
      <c r="B117" s="1"/>
      <c r="C117" s="1"/>
      <c r="D117" s="22"/>
      <c r="E117" s="1"/>
      <c r="F117" s="136" t="s">
        <v>122</v>
      </c>
      <c r="G117" s="136"/>
      <c r="H117" s="136"/>
      <c r="I117" s="74"/>
      <c r="J117" s="135" t="s">
        <v>123</v>
      </c>
      <c r="K117" s="135"/>
      <c r="L117" s="135"/>
    </row>
    <row r="118" spans="1:13" ht="16.5" customHeight="1" x14ac:dyDescent="0.25">
      <c r="A118" s="1"/>
      <c r="B118" s="1"/>
      <c r="C118" s="1"/>
      <c r="D118" s="22"/>
      <c r="E118" s="1"/>
      <c r="F118" s="5" t="s">
        <v>62</v>
      </c>
      <c r="G118" s="5"/>
      <c r="H118" s="74" t="s">
        <v>63</v>
      </c>
      <c r="I118" s="74"/>
      <c r="J118" s="74" t="s">
        <v>62</v>
      </c>
      <c r="K118" s="74"/>
      <c r="L118" s="74" t="s">
        <v>63</v>
      </c>
    </row>
    <row r="119" spans="1:13" ht="16.5" customHeight="1" x14ac:dyDescent="0.25">
      <c r="A119" s="1"/>
      <c r="B119" s="1"/>
      <c r="C119" s="1"/>
      <c r="D119" s="22"/>
      <c r="E119" s="1"/>
      <c r="F119" s="5" t="s">
        <v>55</v>
      </c>
      <c r="G119" s="5"/>
      <c r="H119" s="74" t="s">
        <v>39</v>
      </c>
      <c r="I119" s="74"/>
      <c r="J119" s="74" t="s">
        <v>55</v>
      </c>
      <c r="K119" s="74"/>
      <c r="L119" s="74" t="s">
        <v>39</v>
      </c>
    </row>
    <row r="120" spans="1:13" ht="16.5" customHeight="1" x14ac:dyDescent="0.2">
      <c r="A120" s="1"/>
      <c r="B120" s="1"/>
      <c r="C120" s="1"/>
      <c r="D120" s="134"/>
      <c r="E120" s="1"/>
      <c r="F120" s="23">
        <v>2020</v>
      </c>
      <c r="G120" s="5"/>
      <c r="H120" s="75">
        <v>2019</v>
      </c>
      <c r="I120" s="74"/>
      <c r="J120" s="75">
        <v>2020</v>
      </c>
      <c r="K120" s="74"/>
      <c r="L120" s="75">
        <v>2019</v>
      </c>
    </row>
    <row r="121" spans="1:13" ht="16.5" customHeight="1" x14ac:dyDescent="0.2">
      <c r="A121" s="1"/>
      <c r="B121" s="1"/>
      <c r="C121" s="1"/>
      <c r="D121" s="134"/>
      <c r="E121" s="1"/>
      <c r="F121" s="7" t="s">
        <v>8</v>
      </c>
      <c r="G121" s="5"/>
      <c r="H121" s="76" t="s">
        <v>8</v>
      </c>
      <c r="I121" s="74"/>
      <c r="J121" s="76" t="s">
        <v>8</v>
      </c>
      <c r="K121" s="74"/>
      <c r="L121" s="76" t="s">
        <v>8</v>
      </c>
    </row>
    <row r="122" spans="1:13" ht="16.5" customHeight="1" x14ac:dyDescent="0.2">
      <c r="A122" s="1" t="s">
        <v>229</v>
      </c>
      <c r="D122" s="134"/>
      <c r="F122" s="92"/>
      <c r="J122" s="97"/>
    </row>
    <row r="123" spans="1:13" ht="16.5" customHeight="1" x14ac:dyDescent="0.2">
      <c r="A123" s="1"/>
      <c r="D123" s="134"/>
      <c r="F123" s="92"/>
      <c r="J123" s="97"/>
    </row>
    <row r="124" spans="1:13" ht="16.5" customHeight="1" x14ac:dyDescent="0.2">
      <c r="A124" s="1" t="s">
        <v>88</v>
      </c>
      <c r="D124" s="134"/>
      <c r="F124" s="94"/>
      <c r="G124" s="10"/>
      <c r="H124" s="80"/>
      <c r="I124" s="80"/>
      <c r="J124" s="99"/>
      <c r="K124" s="80"/>
      <c r="L124" s="80"/>
    </row>
    <row r="125" spans="1:13" ht="16.5" customHeight="1" x14ac:dyDescent="0.2">
      <c r="D125" s="134"/>
      <c r="F125" s="94"/>
      <c r="G125" s="10"/>
      <c r="H125" s="80"/>
      <c r="I125" s="80"/>
      <c r="J125" s="99"/>
      <c r="K125" s="80"/>
      <c r="L125" s="80"/>
    </row>
    <row r="126" spans="1:13" ht="16.5" customHeight="1" x14ac:dyDescent="0.2">
      <c r="A126" s="3" t="s">
        <v>24</v>
      </c>
      <c r="D126" s="134"/>
      <c r="F126" s="94"/>
      <c r="G126" s="10"/>
      <c r="H126" s="80"/>
      <c r="I126" s="80"/>
      <c r="J126" s="99"/>
      <c r="K126" s="80"/>
      <c r="L126" s="80"/>
    </row>
    <row r="127" spans="1:13" ht="16.5" customHeight="1" x14ac:dyDescent="0.2">
      <c r="A127" s="3" t="s">
        <v>25</v>
      </c>
      <c r="D127" s="134"/>
      <c r="F127" s="94"/>
      <c r="G127" s="10"/>
      <c r="H127" s="80"/>
      <c r="I127" s="80"/>
      <c r="J127" s="99"/>
      <c r="K127" s="80"/>
      <c r="L127" s="80"/>
    </row>
    <row r="128" spans="1:13" ht="16.5" customHeight="1" x14ac:dyDescent="0.2">
      <c r="A128" s="3" t="s">
        <v>100</v>
      </c>
      <c r="D128" s="134"/>
      <c r="F128" s="109"/>
      <c r="G128" s="43"/>
      <c r="H128" s="90"/>
      <c r="I128" s="90"/>
      <c r="J128" s="112"/>
      <c r="K128" s="90"/>
      <c r="L128" s="90"/>
      <c r="M128" s="34"/>
    </row>
    <row r="129" spans="1:13" ht="16.5" customHeight="1" thickBot="1" x14ac:dyDescent="0.25">
      <c r="B129" s="3" t="s">
        <v>128</v>
      </c>
      <c r="D129" s="134"/>
      <c r="F129" s="110">
        <v>691867135</v>
      </c>
      <c r="G129" s="43"/>
      <c r="H129" s="91">
        <v>691867135</v>
      </c>
      <c r="I129" s="78"/>
      <c r="J129" s="110">
        <v>691867135</v>
      </c>
      <c r="K129" s="79"/>
      <c r="L129" s="91">
        <v>691867135</v>
      </c>
      <c r="M129" s="34"/>
    </row>
    <row r="130" spans="1:13" ht="16.5" customHeight="1" thickTop="1" x14ac:dyDescent="0.2">
      <c r="D130" s="134"/>
      <c r="F130" s="92"/>
      <c r="J130" s="97"/>
      <c r="M130" s="34"/>
    </row>
    <row r="131" spans="1:13" ht="16.5" customHeight="1" x14ac:dyDescent="0.2">
      <c r="A131" s="3" t="s">
        <v>5</v>
      </c>
      <c r="D131" s="134"/>
      <c r="F131" s="109"/>
      <c r="G131" s="43"/>
      <c r="H131" s="79"/>
      <c r="I131" s="78"/>
      <c r="J131" s="104"/>
      <c r="K131" s="79"/>
      <c r="L131" s="79"/>
    </row>
    <row r="132" spans="1:13" ht="16.5" customHeight="1" x14ac:dyDescent="0.2">
      <c r="A132" s="3" t="s">
        <v>152</v>
      </c>
      <c r="D132" s="134"/>
      <c r="F132" s="109"/>
      <c r="G132" s="43"/>
      <c r="H132" s="79"/>
      <c r="I132" s="78"/>
      <c r="J132" s="104"/>
      <c r="K132" s="79"/>
      <c r="L132" s="79"/>
      <c r="M132" s="34"/>
    </row>
    <row r="133" spans="1:13" ht="16.5" customHeight="1" x14ac:dyDescent="0.2">
      <c r="B133" s="3" t="s">
        <v>146</v>
      </c>
      <c r="D133" s="134"/>
      <c r="F133" s="109">
        <v>553559662</v>
      </c>
      <c r="G133" s="43"/>
      <c r="H133" s="79">
        <v>553559662</v>
      </c>
      <c r="I133" s="78"/>
      <c r="J133" s="104">
        <v>553559662</v>
      </c>
      <c r="K133" s="79"/>
      <c r="L133" s="79">
        <v>553559662</v>
      </c>
      <c r="M133" s="34"/>
    </row>
    <row r="134" spans="1:13" ht="16.5" customHeight="1" x14ac:dyDescent="0.2">
      <c r="A134" s="3" t="s">
        <v>40</v>
      </c>
      <c r="D134" s="134"/>
      <c r="F134" s="109">
        <v>933170699</v>
      </c>
      <c r="G134" s="43"/>
      <c r="H134" s="79">
        <v>933170699</v>
      </c>
      <c r="I134" s="78"/>
      <c r="J134" s="104">
        <v>933170699</v>
      </c>
      <c r="K134" s="79"/>
      <c r="L134" s="79">
        <v>933170699</v>
      </c>
    </row>
    <row r="135" spans="1:13" ht="16.5" customHeight="1" x14ac:dyDescent="0.2">
      <c r="A135" s="3" t="s">
        <v>126</v>
      </c>
      <c r="D135" s="134"/>
      <c r="F135" s="109"/>
      <c r="G135" s="43"/>
      <c r="H135" s="79"/>
      <c r="I135" s="78"/>
      <c r="J135" s="104"/>
      <c r="K135" s="79"/>
      <c r="L135" s="79"/>
    </row>
    <row r="136" spans="1:13" ht="16.5" customHeight="1" x14ac:dyDescent="0.2">
      <c r="B136" s="3" t="s">
        <v>127</v>
      </c>
      <c r="D136" s="134"/>
      <c r="F136" s="109">
        <v>-74049938</v>
      </c>
      <c r="G136" s="43"/>
      <c r="H136" s="79">
        <v>-74049938</v>
      </c>
      <c r="I136" s="78"/>
      <c r="J136" s="104">
        <v>0</v>
      </c>
      <c r="K136" s="79"/>
      <c r="L136" s="79">
        <v>0</v>
      </c>
    </row>
    <row r="137" spans="1:13" ht="16.5" customHeight="1" x14ac:dyDescent="0.2">
      <c r="A137" s="3" t="s">
        <v>147</v>
      </c>
      <c r="D137" s="134"/>
      <c r="F137" s="109"/>
      <c r="G137" s="43"/>
      <c r="H137" s="79"/>
      <c r="I137" s="78"/>
      <c r="J137" s="104"/>
      <c r="K137" s="79"/>
      <c r="L137" s="79"/>
    </row>
    <row r="138" spans="1:13" ht="16.5" customHeight="1" x14ac:dyDescent="0.2">
      <c r="A138" s="3" t="s">
        <v>46</v>
      </c>
      <c r="D138" s="134"/>
      <c r="F138" s="109">
        <v>27520000</v>
      </c>
      <c r="G138" s="43"/>
      <c r="H138" s="88">
        <v>27520000</v>
      </c>
      <c r="I138" s="78"/>
      <c r="J138" s="108">
        <v>27520000</v>
      </c>
      <c r="K138" s="79"/>
      <c r="L138" s="79">
        <v>27520000</v>
      </c>
    </row>
    <row r="139" spans="1:13" ht="16.5" customHeight="1" x14ac:dyDescent="0.2">
      <c r="A139" s="3" t="s">
        <v>59</v>
      </c>
      <c r="D139" s="134"/>
      <c r="F139" s="109">
        <v>-19334631</v>
      </c>
      <c r="G139" s="43"/>
      <c r="H139" s="88">
        <v>-25962495</v>
      </c>
      <c r="I139" s="78"/>
      <c r="J139" s="108">
        <v>223629982</v>
      </c>
      <c r="K139" s="79"/>
      <c r="L139" s="79">
        <v>130149123</v>
      </c>
      <c r="M139" s="44"/>
    </row>
    <row r="140" spans="1:13" ht="16.5" customHeight="1" x14ac:dyDescent="0.2">
      <c r="A140" s="3" t="s">
        <v>6</v>
      </c>
      <c r="D140" s="134"/>
      <c r="F140" s="111">
        <v>-4301174</v>
      </c>
      <c r="G140" s="43"/>
      <c r="H140" s="86">
        <v>-18748144</v>
      </c>
      <c r="I140" s="78"/>
      <c r="J140" s="105">
        <v>0</v>
      </c>
      <c r="K140" s="79"/>
      <c r="L140" s="86">
        <v>0</v>
      </c>
    </row>
    <row r="141" spans="1:13" ht="16.5" customHeight="1" x14ac:dyDescent="0.2">
      <c r="D141" s="134"/>
      <c r="F141" s="113"/>
      <c r="G141" s="43"/>
      <c r="H141" s="88"/>
      <c r="I141" s="78"/>
      <c r="J141" s="108"/>
      <c r="K141" s="88"/>
      <c r="L141" s="88"/>
    </row>
    <row r="142" spans="1:13" ht="16.5" customHeight="1" x14ac:dyDescent="0.2">
      <c r="A142" s="1" t="s">
        <v>104</v>
      </c>
      <c r="D142" s="134"/>
      <c r="F142" s="94"/>
      <c r="G142" s="10"/>
      <c r="H142" s="85"/>
      <c r="I142" s="85"/>
      <c r="J142" s="103"/>
      <c r="K142" s="85"/>
      <c r="L142" s="85"/>
    </row>
    <row r="143" spans="1:13" ht="16.5" customHeight="1" x14ac:dyDescent="0.2">
      <c r="B143" s="1" t="s">
        <v>105</v>
      </c>
      <c r="C143" s="1"/>
      <c r="D143" s="134"/>
      <c r="F143" s="94">
        <f>SUM(F133:F140)</f>
        <v>1416564618</v>
      </c>
      <c r="G143" s="10"/>
      <c r="H143" s="88">
        <f>SUM(H133:H142)</f>
        <v>1395489784</v>
      </c>
      <c r="I143" s="78"/>
      <c r="J143" s="108">
        <f>SUM(J133:J142)</f>
        <v>1737880343</v>
      </c>
      <c r="K143" s="88"/>
      <c r="L143" s="88">
        <f>SUM(L133:L142)</f>
        <v>1644399484</v>
      </c>
    </row>
    <row r="144" spans="1:13" ht="16.5" customHeight="1" x14ac:dyDescent="0.2">
      <c r="A144" s="3" t="s">
        <v>84</v>
      </c>
      <c r="D144" s="134"/>
      <c r="F144" s="95">
        <v>27747872</v>
      </c>
      <c r="G144" s="10"/>
      <c r="H144" s="86">
        <v>16344805</v>
      </c>
      <c r="I144" s="78"/>
      <c r="J144" s="105">
        <v>0</v>
      </c>
      <c r="K144" s="88"/>
      <c r="L144" s="86">
        <v>0</v>
      </c>
    </row>
    <row r="145" spans="1:12" ht="16.5" customHeight="1" x14ac:dyDescent="0.2">
      <c r="D145" s="134"/>
      <c r="F145" s="94"/>
      <c r="G145" s="10"/>
      <c r="H145" s="80"/>
      <c r="I145" s="80"/>
      <c r="J145" s="99"/>
      <c r="K145" s="80"/>
      <c r="L145" s="80"/>
    </row>
    <row r="146" spans="1:12" ht="16.5" customHeight="1" x14ac:dyDescent="0.2">
      <c r="A146" s="1" t="s">
        <v>97</v>
      </c>
      <c r="D146" s="134"/>
      <c r="F146" s="95">
        <f>SUM(F143:F145)</f>
        <v>1444312490</v>
      </c>
      <c r="G146" s="10"/>
      <c r="H146" s="81">
        <f>SUM(H143:H144)</f>
        <v>1411834589</v>
      </c>
      <c r="I146" s="80"/>
      <c r="J146" s="100">
        <f>SUM(J143:J144)</f>
        <v>1737880343</v>
      </c>
      <c r="K146" s="80"/>
      <c r="L146" s="81">
        <f>SUM(L143:L144)</f>
        <v>1644399484</v>
      </c>
    </row>
    <row r="147" spans="1:12" ht="16.5" customHeight="1" x14ac:dyDescent="0.2">
      <c r="D147" s="134"/>
      <c r="F147" s="94"/>
      <c r="G147" s="10"/>
      <c r="H147" s="80"/>
      <c r="I147" s="80"/>
      <c r="J147" s="99"/>
      <c r="K147" s="80"/>
      <c r="L147" s="80"/>
    </row>
    <row r="148" spans="1:12" ht="16.5" customHeight="1" thickBot="1" x14ac:dyDescent="0.3">
      <c r="A148" s="1" t="s">
        <v>98</v>
      </c>
      <c r="F148" s="96">
        <f>F93+F146</f>
        <v>2919079832</v>
      </c>
      <c r="G148" s="10"/>
      <c r="H148" s="82">
        <f>H93+H146</f>
        <v>2967496992</v>
      </c>
      <c r="I148" s="80"/>
      <c r="J148" s="101">
        <f>J93+J146</f>
        <v>2464978723</v>
      </c>
      <c r="K148" s="80"/>
      <c r="L148" s="82">
        <f>L93+L146</f>
        <v>2426587153</v>
      </c>
    </row>
    <row r="149" spans="1:12" ht="16.5" customHeight="1" thickTop="1" x14ac:dyDescent="0.25">
      <c r="A149" s="1"/>
      <c r="F149" s="27"/>
      <c r="G149" s="10"/>
      <c r="H149" s="89"/>
      <c r="I149" s="80"/>
      <c r="J149" s="89"/>
      <c r="K149" s="80"/>
      <c r="L149" s="89"/>
    </row>
    <row r="150" spans="1:12" ht="16.5" customHeight="1" x14ac:dyDescent="0.25">
      <c r="A150" s="1"/>
      <c r="F150" s="27"/>
      <c r="G150" s="10"/>
      <c r="H150" s="89"/>
      <c r="I150" s="80"/>
      <c r="J150" s="89"/>
      <c r="K150" s="80"/>
      <c r="L150" s="89"/>
    </row>
    <row r="151" spans="1:12" ht="16.5" customHeight="1" x14ac:dyDescent="0.25">
      <c r="A151" s="1"/>
      <c r="F151" s="27"/>
      <c r="G151" s="10"/>
      <c r="H151" s="89"/>
      <c r="I151" s="80"/>
      <c r="J151" s="89"/>
      <c r="K151" s="80"/>
      <c r="L151" s="89"/>
    </row>
    <row r="152" spans="1:12" ht="16.5" customHeight="1" x14ac:dyDescent="0.25">
      <c r="A152" s="1"/>
      <c r="F152" s="27"/>
      <c r="G152" s="10"/>
      <c r="H152" s="89"/>
      <c r="I152" s="80"/>
      <c r="J152" s="89"/>
      <c r="K152" s="80"/>
      <c r="L152" s="89"/>
    </row>
    <row r="153" spans="1:12" ht="16.5" customHeight="1" x14ac:dyDescent="0.25">
      <c r="A153" s="1"/>
      <c r="F153" s="27"/>
      <c r="G153" s="10"/>
      <c r="H153" s="89"/>
      <c r="I153" s="80"/>
      <c r="J153" s="89"/>
      <c r="K153" s="80"/>
      <c r="L153" s="89"/>
    </row>
    <row r="154" spans="1:12" ht="16.5" customHeight="1" x14ac:dyDescent="0.25">
      <c r="A154" s="1"/>
      <c r="F154" s="27"/>
      <c r="G154" s="10"/>
      <c r="H154" s="89"/>
      <c r="I154" s="80"/>
      <c r="J154" s="89"/>
      <c r="K154" s="80"/>
      <c r="L154" s="89"/>
    </row>
    <row r="155" spans="1:12" ht="16.5" customHeight="1" x14ac:dyDescent="0.25">
      <c r="A155" s="1"/>
      <c r="F155" s="27"/>
      <c r="G155" s="10"/>
      <c r="H155" s="89"/>
      <c r="I155" s="80"/>
      <c r="J155" s="89"/>
      <c r="K155" s="80"/>
      <c r="L155" s="89"/>
    </row>
    <row r="156" spans="1:12" ht="16.5" customHeight="1" x14ac:dyDescent="0.25">
      <c r="A156" s="1"/>
      <c r="F156" s="27"/>
      <c r="G156" s="10"/>
      <c r="H156" s="89"/>
      <c r="I156" s="80"/>
      <c r="J156" s="89"/>
      <c r="K156" s="80"/>
      <c r="L156" s="89"/>
    </row>
    <row r="157" spans="1:12" ht="16.5" customHeight="1" x14ac:dyDescent="0.25">
      <c r="A157" s="1"/>
      <c r="F157" s="27"/>
      <c r="G157" s="10"/>
      <c r="H157" s="89"/>
      <c r="I157" s="80"/>
      <c r="J157" s="89"/>
      <c r="K157" s="80"/>
      <c r="L157" s="89"/>
    </row>
    <row r="158" spans="1:12" ht="16.5" customHeight="1" x14ac:dyDescent="0.25">
      <c r="A158" s="1"/>
      <c r="F158" s="27"/>
      <c r="G158" s="10"/>
      <c r="H158" s="89"/>
      <c r="I158" s="80"/>
      <c r="J158" s="89"/>
      <c r="K158" s="80"/>
      <c r="L158" s="89"/>
    </row>
    <row r="159" spans="1:12" ht="16.5" customHeight="1" x14ac:dyDescent="0.25">
      <c r="A159" s="1"/>
      <c r="F159" s="27"/>
      <c r="G159" s="10"/>
      <c r="H159" s="89"/>
      <c r="I159" s="80"/>
      <c r="J159" s="89"/>
      <c r="K159" s="80"/>
      <c r="L159" s="89"/>
    </row>
    <row r="160" spans="1:12" ht="16.5" customHeight="1" x14ac:dyDescent="0.25">
      <c r="A160" s="1"/>
      <c r="F160" s="27"/>
      <c r="G160" s="10"/>
      <c r="H160" s="89"/>
      <c r="I160" s="80"/>
      <c r="J160" s="89"/>
      <c r="K160" s="80"/>
      <c r="L160" s="89"/>
    </row>
    <row r="161" spans="1:12" ht="16.5" customHeight="1" x14ac:dyDescent="0.25">
      <c r="A161" s="1"/>
      <c r="F161" s="27"/>
      <c r="G161" s="10"/>
      <c r="H161" s="89"/>
      <c r="I161" s="80"/>
      <c r="J161" s="89"/>
      <c r="K161" s="80"/>
      <c r="L161" s="89"/>
    </row>
    <row r="162" spans="1:12" ht="16.5" customHeight="1" x14ac:dyDescent="0.25">
      <c r="A162" s="1"/>
      <c r="F162" s="27"/>
      <c r="G162" s="10"/>
      <c r="H162" s="89"/>
      <c r="I162" s="80"/>
      <c r="J162" s="89"/>
      <c r="K162" s="80"/>
      <c r="L162" s="89"/>
    </row>
    <row r="163" spans="1:12" ht="16.5" customHeight="1" x14ac:dyDescent="0.25">
      <c r="A163" s="1"/>
      <c r="F163" s="27"/>
      <c r="G163" s="10"/>
      <c r="H163" s="89"/>
      <c r="I163" s="80"/>
      <c r="J163" s="89"/>
      <c r="K163" s="80"/>
      <c r="L163" s="89"/>
    </row>
    <row r="164" spans="1:12" ht="16.5" customHeight="1" x14ac:dyDescent="0.25">
      <c r="A164" s="1"/>
      <c r="F164" s="27"/>
      <c r="G164" s="10"/>
      <c r="H164" s="89"/>
      <c r="I164" s="80"/>
      <c r="J164" s="89"/>
      <c r="K164" s="80"/>
      <c r="L164" s="89"/>
    </row>
    <row r="165" spans="1:12" ht="15" customHeight="1" x14ac:dyDescent="0.25">
      <c r="A165" s="1"/>
      <c r="F165" s="27"/>
      <c r="G165" s="10"/>
      <c r="H165" s="89"/>
      <c r="I165" s="80"/>
      <c r="J165" s="89"/>
      <c r="K165" s="80"/>
      <c r="L165" s="89"/>
    </row>
    <row r="166" spans="1:12" ht="21.95" customHeight="1" x14ac:dyDescent="0.25">
      <c r="A166" s="19" t="str">
        <f>A55</f>
        <v>The accompanying condensed notes on pages 12 to 30 are an integral part of this interim financial information.</v>
      </c>
      <c r="B166" s="19"/>
      <c r="C166" s="19"/>
      <c r="D166" s="20"/>
      <c r="E166" s="19"/>
      <c r="F166" s="21"/>
      <c r="G166" s="21"/>
      <c r="H166" s="73"/>
      <c r="I166" s="73"/>
      <c r="J166" s="73"/>
      <c r="K166" s="73"/>
      <c r="L166" s="73"/>
    </row>
  </sheetData>
  <mergeCells count="6">
    <mergeCell ref="J6:L6"/>
    <mergeCell ref="F6:H6"/>
    <mergeCell ref="F61:H61"/>
    <mergeCell ref="J61:L61"/>
    <mergeCell ref="F117:H117"/>
    <mergeCell ref="J117:L117"/>
  </mergeCells>
  <pageMargins left="1" right="0.5" top="0.5" bottom="0.6" header="0.49" footer="0.4"/>
  <pageSetup paperSize="9" scale="87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1" max="11" man="1"/>
  </rowBreaks>
  <ignoredErrors>
    <ignoredError sqref="I36 K3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R120"/>
  <sheetViews>
    <sheetView topLeftCell="A100" zoomScaleNormal="100" zoomScaleSheetLayoutView="100" workbookViewId="0">
      <selection activeCell="M110" sqref="L110:M110"/>
    </sheetView>
  </sheetViews>
  <sheetFormatPr defaultColWidth="9.140625" defaultRowHeight="15" customHeight="1" x14ac:dyDescent="0.25"/>
  <cols>
    <col min="1" max="2" width="1.7109375" style="3" customWidth="1"/>
    <col min="3" max="3" width="33" style="3" customWidth="1"/>
    <col min="4" max="4" width="5.28515625" style="11" customWidth="1"/>
    <col min="5" max="5" width="0.85546875" style="3" customWidth="1"/>
    <col min="6" max="6" width="13.7109375" style="6" customWidth="1"/>
    <col min="7" max="7" width="0.85546875" style="6" customWidth="1"/>
    <col min="8" max="8" width="13.7109375" style="6" customWidth="1"/>
    <col min="9" max="9" width="0.85546875" style="6" customWidth="1"/>
    <col min="10" max="10" width="13.7109375" style="6" customWidth="1"/>
    <col min="11" max="11" width="0.85546875" style="6" customWidth="1"/>
    <col min="12" max="12" width="13.7109375" style="6" customWidth="1"/>
    <col min="13" max="16384" width="9.140625" style="3"/>
  </cols>
  <sheetData>
    <row r="1" spans="1:12" ht="16.5" customHeight="1" x14ac:dyDescent="0.25">
      <c r="A1" s="1" t="str">
        <f>'2-4'!A1</f>
        <v>Sea Oil Public Company Limited</v>
      </c>
      <c r="B1" s="1"/>
      <c r="C1" s="1"/>
      <c r="D1" s="22"/>
      <c r="E1" s="1"/>
      <c r="F1" s="2"/>
      <c r="G1" s="2"/>
      <c r="H1" s="2"/>
      <c r="I1" s="2"/>
      <c r="J1" s="2"/>
      <c r="K1" s="2"/>
      <c r="L1" s="2"/>
    </row>
    <row r="2" spans="1:12" ht="16.5" customHeight="1" x14ac:dyDescent="0.25">
      <c r="A2" s="1" t="s">
        <v>26</v>
      </c>
      <c r="B2" s="1"/>
      <c r="C2" s="1"/>
      <c r="D2" s="22"/>
      <c r="E2" s="1"/>
      <c r="F2" s="2"/>
      <c r="G2" s="2"/>
      <c r="H2" s="2"/>
      <c r="I2" s="2"/>
      <c r="J2" s="2"/>
      <c r="K2" s="2"/>
      <c r="L2" s="2"/>
    </row>
    <row r="3" spans="1:12" ht="16.5" customHeight="1" x14ac:dyDescent="0.25">
      <c r="A3" s="18" t="s">
        <v>192</v>
      </c>
      <c r="B3" s="18"/>
      <c r="C3" s="18"/>
      <c r="D3" s="9"/>
      <c r="E3" s="18"/>
      <c r="F3" s="25"/>
      <c r="G3" s="25"/>
      <c r="H3" s="25"/>
      <c r="I3" s="25"/>
      <c r="J3" s="25"/>
      <c r="K3" s="25"/>
      <c r="L3" s="25"/>
    </row>
    <row r="4" spans="1:12" ht="15" customHeight="1" x14ac:dyDescent="0.25">
      <c r="A4" s="1"/>
      <c r="B4" s="1"/>
      <c r="C4" s="1"/>
      <c r="D4" s="22"/>
      <c r="E4" s="1"/>
      <c r="F4" s="2"/>
      <c r="G4" s="2"/>
      <c r="H4" s="2"/>
      <c r="I4" s="2"/>
      <c r="J4" s="2"/>
      <c r="K4" s="2"/>
      <c r="L4" s="2"/>
    </row>
    <row r="5" spans="1:12" ht="15" customHeight="1" x14ac:dyDescent="0.25">
      <c r="A5" s="1"/>
      <c r="B5" s="1"/>
      <c r="C5" s="1"/>
      <c r="D5" s="22"/>
      <c r="E5" s="1"/>
      <c r="F5" s="2"/>
      <c r="G5" s="2"/>
      <c r="H5" s="2"/>
      <c r="I5" s="2"/>
      <c r="J5" s="2"/>
      <c r="K5" s="2"/>
      <c r="L5" s="2"/>
    </row>
    <row r="6" spans="1:12" ht="15" customHeight="1" x14ac:dyDescent="0.25">
      <c r="A6" s="1"/>
      <c r="B6" s="1"/>
      <c r="C6" s="1"/>
      <c r="D6" s="22"/>
      <c r="E6" s="1"/>
      <c r="F6" s="136" t="s">
        <v>122</v>
      </c>
      <c r="G6" s="136"/>
      <c r="H6" s="136"/>
      <c r="I6" s="5"/>
      <c r="J6" s="136" t="s">
        <v>123</v>
      </c>
      <c r="K6" s="136"/>
      <c r="L6" s="136"/>
    </row>
    <row r="7" spans="1:12" ht="15" customHeight="1" x14ac:dyDescent="0.25">
      <c r="A7" s="1"/>
      <c r="B7" s="1"/>
      <c r="C7" s="1"/>
      <c r="D7" s="22"/>
      <c r="E7" s="1"/>
      <c r="F7" s="5" t="s">
        <v>62</v>
      </c>
      <c r="G7" s="5"/>
      <c r="H7" s="5" t="s">
        <v>62</v>
      </c>
      <c r="J7" s="5" t="s">
        <v>62</v>
      </c>
      <c r="K7" s="5"/>
      <c r="L7" s="5" t="s">
        <v>62</v>
      </c>
    </row>
    <row r="8" spans="1:12" ht="15" customHeight="1" x14ac:dyDescent="0.25">
      <c r="A8" s="1"/>
      <c r="B8" s="1"/>
      <c r="C8" s="1"/>
      <c r="D8" s="22"/>
      <c r="E8" s="1"/>
      <c r="F8" s="8" t="s">
        <v>55</v>
      </c>
      <c r="G8" s="5"/>
      <c r="H8" s="8" t="s">
        <v>55</v>
      </c>
      <c r="J8" s="8" t="s">
        <v>55</v>
      </c>
      <c r="K8" s="5"/>
      <c r="L8" s="8" t="s">
        <v>55</v>
      </c>
    </row>
    <row r="9" spans="1:12" ht="15" customHeight="1" x14ac:dyDescent="0.25">
      <c r="A9" s="1"/>
      <c r="B9" s="1"/>
      <c r="C9" s="1"/>
      <c r="D9" s="22"/>
      <c r="E9" s="1"/>
      <c r="F9" s="8" t="s">
        <v>194</v>
      </c>
      <c r="G9" s="5"/>
      <c r="H9" s="8" t="s">
        <v>158</v>
      </c>
      <c r="I9" s="5"/>
      <c r="J9" s="8" t="s">
        <v>194</v>
      </c>
      <c r="K9" s="5"/>
      <c r="L9" s="8" t="s">
        <v>158</v>
      </c>
    </row>
    <row r="10" spans="1:12" ht="15" customHeight="1" x14ac:dyDescent="0.25">
      <c r="A10" s="1"/>
      <c r="B10" s="1"/>
      <c r="C10" s="1"/>
      <c r="D10" s="9" t="s">
        <v>13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</row>
    <row r="11" spans="1:12" ht="15" customHeight="1" x14ac:dyDescent="0.25">
      <c r="D11" s="22"/>
      <c r="F11" s="92"/>
      <c r="J11" s="92"/>
    </row>
    <row r="12" spans="1:12" ht="15" customHeight="1" x14ac:dyDescent="0.25">
      <c r="A12" s="3" t="s">
        <v>64</v>
      </c>
      <c r="F12" s="92">
        <v>1892359928</v>
      </c>
      <c r="H12" s="6">
        <v>1099919644</v>
      </c>
      <c r="J12" s="92">
        <v>438199823</v>
      </c>
      <c r="L12" s="6">
        <v>260724581</v>
      </c>
    </row>
    <row r="13" spans="1:12" ht="15" customHeight="1" x14ac:dyDescent="0.25">
      <c r="A13" s="3" t="s">
        <v>65</v>
      </c>
      <c r="F13" s="92">
        <v>8498854</v>
      </c>
      <c r="H13" s="6">
        <v>12050278</v>
      </c>
      <c r="J13" s="92">
        <v>8498854</v>
      </c>
      <c r="L13" s="6">
        <v>12050278</v>
      </c>
    </row>
    <row r="14" spans="1:12" ht="15" customHeight="1" x14ac:dyDescent="0.25">
      <c r="A14" s="3" t="s">
        <v>129</v>
      </c>
      <c r="F14" s="92">
        <v>-1811244575</v>
      </c>
      <c r="H14" s="6">
        <v>-1041863128</v>
      </c>
      <c r="J14" s="92">
        <v>-414474290</v>
      </c>
      <c r="L14" s="6">
        <v>-244081478</v>
      </c>
    </row>
    <row r="15" spans="1:12" ht="15" customHeight="1" x14ac:dyDescent="0.25">
      <c r="A15" s="3" t="s">
        <v>58</v>
      </c>
      <c r="F15" s="92">
        <v>-7828882</v>
      </c>
      <c r="H15" s="6">
        <v>-11840230</v>
      </c>
      <c r="J15" s="92">
        <v>-7828882</v>
      </c>
      <c r="L15" s="6">
        <v>-11840230</v>
      </c>
    </row>
    <row r="16" spans="1:12" ht="15" customHeight="1" x14ac:dyDescent="0.25">
      <c r="F16" s="114"/>
      <c r="H16" s="28"/>
      <c r="J16" s="114"/>
      <c r="L16" s="28"/>
    </row>
    <row r="17" spans="1:18" s="15" customFormat="1" ht="15" customHeight="1" x14ac:dyDescent="0.25">
      <c r="A17" s="1" t="s">
        <v>52</v>
      </c>
      <c r="D17" s="16"/>
      <c r="F17" s="115">
        <f>SUM(F12:F16)</f>
        <v>81785325</v>
      </c>
      <c r="G17" s="17"/>
      <c r="H17" s="17">
        <f>SUM(H12:H16)</f>
        <v>58266564</v>
      </c>
      <c r="I17" s="17"/>
      <c r="J17" s="115">
        <f>SUM(J12:J16)</f>
        <v>24395505</v>
      </c>
      <c r="K17" s="17"/>
      <c r="L17" s="17">
        <f>SUM(L12:L16)</f>
        <v>16853151</v>
      </c>
    </row>
    <row r="18" spans="1:18" ht="15" customHeight="1" x14ac:dyDescent="0.25">
      <c r="F18" s="92"/>
      <c r="J18" s="92"/>
    </row>
    <row r="19" spans="1:18" ht="15" customHeight="1" x14ac:dyDescent="0.25">
      <c r="A19" s="3" t="s">
        <v>57</v>
      </c>
      <c r="D19" s="11">
        <v>17</v>
      </c>
      <c r="F19" s="115">
        <v>7113459</v>
      </c>
      <c r="G19" s="17"/>
      <c r="H19" s="17">
        <v>3154656</v>
      </c>
      <c r="I19" s="17"/>
      <c r="J19" s="115">
        <v>109402936</v>
      </c>
      <c r="K19" s="17"/>
      <c r="L19" s="17">
        <v>5010860</v>
      </c>
    </row>
    <row r="20" spans="1:18" ht="15" customHeight="1" x14ac:dyDescent="0.25">
      <c r="A20" s="3" t="s">
        <v>9</v>
      </c>
      <c r="F20" s="92">
        <v>-28176910</v>
      </c>
      <c r="H20" s="6">
        <v>-21637983</v>
      </c>
      <c r="J20" s="92">
        <v>-6981128</v>
      </c>
      <c r="L20" s="6">
        <v>-7514382</v>
      </c>
    </row>
    <row r="21" spans="1:18" ht="15" customHeight="1" x14ac:dyDescent="0.25">
      <c r="A21" s="3" t="s">
        <v>10</v>
      </c>
      <c r="F21" s="92">
        <v>-32008498</v>
      </c>
      <c r="H21" s="6">
        <v>-27614361</v>
      </c>
      <c r="J21" s="92">
        <v>-18649263</v>
      </c>
      <c r="L21" s="6">
        <v>-16113112</v>
      </c>
    </row>
    <row r="22" spans="1:18" ht="15" customHeight="1" x14ac:dyDescent="0.25">
      <c r="A22" s="3" t="s">
        <v>210</v>
      </c>
      <c r="F22" s="92">
        <v>99031</v>
      </c>
      <c r="H22" s="6">
        <v>158873</v>
      </c>
      <c r="J22" s="92">
        <v>277045</v>
      </c>
      <c r="L22" s="6">
        <v>150561</v>
      </c>
    </row>
    <row r="23" spans="1:18" ht="15" customHeight="1" x14ac:dyDescent="0.25">
      <c r="A23" s="3" t="s">
        <v>27</v>
      </c>
      <c r="F23" s="116">
        <v>-14371794</v>
      </c>
      <c r="H23" s="21">
        <v>-11813268</v>
      </c>
      <c r="J23" s="116">
        <v>-9437856</v>
      </c>
      <c r="L23" s="21">
        <v>-11383245</v>
      </c>
    </row>
    <row r="24" spans="1:18" ht="15" customHeight="1" x14ac:dyDescent="0.25">
      <c r="F24" s="92"/>
      <c r="J24" s="92"/>
    </row>
    <row r="25" spans="1:18" ht="15" customHeight="1" x14ac:dyDescent="0.25">
      <c r="A25" s="1" t="s">
        <v>205</v>
      </c>
      <c r="F25" s="92"/>
      <c r="J25" s="92"/>
    </row>
    <row r="26" spans="1:18" ht="15" customHeight="1" x14ac:dyDescent="0.25">
      <c r="B26" s="1" t="s">
        <v>106</v>
      </c>
      <c r="F26" s="115">
        <f>SUM(F17:F24)</f>
        <v>14440613</v>
      </c>
      <c r="G26" s="17"/>
      <c r="H26" s="17">
        <f>SUM(H17:H24)</f>
        <v>514481</v>
      </c>
      <c r="I26" s="17"/>
      <c r="J26" s="115">
        <f>SUM(J17:J24)</f>
        <v>99007239</v>
      </c>
      <c r="K26" s="17"/>
      <c r="L26" s="17">
        <f>SUM(L17:L24)</f>
        <v>-12996167</v>
      </c>
    </row>
    <row r="27" spans="1:18" ht="15" customHeight="1" x14ac:dyDescent="0.25">
      <c r="A27" s="3" t="s">
        <v>211</v>
      </c>
      <c r="D27" s="11">
        <v>12</v>
      </c>
      <c r="F27" s="116">
        <v>12203309</v>
      </c>
      <c r="H27" s="21">
        <v>14198731</v>
      </c>
      <c r="J27" s="116">
        <v>0</v>
      </c>
      <c r="L27" s="21">
        <v>0</v>
      </c>
    </row>
    <row r="28" spans="1:18" ht="15" customHeight="1" x14ac:dyDescent="0.25">
      <c r="F28" s="92"/>
      <c r="J28" s="92"/>
    </row>
    <row r="29" spans="1:18" ht="15" customHeight="1" x14ac:dyDescent="0.25">
      <c r="A29" s="1" t="s">
        <v>167</v>
      </c>
      <c r="F29" s="92">
        <f>SUM(F26:F27)</f>
        <v>26643922</v>
      </c>
      <c r="H29" s="6">
        <f>SUM(H26:H27)</f>
        <v>14713212</v>
      </c>
      <c r="J29" s="92">
        <f>SUM(J26:J27)</f>
        <v>99007239</v>
      </c>
      <c r="L29" s="6">
        <f>SUM(L26:L27)</f>
        <v>-12996167</v>
      </c>
      <c r="M29" s="70"/>
      <c r="N29" s="70"/>
      <c r="O29" s="70"/>
      <c r="P29" s="70"/>
      <c r="Q29" s="70"/>
      <c r="R29" s="70"/>
    </row>
    <row r="30" spans="1:18" ht="15" customHeight="1" x14ac:dyDescent="0.25">
      <c r="A30" s="3" t="s">
        <v>130</v>
      </c>
      <c r="D30" s="11">
        <v>18</v>
      </c>
      <c r="F30" s="116">
        <v>-9295033</v>
      </c>
      <c r="H30" s="21">
        <v>-1432418</v>
      </c>
      <c r="J30" s="116">
        <v>-1123339</v>
      </c>
      <c r="L30" s="21">
        <v>224562</v>
      </c>
      <c r="M30" s="70"/>
      <c r="N30" s="70"/>
      <c r="O30" s="70"/>
      <c r="P30" s="70"/>
      <c r="Q30" s="70"/>
      <c r="R30" s="70"/>
    </row>
    <row r="31" spans="1:18" ht="15" customHeight="1" x14ac:dyDescent="0.25">
      <c r="F31" s="92"/>
      <c r="J31" s="92"/>
      <c r="M31" s="70"/>
      <c r="N31" s="70"/>
      <c r="O31" s="70"/>
      <c r="P31" s="70"/>
      <c r="Q31" s="70"/>
      <c r="R31" s="70"/>
    </row>
    <row r="32" spans="1:18" ht="15" customHeight="1" thickBot="1" x14ac:dyDescent="0.3">
      <c r="A32" s="1" t="s">
        <v>168</v>
      </c>
      <c r="F32" s="117">
        <f>SUM(F29:F30)</f>
        <v>17348889</v>
      </c>
      <c r="H32" s="29">
        <f>SUM(H29:H30)</f>
        <v>13280794</v>
      </c>
      <c r="J32" s="117">
        <f>SUM(J29:J30)</f>
        <v>97883900</v>
      </c>
      <c r="L32" s="29">
        <f>SUM(L29:L30)</f>
        <v>-12771605</v>
      </c>
      <c r="M32" s="70"/>
      <c r="N32" s="70"/>
      <c r="O32" s="70"/>
      <c r="P32" s="70"/>
      <c r="Q32" s="70"/>
      <c r="R32" s="70"/>
    </row>
    <row r="33" spans="6:12" ht="15" customHeight="1" thickTop="1" x14ac:dyDescent="0.25"/>
    <row r="36" spans="6:12" ht="15" customHeight="1" x14ac:dyDescent="0.25">
      <c r="F36" s="70"/>
      <c r="G36" s="70"/>
      <c r="H36" s="70"/>
      <c r="I36" s="70"/>
      <c r="J36" s="70"/>
      <c r="L36" s="70"/>
    </row>
    <row r="58" spans="1:12" ht="18" customHeight="1" x14ac:dyDescent="0.25"/>
    <row r="59" spans="1:12" ht="15.75" customHeight="1" x14ac:dyDescent="0.25"/>
    <row r="60" spans="1:12" ht="21.95" customHeight="1" x14ac:dyDescent="0.25">
      <c r="A60" s="19" t="str">
        <f>'2-4'!A55</f>
        <v>The accompanying condensed notes on pages 12 to 30 are an integral part of this interim financial information.</v>
      </c>
      <c r="B60" s="19"/>
      <c r="C60" s="19"/>
      <c r="D60" s="20"/>
      <c r="E60" s="19"/>
      <c r="F60" s="21"/>
      <c r="G60" s="21"/>
      <c r="H60" s="21"/>
      <c r="I60" s="21"/>
      <c r="J60" s="21"/>
      <c r="K60" s="21"/>
      <c r="L60" s="21"/>
    </row>
    <row r="61" spans="1:12" ht="15" customHeight="1" x14ac:dyDescent="0.25">
      <c r="A61" s="1" t="s">
        <v>54</v>
      </c>
      <c r="B61" s="1"/>
      <c r="C61" s="1"/>
      <c r="D61" s="22"/>
      <c r="E61" s="1"/>
      <c r="F61" s="2"/>
      <c r="G61" s="2"/>
      <c r="H61" s="2"/>
      <c r="I61" s="2"/>
      <c r="J61" s="2"/>
      <c r="K61" s="2"/>
      <c r="L61" s="2"/>
    </row>
    <row r="62" spans="1:12" ht="15" customHeight="1" x14ac:dyDescent="0.25">
      <c r="A62" s="1" t="s">
        <v>230</v>
      </c>
      <c r="B62" s="1"/>
      <c r="C62" s="1"/>
      <c r="D62" s="22"/>
      <c r="E62" s="1"/>
      <c r="F62" s="2"/>
      <c r="G62" s="2"/>
      <c r="H62" s="2"/>
      <c r="I62" s="2"/>
      <c r="J62" s="2"/>
      <c r="K62" s="2"/>
      <c r="L62" s="2"/>
    </row>
    <row r="63" spans="1:12" ht="15" customHeight="1" x14ac:dyDescent="0.25">
      <c r="A63" s="18" t="str">
        <f>A3</f>
        <v>For the three-month period ended 31 March 2020</v>
      </c>
      <c r="B63" s="18"/>
      <c r="C63" s="18"/>
      <c r="D63" s="9"/>
      <c r="E63" s="18"/>
      <c r="F63" s="25"/>
      <c r="G63" s="25"/>
      <c r="H63" s="25"/>
      <c r="I63" s="25"/>
      <c r="J63" s="25"/>
      <c r="K63" s="25"/>
      <c r="L63" s="25"/>
    </row>
    <row r="64" spans="1:12" ht="15" customHeight="1" x14ac:dyDescent="0.25">
      <c r="A64" s="14"/>
      <c r="B64" s="14"/>
      <c r="C64" s="14"/>
      <c r="D64" s="26"/>
      <c r="E64" s="14"/>
      <c r="F64" s="30"/>
      <c r="G64" s="30"/>
      <c r="H64" s="30"/>
      <c r="I64" s="30"/>
      <c r="J64" s="30"/>
      <c r="K64" s="30"/>
      <c r="L64" s="30"/>
    </row>
    <row r="65" spans="1:12" ht="15" customHeight="1" x14ac:dyDescent="0.25">
      <c r="A65" s="1"/>
      <c r="B65" s="1"/>
      <c r="C65" s="1"/>
      <c r="D65" s="22"/>
      <c r="E65" s="1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1"/>
      <c r="B66" s="1"/>
      <c r="C66" s="1"/>
      <c r="D66" s="22"/>
      <c r="E66" s="1"/>
      <c r="F66" s="136" t="s">
        <v>122</v>
      </c>
      <c r="G66" s="136"/>
      <c r="H66" s="136"/>
      <c r="I66" s="5"/>
      <c r="J66" s="136" t="s">
        <v>123</v>
      </c>
      <c r="K66" s="136"/>
      <c r="L66" s="136"/>
    </row>
    <row r="67" spans="1:12" ht="15" customHeight="1" x14ac:dyDescent="0.25">
      <c r="A67" s="1"/>
      <c r="B67" s="1"/>
      <c r="C67" s="1"/>
      <c r="D67" s="22"/>
      <c r="E67" s="1"/>
      <c r="F67" s="5" t="s">
        <v>62</v>
      </c>
      <c r="G67" s="5"/>
      <c r="H67" s="5" t="s">
        <v>62</v>
      </c>
      <c r="I67" s="5"/>
      <c r="J67" s="5" t="s">
        <v>62</v>
      </c>
      <c r="K67" s="5"/>
      <c r="L67" s="5" t="s">
        <v>62</v>
      </c>
    </row>
    <row r="68" spans="1:12" ht="15" customHeight="1" x14ac:dyDescent="0.25">
      <c r="A68" s="1"/>
      <c r="B68" s="1"/>
      <c r="C68" s="1"/>
      <c r="D68" s="22"/>
      <c r="E68" s="1"/>
      <c r="F68" s="8" t="s">
        <v>55</v>
      </c>
      <c r="G68" s="5"/>
      <c r="H68" s="8" t="s">
        <v>55</v>
      </c>
      <c r="J68" s="8" t="s">
        <v>55</v>
      </c>
      <c r="K68" s="5"/>
      <c r="L68" s="8" t="s">
        <v>55</v>
      </c>
    </row>
    <row r="69" spans="1:12" ht="15" customHeight="1" x14ac:dyDescent="0.25">
      <c r="A69" s="1"/>
      <c r="B69" s="1"/>
      <c r="C69" s="1"/>
      <c r="D69" s="22"/>
      <c r="E69" s="1"/>
      <c r="F69" s="8" t="s">
        <v>194</v>
      </c>
      <c r="G69" s="5"/>
      <c r="H69" s="8" t="s">
        <v>158</v>
      </c>
      <c r="I69" s="5"/>
      <c r="J69" s="8" t="s">
        <v>194</v>
      </c>
      <c r="K69" s="5"/>
      <c r="L69" s="8" t="s">
        <v>158</v>
      </c>
    </row>
    <row r="70" spans="1:12" ht="15" customHeight="1" x14ac:dyDescent="0.25">
      <c r="A70" s="1"/>
      <c r="B70" s="1"/>
      <c r="C70" s="1"/>
      <c r="D70" s="9" t="s">
        <v>202</v>
      </c>
      <c r="E70" s="1"/>
      <c r="F70" s="7" t="s">
        <v>8</v>
      </c>
      <c r="G70" s="5"/>
      <c r="H70" s="7" t="s">
        <v>8</v>
      </c>
      <c r="I70" s="5"/>
      <c r="J70" s="7" t="s">
        <v>8</v>
      </c>
      <c r="K70" s="5"/>
      <c r="L70" s="7" t="s">
        <v>8</v>
      </c>
    </row>
    <row r="71" spans="1:12" ht="15" customHeight="1" x14ac:dyDescent="0.25">
      <c r="D71" s="22"/>
      <c r="F71" s="92"/>
      <c r="J71" s="92"/>
    </row>
    <row r="72" spans="1:12" ht="15" customHeight="1" x14ac:dyDescent="0.25">
      <c r="A72" s="1" t="s">
        <v>78</v>
      </c>
      <c r="D72" s="22"/>
      <c r="F72" s="92"/>
      <c r="J72" s="92"/>
    </row>
    <row r="73" spans="1:12" ht="15" customHeight="1" x14ac:dyDescent="0.25">
      <c r="A73" s="3" t="s">
        <v>169</v>
      </c>
      <c r="F73" s="92"/>
      <c r="J73" s="92"/>
    </row>
    <row r="74" spans="1:12" ht="15" customHeight="1" x14ac:dyDescent="0.25">
      <c r="B74" s="3" t="s">
        <v>107</v>
      </c>
      <c r="F74" s="92"/>
      <c r="J74" s="92"/>
    </row>
    <row r="75" spans="1:12" ht="15" customHeight="1" x14ac:dyDescent="0.25">
      <c r="B75" s="3" t="s">
        <v>162</v>
      </c>
      <c r="F75" s="115"/>
      <c r="H75" s="17"/>
      <c r="J75" s="115"/>
      <c r="L75" s="17"/>
    </row>
    <row r="76" spans="1:12" ht="15" customHeight="1" x14ac:dyDescent="0.25">
      <c r="B76" s="3" t="s">
        <v>209</v>
      </c>
      <c r="F76" s="115">
        <v>0</v>
      </c>
      <c r="H76" s="17">
        <v>1026110</v>
      </c>
      <c r="J76" s="115">
        <v>0</v>
      </c>
      <c r="L76" s="17">
        <v>718064</v>
      </c>
    </row>
    <row r="77" spans="1:12" ht="15" customHeight="1" x14ac:dyDescent="0.25">
      <c r="B77" s="3" t="s">
        <v>180</v>
      </c>
      <c r="F77" s="115"/>
      <c r="H77" s="17"/>
      <c r="J77" s="115"/>
      <c r="L77" s="17"/>
    </row>
    <row r="78" spans="1:12" ht="15" customHeight="1" x14ac:dyDescent="0.25">
      <c r="B78" s="3" t="s">
        <v>163</v>
      </c>
      <c r="F78" s="116">
        <v>0</v>
      </c>
      <c r="H78" s="21">
        <v>-205222</v>
      </c>
      <c r="J78" s="116">
        <v>0</v>
      </c>
      <c r="L78" s="21">
        <v>-143613</v>
      </c>
    </row>
    <row r="79" spans="1:12" ht="15" customHeight="1" x14ac:dyDescent="0.25">
      <c r="B79" s="3" t="s">
        <v>170</v>
      </c>
      <c r="F79" s="92"/>
      <c r="J79" s="92"/>
    </row>
    <row r="80" spans="1:12" ht="15" customHeight="1" x14ac:dyDescent="0.25">
      <c r="C80" s="3" t="s">
        <v>107</v>
      </c>
      <c r="F80" s="116">
        <f>SUM(F76:F78)</f>
        <v>0</v>
      </c>
      <c r="H80" s="21">
        <f>SUM(H76:H78)</f>
        <v>820888</v>
      </c>
      <c r="J80" s="116">
        <f>SUM(J76:J78)</f>
        <v>0</v>
      </c>
      <c r="L80" s="21">
        <f>SUM(L76:L78)</f>
        <v>574451</v>
      </c>
    </row>
    <row r="81" spans="1:12" ht="15" customHeight="1" x14ac:dyDescent="0.25">
      <c r="F81" s="115"/>
      <c r="H81" s="17"/>
      <c r="J81" s="115"/>
      <c r="L81" s="17"/>
    </row>
    <row r="82" spans="1:12" ht="15" customHeight="1" x14ac:dyDescent="0.25">
      <c r="A82" s="3" t="s">
        <v>166</v>
      </c>
      <c r="F82" s="92"/>
      <c r="J82" s="92"/>
    </row>
    <row r="83" spans="1:12" ht="15" customHeight="1" x14ac:dyDescent="0.25">
      <c r="B83" s="3" t="s">
        <v>181</v>
      </c>
      <c r="F83" s="92"/>
      <c r="J83" s="92"/>
    </row>
    <row r="84" spans="1:12" ht="15" customHeight="1" x14ac:dyDescent="0.25">
      <c r="B84" s="3" t="s">
        <v>108</v>
      </c>
      <c r="F84" s="116">
        <v>19227316</v>
      </c>
      <c r="H84" s="21">
        <v>-3820147</v>
      </c>
      <c r="J84" s="116">
        <v>0</v>
      </c>
      <c r="L84" s="21">
        <v>0</v>
      </c>
    </row>
    <row r="85" spans="1:12" ht="15" customHeight="1" x14ac:dyDescent="0.25">
      <c r="B85" s="3" t="s">
        <v>144</v>
      </c>
      <c r="F85" s="92"/>
      <c r="J85" s="92"/>
    </row>
    <row r="86" spans="1:12" ht="15" customHeight="1" x14ac:dyDescent="0.25">
      <c r="C86" s="3" t="s">
        <v>107</v>
      </c>
      <c r="F86" s="116">
        <f>+F84</f>
        <v>19227316</v>
      </c>
      <c r="H86" s="21">
        <f>+H84</f>
        <v>-3820147</v>
      </c>
      <c r="J86" s="116">
        <v>0</v>
      </c>
      <c r="L86" s="21">
        <v>0</v>
      </c>
    </row>
    <row r="87" spans="1:12" ht="15" customHeight="1" x14ac:dyDescent="0.25">
      <c r="F87" s="92"/>
      <c r="J87" s="92"/>
    </row>
    <row r="88" spans="1:12" ht="15" customHeight="1" x14ac:dyDescent="0.25">
      <c r="A88" s="1" t="s">
        <v>79</v>
      </c>
      <c r="F88" s="92"/>
      <c r="J88" s="92"/>
    </row>
    <row r="89" spans="1:12" ht="15" customHeight="1" x14ac:dyDescent="0.25">
      <c r="B89" s="1" t="s">
        <v>171</v>
      </c>
      <c r="F89" s="116">
        <f>F86+F80</f>
        <v>19227316</v>
      </c>
      <c r="H89" s="21">
        <f>H86+H80</f>
        <v>-2999259</v>
      </c>
      <c r="J89" s="116">
        <f>J80</f>
        <v>0</v>
      </c>
      <c r="L89" s="21">
        <f>L80</f>
        <v>574451</v>
      </c>
    </row>
    <row r="90" spans="1:12" ht="15" customHeight="1" x14ac:dyDescent="0.25">
      <c r="F90" s="92"/>
      <c r="J90" s="92"/>
    </row>
    <row r="91" spans="1:12" ht="15" customHeight="1" x14ac:dyDescent="0.25">
      <c r="A91" s="1" t="s">
        <v>66</v>
      </c>
      <c r="B91" s="1"/>
      <c r="F91" s="92"/>
      <c r="J91" s="92"/>
    </row>
    <row r="92" spans="1:12" ht="15" customHeight="1" thickBot="1" x14ac:dyDescent="0.3">
      <c r="B92" s="1" t="s">
        <v>45</v>
      </c>
      <c r="F92" s="117">
        <f>F89+F32</f>
        <v>36576205</v>
      </c>
      <c r="H92" s="29">
        <f>H89+H32</f>
        <v>10281535</v>
      </c>
      <c r="J92" s="117">
        <f>J89+J32</f>
        <v>97883900</v>
      </c>
      <c r="L92" s="29">
        <f>L89+L32</f>
        <v>-12197154</v>
      </c>
    </row>
    <row r="93" spans="1:12" ht="15" customHeight="1" thickTop="1" x14ac:dyDescent="0.25">
      <c r="F93" s="92"/>
      <c r="J93" s="92"/>
    </row>
    <row r="94" spans="1:12" ht="15" customHeight="1" x14ac:dyDescent="0.25">
      <c r="A94" s="31" t="s">
        <v>182</v>
      </c>
      <c r="F94" s="92"/>
      <c r="J94" s="92"/>
    </row>
    <row r="95" spans="1:12" ht="15" customHeight="1" x14ac:dyDescent="0.25">
      <c r="B95" s="3" t="s">
        <v>83</v>
      </c>
      <c r="F95" s="92">
        <v>10802354</v>
      </c>
      <c r="H95" s="6">
        <v>10720510</v>
      </c>
      <c r="J95" s="92">
        <v>97883900</v>
      </c>
      <c r="L95" s="6">
        <v>-12771605</v>
      </c>
    </row>
    <row r="96" spans="1:12" ht="15" customHeight="1" x14ac:dyDescent="0.25">
      <c r="B96" s="3" t="s">
        <v>84</v>
      </c>
      <c r="F96" s="116">
        <v>6546535</v>
      </c>
      <c r="G96" s="17"/>
      <c r="H96" s="21">
        <v>2560284</v>
      </c>
      <c r="I96" s="17"/>
      <c r="J96" s="116">
        <v>0</v>
      </c>
      <c r="K96" s="17"/>
      <c r="L96" s="21">
        <v>0</v>
      </c>
    </row>
    <row r="97" spans="1:12" ht="15" customHeight="1" x14ac:dyDescent="0.25">
      <c r="F97" s="115"/>
      <c r="G97" s="17"/>
      <c r="H97" s="17"/>
      <c r="I97" s="17"/>
      <c r="J97" s="115"/>
      <c r="K97" s="17"/>
      <c r="L97" s="17"/>
    </row>
    <row r="98" spans="1:12" ht="15" customHeight="1" thickBot="1" x14ac:dyDescent="0.3">
      <c r="A98" s="31"/>
      <c r="F98" s="117">
        <f>SUM(F95:F96)</f>
        <v>17348889</v>
      </c>
      <c r="H98" s="29">
        <f>SUM(H95:H96)</f>
        <v>13280794</v>
      </c>
      <c r="J98" s="117">
        <f>SUM(J95:J96)</f>
        <v>97883900</v>
      </c>
      <c r="L98" s="29">
        <f>SUM(L95:L96)</f>
        <v>-12771605</v>
      </c>
    </row>
    <row r="99" spans="1:12" ht="15" customHeight="1" thickTop="1" x14ac:dyDescent="0.25">
      <c r="A99" s="31"/>
      <c r="F99" s="92"/>
      <c r="J99" s="92"/>
    </row>
    <row r="100" spans="1:12" ht="15" customHeight="1" x14ac:dyDescent="0.25">
      <c r="A100" s="1" t="s">
        <v>109</v>
      </c>
      <c r="F100" s="92"/>
      <c r="J100" s="92"/>
    </row>
    <row r="101" spans="1:12" ht="15" customHeight="1" x14ac:dyDescent="0.25">
      <c r="A101" s="1"/>
      <c r="B101" s="1" t="s">
        <v>110</v>
      </c>
      <c r="F101" s="92"/>
      <c r="J101" s="92"/>
    </row>
    <row r="102" spans="1:12" ht="15" customHeight="1" x14ac:dyDescent="0.25">
      <c r="B102" s="3" t="s">
        <v>85</v>
      </c>
      <c r="F102" s="92">
        <v>25249324</v>
      </c>
      <c r="H102" s="6">
        <v>8592142</v>
      </c>
      <c r="J102" s="92">
        <v>97883900</v>
      </c>
      <c r="L102" s="6">
        <v>-12197154</v>
      </c>
    </row>
    <row r="103" spans="1:12" ht="15" customHeight="1" x14ac:dyDescent="0.25">
      <c r="B103" s="3" t="s">
        <v>84</v>
      </c>
      <c r="F103" s="116">
        <v>11326881</v>
      </c>
      <c r="H103" s="21">
        <v>1689393</v>
      </c>
      <c r="J103" s="119">
        <v>0</v>
      </c>
      <c r="L103" s="33">
        <v>0</v>
      </c>
    </row>
    <row r="104" spans="1:12" ht="15" customHeight="1" x14ac:dyDescent="0.25">
      <c r="F104" s="115"/>
      <c r="H104" s="17"/>
      <c r="J104" s="115"/>
      <c r="L104" s="17"/>
    </row>
    <row r="105" spans="1:12" ht="15" customHeight="1" thickBot="1" x14ac:dyDescent="0.3">
      <c r="A105" s="32"/>
      <c r="F105" s="117">
        <f>SUM(F102:F103)</f>
        <v>36576205</v>
      </c>
      <c r="H105" s="29">
        <f>SUM(H102:H103)</f>
        <v>10281535</v>
      </c>
      <c r="J105" s="117">
        <f>SUM(J102:J103)</f>
        <v>97883900</v>
      </c>
      <c r="L105" s="29">
        <f>SUM(L102:L103)</f>
        <v>-12197154</v>
      </c>
    </row>
    <row r="106" spans="1:12" ht="15" customHeight="1" thickTop="1" x14ac:dyDescent="0.25">
      <c r="F106" s="92"/>
      <c r="J106" s="92"/>
    </row>
    <row r="107" spans="1:12" ht="15" customHeight="1" x14ac:dyDescent="0.25">
      <c r="A107" s="1" t="s">
        <v>183</v>
      </c>
      <c r="F107" s="92"/>
      <c r="J107" s="92"/>
    </row>
    <row r="108" spans="1:12" ht="15" customHeight="1" x14ac:dyDescent="0.25">
      <c r="F108" s="92"/>
      <c r="J108" s="92"/>
    </row>
    <row r="109" spans="1:12" ht="15" customHeight="1" thickBot="1" x14ac:dyDescent="0.3">
      <c r="A109" s="3" t="s">
        <v>187</v>
      </c>
      <c r="D109" s="11">
        <v>19</v>
      </c>
      <c r="F109" s="118">
        <f>F95/608915628</f>
        <v>1.7740313277030885E-2</v>
      </c>
      <c r="G109" s="54"/>
      <c r="H109" s="53">
        <f>H95/608915628</f>
        <v>1.7605903851099714E-2</v>
      </c>
      <c r="I109" s="54"/>
      <c r="J109" s="118">
        <f>J95/608915628</f>
        <v>0.16075117060388538</v>
      </c>
      <c r="K109" s="54"/>
      <c r="L109" s="53">
        <f>L95/608915628</f>
        <v>-2.0974342606296187E-2</v>
      </c>
    </row>
    <row r="110" spans="1:12" ht="15" customHeight="1" thickTop="1" x14ac:dyDescent="0.25">
      <c r="F110" s="52"/>
      <c r="G110" s="52"/>
      <c r="H110" s="52"/>
      <c r="I110" s="52"/>
      <c r="J110" s="52"/>
      <c r="K110" s="52"/>
      <c r="L110" s="52"/>
    </row>
    <row r="111" spans="1:12" ht="15" customHeight="1" x14ac:dyDescent="0.25">
      <c r="F111" s="52"/>
      <c r="G111" s="52"/>
      <c r="H111" s="52"/>
      <c r="I111" s="52"/>
      <c r="J111" s="52"/>
      <c r="K111" s="52"/>
      <c r="L111" s="52"/>
    </row>
    <row r="112" spans="1:12" ht="15" customHeight="1" x14ac:dyDescent="0.25">
      <c r="F112" s="52"/>
      <c r="G112" s="52"/>
      <c r="H112" s="52"/>
      <c r="I112" s="52"/>
      <c r="J112" s="52"/>
      <c r="K112" s="52"/>
      <c r="L112" s="52"/>
    </row>
    <row r="113" spans="1:12" ht="15" customHeight="1" x14ac:dyDescent="0.25">
      <c r="F113" s="52"/>
      <c r="G113" s="52"/>
      <c r="H113" s="52"/>
      <c r="I113" s="52"/>
      <c r="J113" s="52"/>
      <c r="K113" s="52"/>
      <c r="L113" s="52"/>
    </row>
    <row r="114" spans="1:12" ht="15" customHeight="1" x14ac:dyDescent="0.25">
      <c r="F114" s="52"/>
      <c r="G114" s="52"/>
      <c r="H114" s="52"/>
      <c r="I114" s="52"/>
      <c r="J114" s="52"/>
      <c r="K114" s="52"/>
      <c r="L114" s="52"/>
    </row>
    <row r="115" spans="1:12" ht="19.5" customHeight="1" x14ac:dyDescent="0.25">
      <c r="F115" s="52"/>
      <c r="G115" s="52"/>
      <c r="H115" s="52"/>
      <c r="I115" s="52"/>
      <c r="J115" s="52"/>
      <c r="K115" s="52"/>
      <c r="L115" s="52"/>
    </row>
    <row r="116" spans="1:12" ht="20.25" customHeight="1" x14ac:dyDescent="0.25">
      <c r="F116" s="52"/>
      <c r="G116" s="52"/>
      <c r="H116" s="52"/>
      <c r="I116" s="52"/>
      <c r="J116" s="52"/>
      <c r="K116" s="52"/>
      <c r="L116" s="52"/>
    </row>
    <row r="117" spans="1:12" ht="15" customHeight="1" x14ac:dyDescent="0.25">
      <c r="F117" s="52"/>
      <c r="G117" s="52"/>
      <c r="H117" s="52"/>
      <c r="I117" s="52"/>
      <c r="J117" s="52"/>
      <c r="K117" s="52"/>
      <c r="L117" s="52"/>
    </row>
    <row r="118" spans="1:12" ht="11.25" customHeight="1" x14ac:dyDescent="0.25"/>
    <row r="119" spans="1:12" ht="12.75" customHeight="1" x14ac:dyDescent="0.25"/>
    <row r="120" spans="1:12" ht="21.95" customHeight="1" x14ac:dyDescent="0.25">
      <c r="A120" s="19" t="str">
        <f>'2-4'!A55</f>
        <v>The accompanying condensed notes on pages 12 to 30 are an integral part of this interim financial information.</v>
      </c>
      <c r="B120" s="19"/>
      <c r="C120" s="19"/>
      <c r="D120" s="20"/>
      <c r="E120" s="19"/>
      <c r="F120" s="21"/>
      <c r="G120" s="21"/>
      <c r="H120" s="21"/>
      <c r="I120" s="21"/>
      <c r="J120" s="21"/>
      <c r="K120" s="21"/>
      <c r="L120" s="21"/>
    </row>
  </sheetData>
  <mergeCells count="4">
    <mergeCell ref="F6:H6"/>
    <mergeCell ref="J6:L6"/>
    <mergeCell ref="F66:H66"/>
    <mergeCell ref="J66:L66"/>
  </mergeCells>
  <pageMargins left="1" right="0.5" top="0.5" bottom="0.6" header="0.49" footer="0.4"/>
  <pageSetup paperSize="9" scale="87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AB37"/>
  <sheetViews>
    <sheetView topLeftCell="A10" zoomScale="120" zoomScaleNormal="120" zoomScaleSheetLayoutView="95" zoomScalePageLayoutView="85" workbookViewId="0">
      <selection activeCell="M110" sqref="L110:M110"/>
    </sheetView>
  </sheetViews>
  <sheetFormatPr defaultColWidth="9.140625" defaultRowHeight="15.95" customHeight="1" x14ac:dyDescent="0.25"/>
  <cols>
    <col min="1" max="2" width="1.7109375" style="3" customWidth="1"/>
    <col min="3" max="3" width="22.5703125" style="3" customWidth="1"/>
    <col min="4" max="4" width="1.28515625" style="3" customWidth="1"/>
    <col min="5" max="5" width="10.5703125" style="6" customWidth="1"/>
    <col min="6" max="6" width="0.85546875" style="6" customWidth="1"/>
    <col min="7" max="7" width="9.7109375" style="6" customWidth="1"/>
    <col min="8" max="8" width="0.85546875" style="6" customWidth="1"/>
    <col min="9" max="9" width="12.140625" style="6" customWidth="1"/>
    <col min="10" max="10" width="0.85546875" style="6" customWidth="1"/>
    <col min="11" max="11" width="11.7109375" style="6" customWidth="1"/>
    <col min="12" max="12" width="0.85546875" style="6" customWidth="1"/>
    <col min="13" max="13" width="12.28515625" style="6" customWidth="1"/>
    <col min="14" max="14" width="0.85546875" style="6" customWidth="1"/>
    <col min="15" max="15" width="12.140625" style="6" customWidth="1"/>
    <col min="16" max="16" width="0.85546875" style="6" customWidth="1"/>
    <col min="17" max="17" width="10.42578125" style="6" customWidth="1"/>
    <col min="18" max="18" width="0.85546875" style="6" customWidth="1"/>
    <col min="19" max="19" width="10.85546875" style="6" customWidth="1"/>
    <col min="20" max="20" width="0.85546875" style="6" customWidth="1"/>
    <col min="21" max="21" width="9.42578125" style="6" customWidth="1"/>
    <col min="22" max="22" width="0.85546875" style="6" customWidth="1"/>
    <col min="23" max="23" width="10.85546875" style="6" bestFit="1" customWidth="1"/>
    <col min="24" max="24" width="8.7109375" style="6" customWidth="1"/>
    <col min="25" max="25" width="3" style="6" customWidth="1"/>
    <col min="26" max="26" width="11.85546875" style="6" customWidth="1"/>
    <col min="27" max="27" width="2.140625" style="6" customWidth="1"/>
    <col min="28" max="28" width="9.140625" style="3"/>
    <col min="29" max="29" width="12.28515625" style="3" bestFit="1" customWidth="1"/>
    <col min="30" max="16384" width="9.140625" style="3"/>
  </cols>
  <sheetData>
    <row r="1" spans="1:27" ht="15.95" customHeight="1" x14ac:dyDescent="0.25">
      <c r="A1" s="14" t="s">
        <v>54</v>
      </c>
      <c r="B1" s="14"/>
      <c r="C1" s="14"/>
      <c r="D1" s="14"/>
      <c r="E1" s="17"/>
      <c r="F1" s="17"/>
      <c r="G1" s="17"/>
      <c r="H1" s="17"/>
      <c r="I1" s="17"/>
      <c r="J1" s="17"/>
      <c r="K1" s="17" t="s">
        <v>7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5.95" customHeight="1" x14ac:dyDescent="0.25">
      <c r="A2" s="14" t="s">
        <v>197</v>
      </c>
      <c r="B2" s="14"/>
      <c r="C2" s="14"/>
      <c r="D2" s="14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27" ht="15.95" customHeight="1" x14ac:dyDescent="0.25">
      <c r="A3" s="14" t="str">
        <f>'5-6'!A3</f>
        <v>For the three-month period ended 31 March 2020</v>
      </c>
      <c r="B3" s="14"/>
      <c r="C3" s="14"/>
      <c r="D3" s="14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27" ht="15.95" customHeight="1" x14ac:dyDescent="0.25">
      <c r="A4" s="50"/>
      <c r="B4" s="50"/>
      <c r="C4" s="50"/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30"/>
      <c r="Y4" s="30"/>
      <c r="Z4" s="30"/>
      <c r="AA4" s="30"/>
    </row>
    <row r="5" spans="1:27" ht="15.95" customHeight="1" x14ac:dyDescent="0.25">
      <c r="A5" s="14"/>
      <c r="B5" s="14"/>
      <c r="C5" s="14"/>
      <c r="D5" s="14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1:27" s="45" customFormat="1" ht="15.95" customHeight="1" x14ac:dyDescent="0.25">
      <c r="A6" s="55"/>
      <c r="B6" s="55"/>
      <c r="C6" s="55"/>
      <c r="D6" s="55"/>
      <c r="E6" s="137" t="s">
        <v>140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56"/>
      <c r="Y6" s="56"/>
      <c r="Z6" s="56"/>
      <c r="AA6" s="56"/>
    </row>
    <row r="7" spans="1:27" s="45" customFormat="1" ht="15.95" customHeight="1" x14ac:dyDescent="0.25">
      <c r="A7" s="55"/>
      <c r="B7" s="55"/>
      <c r="C7" s="55"/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</row>
    <row r="8" spans="1:27" s="45" customFormat="1" ht="15.95" customHeight="1" x14ac:dyDescent="0.25">
      <c r="A8" s="55"/>
      <c r="B8" s="55"/>
      <c r="C8" s="55"/>
      <c r="D8" s="55"/>
      <c r="E8" s="137" t="s">
        <v>131</v>
      </c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57"/>
      <c r="U8" s="57"/>
      <c r="V8" s="57"/>
      <c r="W8" s="57"/>
      <c r="X8" s="57"/>
      <c r="Y8" s="57"/>
      <c r="Z8" s="57"/>
      <c r="AA8" s="57"/>
    </row>
    <row r="9" spans="1:27" s="45" customFormat="1" ht="15.95" customHeight="1" x14ac:dyDescent="0.25">
      <c r="A9" s="55"/>
      <c r="B9" s="55"/>
      <c r="C9" s="55"/>
      <c r="D9" s="55"/>
      <c r="E9" s="59"/>
      <c r="F9" s="59"/>
      <c r="G9" s="59"/>
      <c r="H9" s="59"/>
      <c r="I9" s="59"/>
      <c r="J9" s="59"/>
      <c r="K9" s="46"/>
      <c r="L9" s="46"/>
      <c r="M9" s="46"/>
      <c r="N9" s="59"/>
      <c r="O9" s="138" t="s">
        <v>6</v>
      </c>
      <c r="P9" s="138"/>
      <c r="Q9" s="138"/>
      <c r="R9" s="59"/>
      <c r="S9" s="59"/>
      <c r="T9" s="59"/>
      <c r="U9" s="69"/>
      <c r="V9" s="69"/>
      <c r="W9" s="59"/>
      <c r="X9" s="59"/>
      <c r="Y9" s="59"/>
      <c r="Z9" s="59"/>
      <c r="AA9" s="59"/>
    </row>
    <row r="10" spans="1:27" s="45" customFormat="1" ht="15.95" customHeight="1" x14ac:dyDescent="0.25">
      <c r="A10" s="55"/>
      <c r="B10" s="55"/>
      <c r="C10" s="55"/>
      <c r="D10" s="55"/>
      <c r="F10" s="59"/>
      <c r="G10" s="59"/>
      <c r="H10" s="59"/>
      <c r="I10" s="59" t="s">
        <v>132</v>
      </c>
      <c r="J10" s="59"/>
      <c r="O10" s="59" t="s">
        <v>114</v>
      </c>
      <c r="P10" s="59"/>
      <c r="R10" s="59"/>
      <c r="T10" s="59"/>
    </row>
    <row r="11" spans="1:27" s="45" customFormat="1" ht="15.95" customHeight="1" x14ac:dyDescent="0.25">
      <c r="A11" s="55"/>
      <c r="B11" s="55"/>
      <c r="C11" s="55"/>
      <c r="D11" s="55"/>
      <c r="E11" s="59"/>
      <c r="F11" s="59"/>
      <c r="G11" s="59"/>
      <c r="H11" s="59"/>
      <c r="I11" s="59" t="s">
        <v>133</v>
      </c>
      <c r="J11" s="59"/>
      <c r="N11" s="59"/>
      <c r="O11" s="59" t="s">
        <v>115</v>
      </c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spans="1:27" s="45" customFormat="1" ht="15.95" customHeight="1" x14ac:dyDescent="0.25">
      <c r="A12" s="55"/>
      <c r="B12" s="55"/>
      <c r="C12" s="55"/>
      <c r="D12" s="55"/>
      <c r="E12" s="59"/>
      <c r="F12" s="59"/>
      <c r="G12" s="59"/>
      <c r="H12" s="59"/>
      <c r="I12" s="59" t="s">
        <v>116</v>
      </c>
      <c r="J12" s="59"/>
      <c r="K12" s="56"/>
      <c r="L12" s="56"/>
      <c r="M12" s="56"/>
      <c r="N12" s="59"/>
      <c r="O12" s="60" t="s">
        <v>94</v>
      </c>
      <c r="P12" s="59"/>
      <c r="Q12" s="59"/>
      <c r="R12" s="59"/>
      <c r="S12" s="59" t="s">
        <v>88</v>
      </c>
      <c r="T12" s="59"/>
      <c r="U12" s="59"/>
      <c r="V12" s="59"/>
      <c r="W12" s="59"/>
      <c r="X12" s="59"/>
      <c r="Y12" s="59"/>
      <c r="Z12" s="59"/>
      <c r="AA12" s="59"/>
    </row>
    <row r="13" spans="1:27" s="45" customFormat="1" ht="15.95" customHeight="1" x14ac:dyDescent="0.25">
      <c r="A13" s="55"/>
      <c r="B13" s="55"/>
      <c r="C13" s="55"/>
      <c r="D13" s="55"/>
      <c r="E13" s="59" t="s">
        <v>33</v>
      </c>
      <c r="F13" s="59"/>
      <c r="G13" s="59"/>
      <c r="H13" s="59"/>
      <c r="I13" s="58" t="s">
        <v>117</v>
      </c>
      <c r="J13" s="59"/>
      <c r="K13" s="137" t="s">
        <v>61</v>
      </c>
      <c r="L13" s="137"/>
      <c r="M13" s="137"/>
      <c r="N13" s="59"/>
      <c r="O13" s="59" t="s">
        <v>111</v>
      </c>
      <c r="P13" s="59"/>
      <c r="Q13" s="59" t="s">
        <v>136</v>
      </c>
      <c r="R13" s="59"/>
      <c r="S13" s="59" t="s">
        <v>89</v>
      </c>
      <c r="T13" s="59"/>
      <c r="U13" s="59" t="s">
        <v>175</v>
      </c>
      <c r="V13" s="59"/>
      <c r="W13" s="46"/>
      <c r="X13" s="46"/>
      <c r="Y13" s="46"/>
      <c r="Z13" s="46"/>
      <c r="AA13" s="46"/>
    </row>
    <row r="14" spans="1:27" s="45" customFormat="1" ht="15.95" customHeight="1" x14ac:dyDescent="0.25">
      <c r="A14" s="55"/>
      <c r="B14" s="55"/>
      <c r="C14" s="55"/>
      <c r="D14" s="55"/>
      <c r="E14" s="59" t="s">
        <v>34</v>
      </c>
      <c r="F14" s="59"/>
      <c r="G14" s="59" t="s">
        <v>42</v>
      </c>
      <c r="H14" s="59"/>
      <c r="I14" s="59" t="s">
        <v>134</v>
      </c>
      <c r="J14" s="59"/>
      <c r="K14" s="59" t="s">
        <v>53</v>
      </c>
      <c r="L14" s="59"/>
      <c r="M14" s="59"/>
      <c r="N14" s="59"/>
      <c r="O14" s="59" t="s">
        <v>112</v>
      </c>
      <c r="P14" s="46"/>
      <c r="Q14" s="59" t="s">
        <v>80</v>
      </c>
      <c r="R14" s="59"/>
      <c r="S14" s="59" t="s">
        <v>91</v>
      </c>
      <c r="T14" s="59"/>
      <c r="U14" s="59" t="s">
        <v>86</v>
      </c>
      <c r="V14" s="59"/>
      <c r="W14" s="59" t="s">
        <v>11</v>
      </c>
      <c r="X14" s="59"/>
      <c r="Y14" s="59"/>
      <c r="Z14" s="59"/>
      <c r="AA14" s="59"/>
    </row>
    <row r="15" spans="1:27" s="45" customFormat="1" ht="15.95" customHeight="1" x14ac:dyDescent="0.25">
      <c r="A15" s="55"/>
      <c r="B15" s="55"/>
      <c r="C15" s="55"/>
      <c r="D15" s="55"/>
      <c r="E15" s="59" t="s">
        <v>35</v>
      </c>
      <c r="F15" s="59"/>
      <c r="G15" s="59" t="s">
        <v>43</v>
      </c>
      <c r="H15" s="59"/>
      <c r="I15" s="58" t="s">
        <v>135</v>
      </c>
      <c r="J15" s="59"/>
      <c r="K15" s="61" t="s">
        <v>68</v>
      </c>
      <c r="L15" s="59"/>
      <c r="M15" s="59" t="s">
        <v>67</v>
      </c>
      <c r="N15" s="59"/>
      <c r="O15" s="59" t="s">
        <v>113</v>
      </c>
      <c r="P15" s="46"/>
      <c r="Q15" s="59" t="s">
        <v>36</v>
      </c>
      <c r="R15" s="59"/>
      <c r="S15" s="59" t="s">
        <v>90</v>
      </c>
      <c r="T15" s="59"/>
      <c r="U15" s="59" t="s">
        <v>93</v>
      </c>
      <c r="V15" s="59"/>
      <c r="W15" s="59" t="s">
        <v>37</v>
      </c>
      <c r="X15" s="59"/>
      <c r="Y15" s="59"/>
      <c r="Z15" s="59"/>
      <c r="AA15" s="59"/>
    </row>
    <row r="16" spans="1:27" s="45" customFormat="1" ht="15.95" customHeight="1" x14ac:dyDescent="0.25">
      <c r="A16" s="55"/>
      <c r="B16" s="55"/>
      <c r="C16" s="55"/>
      <c r="D16" s="67"/>
      <c r="E16" s="60" t="s">
        <v>8</v>
      </c>
      <c r="F16" s="59"/>
      <c r="G16" s="60" t="s">
        <v>8</v>
      </c>
      <c r="H16" s="59"/>
      <c r="I16" s="60" t="s">
        <v>8</v>
      </c>
      <c r="J16" s="59"/>
      <c r="K16" s="60" t="s">
        <v>8</v>
      </c>
      <c r="L16" s="59"/>
      <c r="M16" s="60" t="s">
        <v>8</v>
      </c>
      <c r="N16" s="59"/>
      <c r="O16" s="60" t="s">
        <v>8</v>
      </c>
      <c r="P16" s="46"/>
      <c r="Q16" s="60" t="s">
        <v>8</v>
      </c>
      <c r="R16" s="59"/>
      <c r="S16" s="60" t="s">
        <v>8</v>
      </c>
      <c r="T16" s="59"/>
      <c r="U16" s="60" t="s">
        <v>8</v>
      </c>
      <c r="V16" s="59"/>
      <c r="W16" s="60" t="s">
        <v>8</v>
      </c>
      <c r="X16" s="62"/>
      <c r="Y16" s="62"/>
      <c r="Z16" s="62"/>
      <c r="AA16" s="62"/>
    </row>
    <row r="17" spans="1:28" s="45" customFormat="1" ht="15.95" customHeight="1" x14ac:dyDescent="0.25">
      <c r="A17" s="55"/>
      <c r="B17" s="55"/>
      <c r="C17" s="55"/>
      <c r="D17" s="66"/>
      <c r="E17" s="62"/>
      <c r="F17" s="59"/>
      <c r="G17" s="62"/>
      <c r="H17" s="59"/>
      <c r="I17" s="62"/>
      <c r="J17" s="59"/>
      <c r="K17" s="62"/>
      <c r="L17" s="59"/>
      <c r="M17" s="62"/>
      <c r="N17" s="59"/>
      <c r="O17" s="62"/>
      <c r="P17" s="46"/>
      <c r="Q17" s="62"/>
      <c r="R17" s="59"/>
      <c r="S17" s="62"/>
      <c r="T17" s="59"/>
      <c r="U17" s="62"/>
      <c r="V17" s="59"/>
      <c r="W17" s="62"/>
      <c r="X17" s="62"/>
      <c r="Y17" s="62"/>
      <c r="Z17" s="62"/>
      <c r="AA17" s="62"/>
    </row>
    <row r="18" spans="1:28" s="45" customFormat="1" ht="15.95" customHeight="1" x14ac:dyDescent="0.25">
      <c r="A18" s="55" t="s">
        <v>118</v>
      </c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</row>
    <row r="19" spans="1:28" s="45" customFormat="1" ht="15.95" customHeight="1" x14ac:dyDescent="0.25">
      <c r="B19" s="63" t="s">
        <v>154</v>
      </c>
      <c r="E19" s="47">
        <v>553559662</v>
      </c>
      <c r="F19" s="47"/>
      <c r="G19" s="47">
        <v>933170699</v>
      </c>
      <c r="H19" s="47"/>
      <c r="I19" s="47">
        <v>-74049938</v>
      </c>
      <c r="J19" s="47"/>
      <c r="K19" s="47">
        <v>26509200</v>
      </c>
      <c r="L19" s="47"/>
      <c r="M19" s="47">
        <v>-86622480</v>
      </c>
      <c r="N19" s="47"/>
      <c r="O19" s="47">
        <v>-5914929</v>
      </c>
      <c r="P19" s="47"/>
      <c r="Q19" s="47">
        <v>-5914929</v>
      </c>
      <c r="R19" s="47"/>
      <c r="S19" s="49">
        <v>1346652214</v>
      </c>
      <c r="T19" s="47"/>
      <c r="U19" s="47">
        <v>7742067</v>
      </c>
      <c r="V19" s="47"/>
      <c r="W19" s="47">
        <v>1354394281</v>
      </c>
      <c r="X19" s="47"/>
      <c r="Y19" s="47"/>
      <c r="Z19" s="47"/>
      <c r="AA19" s="47"/>
      <c r="AB19" s="46"/>
    </row>
    <row r="20" spans="1:28" s="45" customFormat="1" ht="15.95" customHeight="1" x14ac:dyDescent="0.25">
      <c r="A20" s="55" t="s">
        <v>99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6"/>
    </row>
    <row r="21" spans="1:28" s="45" customFormat="1" ht="15.95" customHeight="1" x14ac:dyDescent="0.25">
      <c r="A21" s="45" t="s">
        <v>66</v>
      </c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6"/>
    </row>
    <row r="22" spans="1:28" s="45" customFormat="1" ht="15.95" customHeight="1" x14ac:dyDescent="0.25">
      <c r="B22" s="45" t="s">
        <v>45</v>
      </c>
      <c r="E22" s="47">
        <v>0</v>
      </c>
      <c r="F22" s="47"/>
      <c r="G22" s="47">
        <v>0</v>
      </c>
      <c r="H22" s="47"/>
      <c r="I22" s="47">
        <v>0</v>
      </c>
      <c r="J22" s="47"/>
      <c r="K22" s="47">
        <v>0</v>
      </c>
      <c r="L22" s="47"/>
      <c r="M22" s="47">
        <v>11541398</v>
      </c>
      <c r="N22" s="47"/>
      <c r="O22" s="47">
        <v>-2949256</v>
      </c>
      <c r="P22" s="47"/>
      <c r="Q22" s="47">
        <v>-2949256</v>
      </c>
      <c r="R22" s="47"/>
      <c r="S22" s="47">
        <f>SUM(Q22,M22,K22,I22,G22,E22)</f>
        <v>8592142</v>
      </c>
      <c r="T22" s="47"/>
      <c r="U22" s="47">
        <v>1689393</v>
      </c>
      <c r="V22" s="47"/>
      <c r="W22" s="47">
        <f>SUM(S22,U22)</f>
        <v>10281535</v>
      </c>
      <c r="X22" s="47"/>
      <c r="Y22" s="47"/>
      <c r="Z22" s="47"/>
      <c r="AA22" s="47"/>
      <c r="AB22" s="46"/>
    </row>
    <row r="23" spans="1:28" s="45" customFormat="1" ht="15.95" customHeight="1" x14ac:dyDescent="0.25">
      <c r="A23" s="45" t="s">
        <v>188</v>
      </c>
      <c r="E23" s="48">
        <v>0</v>
      </c>
      <c r="F23" s="47"/>
      <c r="G23" s="48">
        <v>0</v>
      </c>
      <c r="H23" s="47"/>
      <c r="I23" s="48">
        <v>0</v>
      </c>
      <c r="J23" s="47"/>
      <c r="K23" s="48">
        <v>0</v>
      </c>
      <c r="L23" s="47"/>
      <c r="M23" s="48">
        <v>0</v>
      </c>
      <c r="N23" s="47"/>
      <c r="O23" s="48">
        <v>0</v>
      </c>
      <c r="P23" s="47"/>
      <c r="Q23" s="48">
        <v>0</v>
      </c>
      <c r="R23" s="47"/>
      <c r="S23" s="48">
        <f>SUM(Q23,M23,K23,I23,G23,E23)</f>
        <v>0</v>
      </c>
      <c r="T23" s="47"/>
      <c r="U23" s="48">
        <v>-119</v>
      </c>
      <c r="V23" s="47"/>
      <c r="W23" s="48">
        <f>SUM(S23,U23)</f>
        <v>-119</v>
      </c>
      <c r="X23" s="49"/>
      <c r="Y23" s="49"/>
      <c r="Z23" s="49"/>
      <c r="AA23" s="49"/>
      <c r="AB23" s="46"/>
    </row>
    <row r="24" spans="1:28" s="45" customFormat="1" ht="15.95" customHeight="1" x14ac:dyDescent="0.25">
      <c r="E24" s="49"/>
      <c r="F24" s="47"/>
      <c r="G24" s="49"/>
      <c r="H24" s="47"/>
      <c r="I24" s="49"/>
      <c r="J24" s="47"/>
      <c r="K24" s="49"/>
      <c r="L24" s="47"/>
      <c r="M24" s="49"/>
      <c r="N24" s="47"/>
      <c r="O24" s="49"/>
      <c r="P24" s="47"/>
      <c r="Q24" s="49"/>
      <c r="R24" s="47"/>
      <c r="S24" s="49"/>
      <c r="T24" s="47"/>
      <c r="U24" s="49"/>
      <c r="V24" s="47"/>
      <c r="W24" s="49"/>
      <c r="X24" s="49"/>
      <c r="Y24" s="49"/>
      <c r="Z24" s="49"/>
      <c r="AA24" s="49"/>
      <c r="AB24" s="46"/>
    </row>
    <row r="25" spans="1:28" s="45" customFormat="1" ht="15.95" customHeight="1" x14ac:dyDescent="0.25">
      <c r="A25" s="55" t="s">
        <v>121</v>
      </c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6"/>
    </row>
    <row r="26" spans="1:28" s="45" customFormat="1" ht="15.95" customHeight="1" thickBot="1" x14ac:dyDescent="0.3">
      <c r="B26" s="64" t="s">
        <v>155</v>
      </c>
      <c r="E26" s="65">
        <f>SUM(E19:E23)</f>
        <v>553559662</v>
      </c>
      <c r="F26" s="47"/>
      <c r="G26" s="65">
        <f t="shared" ref="G26:U26" si="0">SUM(G19:G23)</f>
        <v>933170699</v>
      </c>
      <c r="H26" s="49"/>
      <c r="I26" s="65">
        <f t="shared" si="0"/>
        <v>-74049938</v>
      </c>
      <c r="J26" s="49"/>
      <c r="K26" s="65">
        <f t="shared" si="0"/>
        <v>26509200</v>
      </c>
      <c r="L26" s="49"/>
      <c r="M26" s="65">
        <f t="shared" si="0"/>
        <v>-75081082</v>
      </c>
      <c r="N26" s="49"/>
      <c r="O26" s="65">
        <f t="shared" si="0"/>
        <v>-8864185</v>
      </c>
      <c r="P26" s="49"/>
      <c r="Q26" s="65">
        <f t="shared" si="0"/>
        <v>-8864185</v>
      </c>
      <c r="R26" s="49"/>
      <c r="S26" s="65">
        <f t="shared" si="0"/>
        <v>1355244356</v>
      </c>
      <c r="T26" s="49"/>
      <c r="U26" s="65">
        <f t="shared" si="0"/>
        <v>9431341</v>
      </c>
      <c r="V26" s="49"/>
      <c r="W26" s="65">
        <f>SUM(W19:W23)</f>
        <v>1364675697</v>
      </c>
      <c r="X26" s="49"/>
      <c r="Y26" s="49"/>
      <c r="Z26" s="49"/>
      <c r="AA26" s="49"/>
      <c r="AB26" s="46"/>
    </row>
    <row r="27" spans="1:28" s="45" customFormat="1" ht="15.95" customHeight="1" thickTop="1" x14ac:dyDescent="0.25"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</row>
    <row r="28" spans="1:28" s="45" customFormat="1" ht="15.95" customHeight="1" x14ac:dyDescent="0.25"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</row>
    <row r="29" spans="1:28" s="45" customFormat="1" ht="15.95" customHeight="1" x14ac:dyDescent="0.25"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</row>
    <row r="30" spans="1:28" s="45" customFormat="1" ht="15.95" customHeight="1" x14ac:dyDescent="0.25"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spans="1:28" s="45" customFormat="1" ht="15.95" customHeight="1" x14ac:dyDescent="0.25"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pans="1:28" s="45" customFormat="1" ht="15.95" customHeight="1" x14ac:dyDescent="0.25"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s="45" customFormat="1" ht="15.95" customHeight="1" x14ac:dyDescent="0.25"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spans="1:27" s="45" customFormat="1" ht="15.95" customHeight="1" x14ac:dyDescent="0.25"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</row>
    <row r="35" spans="1:27" s="45" customFormat="1" ht="8.25" customHeight="1" x14ac:dyDescent="0.25"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</row>
    <row r="36" spans="1:27" s="45" customFormat="1" ht="6" customHeight="1" x14ac:dyDescent="0.25"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21.95" customHeight="1" x14ac:dyDescent="0.25">
      <c r="A37" s="19" t="str">
        <f>'2-4'!A55</f>
        <v>The accompanying condensed notes on pages 12 to 30 are an integral part of this interim financial information.</v>
      </c>
      <c r="B37" s="19"/>
      <c r="C37" s="19"/>
      <c r="D37" s="19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17"/>
      <c r="Y37" s="17"/>
      <c r="Z37" s="17"/>
      <c r="AA37" s="17"/>
    </row>
  </sheetData>
  <mergeCells count="4">
    <mergeCell ref="E8:S8"/>
    <mergeCell ref="O9:Q9"/>
    <mergeCell ref="K13:M13"/>
    <mergeCell ref="E6:W6"/>
  </mergeCells>
  <pageMargins left="0.6" right="0.6" top="0.5" bottom="0.6" header="0.49" footer="0.4"/>
  <pageSetup paperSize="9" scale="93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7030A0"/>
  </sheetPr>
  <dimension ref="A1:AA37"/>
  <sheetViews>
    <sheetView topLeftCell="B1" zoomScale="110" zoomScaleNormal="110" zoomScaleSheetLayoutView="115" zoomScalePageLayoutView="85" workbookViewId="0">
      <selection activeCell="M110" sqref="L110:M110"/>
    </sheetView>
  </sheetViews>
  <sheetFormatPr defaultColWidth="9.140625" defaultRowHeight="15.95" customHeight="1" x14ac:dyDescent="0.25"/>
  <cols>
    <col min="1" max="2" width="1.7109375" style="3" customWidth="1"/>
    <col min="3" max="3" width="23.42578125" style="3" customWidth="1"/>
    <col min="4" max="4" width="4.42578125" style="3" customWidth="1"/>
    <col min="5" max="5" width="1" style="3" customWidth="1"/>
    <col min="6" max="6" width="10.42578125" style="6" customWidth="1"/>
    <col min="7" max="7" width="0.85546875" style="6" customWidth="1"/>
    <col min="8" max="8" width="9.7109375" style="6" customWidth="1"/>
    <col min="9" max="9" width="0.85546875" style="6" customWidth="1"/>
    <col min="10" max="10" width="12.140625" style="6" customWidth="1"/>
    <col min="11" max="11" width="0.85546875" style="6" customWidth="1"/>
    <col min="12" max="12" width="11.7109375" style="6" customWidth="1"/>
    <col min="13" max="13" width="0.85546875" style="6" customWidth="1"/>
    <col min="14" max="14" width="12.28515625" style="6" customWidth="1"/>
    <col min="15" max="15" width="0.85546875" style="6" customWidth="1"/>
    <col min="16" max="16" width="12.140625" style="6" customWidth="1"/>
    <col min="17" max="17" width="0.85546875" style="6" customWidth="1"/>
    <col min="18" max="18" width="10.42578125" style="6" customWidth="1"/>
    <col min="19" max="19" width="0.85546875" style="6" customWidth="1"/>
    <col min="20" max="20" width="10.85546875" style="6" customWidth="1"/>
    <col min="21" max="21" width="0.85546875" style="6" customWidth="1"/>
    <col min="22" max="22" width="8.85546875" style="6" customWidth="1"/>
    <col min="23" max="23" width="0.85546875" style="6" customWidth="1"/>
    <col min="24" max="24" width="11.5703125" style="6" customWidth="1"/>
    <col min="25" max="25" width="9.140625" style="3"/>
    <col min="26" max="26" width="12.28515625" style="3" bestFit="1" customWidth="1"/>
    <col min="27" max="16384" width="9.140625" style="3"/>
  </cols>
  <sheetData>
    <row r="1" spans="1:24" ht="15.95" customHeight="1" x14ac:dyDescent="0.25">
      <c r="A1" s="14" t="s">
        <v>54</v>
      </c>
      <c r="B1" s="14"/>
      <c r="C1" s="14"/>
      <c r="D1" s="14"/>
      <c r="E1" s="15"/>
      <c r="F1" s="17"/>
      <c r="G1" s="17"/>
      <c r="H1" s="17"/>
      <c r="I1" s="17"/>
      <c r="J1" s="17"/>
      <c r="K1" s="17"/>
      <c r="L1" s="17" t="s">
        <v>7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1:24" ht="15.95" customHeight="1" x14ac:dyDescent="0.25">
      <c r="A2" s="14" t="s">
        <v>231</v>
      </c>
      <c r="B2" s="14"/>
      <c r="C2" s="14"/>
      <c r="D2" s="14"/>
      <c r="E2" s="1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</row>
    <row r="3" spans="1:24" ht="15.95" customHeight="1" x14ac:dyDescent="0.25">
      <c r="A3" s="14" t="s">
        <v>192</v>
      </c>
      <c r="B3" s="14"/>
      <c r="C3" s="14"/>
      <c r="D3" s="14"/>
      <c r="E3" s="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15.95" customHeight="1" x14ac:dyDescent="0.25">
      <c r="A4" s="50"/>
      <c r="B4" s="50"/>
      <c r="C4" s="50"/>
      <c r="D4" s="50"/>
      <c r="E4" s="50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</row>
    <row r="5" spans="1:24" ht="15.95" customHeight="1" x14ac:dyDescent="0.25">
      <c r="A5" s="14"/>
      <c r="B5" s="14"/>
      <c r="C5" s="14"/>
      <c r="D5" s="14"/>
      <c r="E5" s="14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s="45" customFormat="1" ht="15.95" customHeight="1" x14ac:dyDescent="0.25">
      <c r="A6" s="55"/>
      <c r="B6" s="55"/>
      <c r="C6" s="55"/>
      <c r="D6" s="55"/>
      <c r="E6" s="55"/>
      <c r="F6" s="137" t="s">
        <v>140</v>
      </c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s="45" customFormat="1" ht="15.95" customHeight="1" x14ac:dyDescent="0.25">
      <c r="A7" s="55"/>
      <c r="B7" s="55"/>
      <c r="C7" s="55"/>
      <c r="D7" s="55"/>
      <c r="E7" s="55"/>
      <c r="F7" s="137" t="s">
        <v>131</v>
      </c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57"/>
      <c r="V7" s="69"/>
      <c r="W7" s="69"/>
      <c r="X7" s="57"/>
    </row>
    <row r="8" spans="1:24" s="45" customFormat="1" ht="15.95" customHeight="1" x14ac:dyDescent="0.25">
      <c r="A8" s="55"/>
      <c r="B8" s="55"/>
      <c r="C8" s="55"/>
      <c r="D8" s="55"/>
      <c r="E8" s="58"/>
      <c r="F8" s="59"/>
      <c r="G8" s="59"/>
      <c r="H8" s="59"/>
      <c r="I8" s="59"/>
      <c r="J8" s="59"/>
      <c r="K8" s="59"/>
      <c r="L8" s="46"/>
      <c r="M8" s="46"/>
      <c r="N8" s="46"/>
      <c r="O8" s="59"/>
      <c r="P8" s="138" t="s">
        <v>6</v>
      </c>
      <c r="Q8" s="138"/>
      <c r="R8" s="138"/>
      <c r="S8" s="59"/>
      <c r="T8" s="59"/>
      <c r="U8" s="59"/>
      <c r="V8" s="68"/>
      <c r="W8" s="68"/>
      <c r="X8" s="62"/>
    </row>
    <row r="9" spans="1:24" s="45" customFormat="1" ht="15.95" customHeight="1" x14ac:dyDescent="0.25">
      <c r="A9" s="55"/>
      <c r="B9" s="55"/>
      <c r="C9" s="55"/>
      <c r="D9" s="55"/>
      <c r="E9" s="58"/>
      <c r="G9" s="59"/>
      <c r="H9" s="59"/>
      <c r="I9" s="59"/>
      <c r="J9" s="59" t="s">
        <v>132</v>
      </c>
      <c r="K9" s="59"/>
      <c r="P9" s="59" t="s">
        <v>114</v>
      </c>
      <c r="Q9" s="59"/>
      <c r="S9" s="59"/>
      <c r="U9" s="59"/>
    </row>
    <row r="10" spans="1:24" s="45" customFormat="1" ht="15.95" customHeight="1" x14ac:dyDescent="0.25">
      <c r="A10" s="55"/>
      <c r="B10" s="55"/>
      <c r="C10" s="55"/>
      <c r="D10" s="55"/>
      <c r="E10" s="58"/>
      <c r="F10" s="59"/>
      <c r="G10" s="59"/>
      <c r="H10" s="59"/>
      <c r="I10" s="59"/>
      <c r="J10" s="59" t="s">
        <v>133</v>
      </c>
      <c r="K10" s="59"/>
      <c r="O10" s="59"/>
      <c r="P10" s="59" t="s">
        <v>115</v>
      </c>
      <c r="Q10" s="59"/>
      <c r="R10" s="59"/>
      <c r="S10" s="59"/>
      <c r="T10" s="59"/>
      <c r="U10" s="59"/>
      <c r="V10" s="59"/>
      <c r="W10" s="59"/>
      <c r="X10" s="59"/>
    </row>
    <row r="11" spans="1:24" s="45" customFormat="1" ht="15.95" customHeight="1" x14ac:dyDescent="0.25">
      <c r="A11" s="55"/>
      <c r="B11" s="55"/>
      <c r="C11" s="55"/>
      <c r="D11" s="55"/>
      <c r="E11" s="58"/>
      <c r="F11" s="59"/>
      <c r="G11" s="59"/>
      <c r="H11" s="59"/>
      <c r="I11" s="59"/>
      <c r="J11" s="59" t="s">
        <v>116</v>
      </c>
      <c r="K11" s="59"/>
      <c r="L11" s="56"/>
      <c r="M11" s="56"/>
      <c r="N11" s="56"/>
      <c r="O11" s="59"/>
      <c r="P11" s="60" t="s">
        <v>94</v>
      </c>
      <c r="Q11" s="59"/>
      <c r="R11" s="59"/>
      <c r="S11" s="59"/>
      <c r="T11" s="59" t="s">
        <v>88</v>
      </c>
      <c r="U11" s="59"/>
      <c r="V11" s="59"/>
      <c r="W11" s="59"/>
      <c r="X11" s="59"/>
    </row>
    <row r="12" spans="1:24" s="45" customFormat="1" ht="15.95" customHeight="1" x14ac:dyDescent="0.25">
      <c r="A12" s="55"/>
      <c r="B12" s="55"/>
      <c r="C12" s="55"/>
      <c r="D12" s="55"/>
      <c r="E12" s="58"/>
      <c r="F12" s="59" t="s">
        <v>33</v>
      </c>
      <c r="G12" s="59"/>
      <c r="H12" s="59"/>
      <c r="I12" s="59"/>
      <c r="J12" s="58" t="s">
        <v>117</v>
      </c>
      <c r="K12" s="59"/>
      <c r="L12" s="137" t="s">
        <v>61</v>
      </c>
      <c r="M12" s="137"/>
      <c r="N12" s="137"/>
      <c r="O12" s="59"/>
      <c r="P12" s="59" t="s">
        <v>111</v>
      </c>
      <c r="Q12" s="59"/>
      <c r="R12" s="59" t="s">
        <v>136</v>
      </c>
      <c r="S12" s="59"/>
      <c r="T12" s="59" t="s">
        <v>89</v>
      </c>
      <c r="U12" s="59"/>
      <c r="V12" s="59" t="s">
        <v>175</v>
      </c>
      <c r="W12" s="59"/>
      <c r="X12" s="46"/>
    </row>
    <row r="13" spans="1:24" s="45" customFormat="1" ht="15.95" customHeight="1" x14ac:dyDescent="0.25">
      <c r="A13" s="55"/>
      <c r="B13" s="55"/>
      <c r="C13" s="55"/>
      <c r="D13" s="66"/>
      <c r="E13" s="58"/>
      <c r="F13" s="59" t="s">
        <v>34</v>
      </c>
      <c r="G13" s="59"/>
      <c r="H13" s="59" t="s">
        <v>42</v>
      </c>
      <c r="I13" s="59"/>
      <c r="J13" s="59" t="s">
        <v>134</v>
      </c>
      <c r="K13" s="59"/>
      <c r="L13" s="59" t="s">
        <v>53</v>
      </c>
      <c r="M13" s="59"/>
      <c r="N13" s="59"/>
      <c r="O13" s="59"/>
      <c r="P13" s="59" t="s">
        <v>112</v>
      </c>
      <c r="Q13" s="46"/>
      <c r="R13" s="59" t="s">
        <v>80</v>
      </c>
      <c r="S13" s="59"/>
      <c r="T13" s="59" t="s">
        <v>91</v>
      </c>
      <c r="U13" s="59"/>
      <c r="V13" s="59" t="s">
        <v>86</v>
      </c>
      <c r="W13" s="59"/>
      <c r="X13" s="59" t="s">
        <v>11</v>
      </c>
    </row>
    <row r="14" spans="1:24" s="45" customFormat="1" ht="15.95" customHeight="1" x14ac:dyDescent="0.25">
      <c r="A14" s="55"/>
      <c r="B14" s="55"/>
      <c r="C14" s="55"/>
      <c r="D14" s="66"/>
      <c r="E14" s="58"/>
      <c r="F14" s="59" t="s">
        <v>35</v>
      </c>
      <c r="G14" s="59"/>
      <c r="H14" s="59" t="s">
        <v>43</v>
      </c>
      <c r="I14" s="59"/>
      <c r="J14" s="58" t="s">
        <v>135</v>
      </c>
      <c r="K14" s="59"/>
      <c r="L14" s="61" t="s">
        <v>68</v>
      </c>
      <c r="M14" s="59"/>
      <c r="N14" s="59" t="s">
        <v>67</v>
      </c>
      <c r="O14" s="59"/>
      <c r="P14" s="59" t="s">
        <v>113</v>
      </c>
      <c r="Q14" s="46"/>
      <c r="R14" s="59" t="s">
        <v>36</v>
      </c>
      <c r="S14" s="59"/>
      <c r="T14" s="59" t="s">
        <v>90</v>
      </c>
      <c r="U14" s="59"/>
      <c r="V14" s="59" t="s">
        <v>93</v>
      </c>
      <c r="W14" s="59"/>
      <c r="X14" s="59" t="s">
        <v>37</v>
      </c>
    </row>
    <row r="15" spans="1:24" s="45" customFormat="1" ht="15.95" customHeight="1" x14ac:dyDescent="0.25">
      <c r="A15" s="55"/>
      <c r="B15" s="55"/>
      <c r="C15" s="55"/>
      <c r="D15" s="9" t="s">
        <v>202</v>
      </c>
      <c r="E15" s="58"/>
      <c r="F15" s="60" t="s">
        <v>8</v>
      </c>
      <c r="G15" s="59"/>
      <c r="H15" s="60" t="s">
        <v>8</v>
      </c>
      <c r="I15" s="59"/>
      <c r="J15" s="60" t="s">
        <v>8</v>
      </c>
      <c r="K15" s="59"/>
      <c r="L15" s="60" t="s">
        <v>8</v>
      </c>
      <c r="M15" s="59"/>
      <c r="N15" s="60" t="s">
        <v>8</v>
      </c>
      <c r="O15" s="59"/>
      <c r="P15" s="60" t="s">
        <v>8</v>
      </c>
      <c r="Q15" s="46"/>
      <c r="R15" s="60" t="s">
        <v>8</v>
      </c>
      <c r="S15" s="59"/>
      <c r="T15" s="60" t="s">
        <v>8</v>
      </c>
      <c r="U15" s="59"/>
      <c r="V15" s="60" t="s">
        <v>8</v>
      </c>
      <c r="W15" s="59"/>
      <c r="X15" s="60" t="s">
        <v>8</v>
      </c>
    </row>
    <row r="16" spans="1:24" s="45" customFormat="1" ht="15.95" customHeight="1" x14ac:dyDescent="0.25">
      <c r="A16" s="55"/>
      <c r="B16" s="55"/>
      <c r="C16" s="55"/>
      <c r="D16" s="66"/>
      <c r="E16" s="58"/>
      <c r="F16" s="120"/>
      <c r="G16" s="59"/>
      <c r="H16" s="120"/>
      <c r="I16" s="59"/>
      <c r="J16" s="120"/>
      <c r="K16" s="59"/>
      <c r="L16" s="120"/>
      <c r="M16" s="59"/>
      <c r="N16" s="120"/>
      <c r="O16" s="59"/>
      <c r="P16" s="120"/>
      <c r="Q16" s="46"/>
      <c r="R16" s="120"/>
      <c r="S16" s="59"/>
      <c r="T16" s="120"/>
      <c r="U16" s="59"/>
      <c r="V16" s="120"/>
      <c r="W16" s="59"/>
      <c r="X16" s="120"/>
    </row>
    <row r="17" spans="1:25" s="45" customFormat="1" ht="15.95" customHeight="1" x14ac:dyDescent="0.25">
      <c r="A17" s="55" t="s">
        <v>118</v>
      </c>
      <c r="D17" s="68"/>
      <c r="F17" s="121"/>
      <c r="G17" s="46"/>
      <c r="H17" s="121"/>
      <c r="I17" s="46"/>
      <c r="J17" s="121"/>
      <c r="K17" s="46"/>
      <c r="L17" s="121"/>
      <c r="M17" s="46"/>
      <c r="N17" s="121"/>
      <c r="O17" s="46"/>
      <c r="P17" s="121"/>
      <c r="Q17" s="46"/>
      <c r="R17" s="121"/>
      <c r="S17" s="46"/>
      <c r="T17" s="121"/>
      <c r="U17" s="46"/>
      <c r="V17" s="121"/>
      <c r="W17" s="46"/>
      <c r="X17" s="121"/>
      <c r="Y17" s="46"/>
    </row>
    <row r="18" spans="1:25" s="45" customFormat="1" ht="15.95" customHeight="1" x14ac:dyDescent="0.25">
      <c r="B18" s="63" t="s">
        <v>206</v>
      </c>
      <c r="D18" s="68"/>
      <c r="F18" s="122">
        <v>553559662</v>
      </c>
      <c r="G18" s="47"/>
      <c r="H18" s="122">
        <v>933170699</v>
      </c>
      <c r="I18" s="47"/>
      <c r="J18" s="122">
        <v>-74049938</v>
      </c>
      <c r="K18" s="47"/>
      <c r="L18" s="122">
        <v>27520000</v>
      </c>
      <c r="M18" s="47"/>
      <c r="N18" s="122">
        <v>-25962495</v>
      </c>
      <c r="O18" s="47"/>
      <c r="P18" s="122">
        <v>-18748144</v>
      </c>
      <c r="Q18" s="47"/>
      <c r="R18" s="122">
        <v>-18748144</v>
      </c>
      <c r="S18" s="47"/>
      <c r="T18" s="124">
        <v>1395489784</v>
      </c>
      <c r="U18" s="47"/>
      <c r="V18" s="122">
        <v>16344805</v>
      </c>
      <c r="W18" s="47"/>
      <c r="X18" s="122">
        <v>1411834589</v>
      </c>
      <c r="Y18" s="46"/>
    </row>
    <row r="19" spans="1:25" s="45" customFormat="1" ht="15.95" customHeight="1" x14ac:dyDescent="0.25">
      <c r="A19" s="128" t="s">
        <v>220</v>
      </c>
      <c r="D19" s="68"/>
      <c r="F19" s="122"/>
      <c r="G19" s="47"/>
      <c r="H19" s="122"/>
      <c r="I19" s="47"/>
      <c r="J19" s="122"/>
      <c r="K19" s="47"/>
      <c r="L19" s="122"/>
      <c r="M19" s="47"/>
      <c r="N19" s="122"/>
      <c r="O19" s="47"/>
      <c r="P19" s="122"/>
      <c r="Q19" s="47"/>
      <c r="R19" s="122"/>
      <c r="S19" s="47"/>
      <c r="T19" s="124"/>
      <c r="U19" s="47"/>
      <c r="V19" s="122"/>
      <c r="W19" s="47"/>
      <c r="X19" s="122"/>
      <c r="Y19" s="46"/>
    </row>
    <row r="20" spans="1:25" s="45" customFormat="1" ht="15.95" customHeight="1" x14ac:dyDescent="0.25">
      <c r="B20" s="45" t="s">
        <v>212</v>
      </c>
      <c r="D20" s="129">
        <v>6</v>
      </c>
      <c r="F20" s="123">
        <v>0</v>
      </c>
      <c r="G20" s="47"/>
      <c r="H20" s="123">
        <v>0</v>
      </c>
      <c r="I20" s="47"/>
      <c r="J20" s="123">
        <v>0</v>
      </c>
      <c r="K20" s="47"/>
      <c r="L20" s="123">
        <v>0</v>
      </c>
      <c r="M20" s="47"/>
      <c r="N20" s="123">
        <v>-4174490</v>
      </c>
      <c r="O20" s="47"/>
      <c r="P20" s="123">
        <v>0</v>
      </c>
      <c r="Q20" s="47"/>
      <c r="R20" s="123">
        <v>0</v>
      </c>
      <c r="S20" s="47"/>
      <c r="T20" s="123">
        <v>-4174490</v>
      </c>
      <c r="U20" s="47"/>
      <c r="V20" s="123">
        <v>76186</v>
      </c>
      <c r="W20" s="47"/>
      <c r="X20" s="123">
        <f>SUM(T20:V20)</f>
        <v>-4098304</v>
      </c>
      <c r="Y20" s="46"/>
    </row>
    <row r="21" spans="1:25" s="45" customFormat="1" ht="15.95" customHeight="1" x14ac:dyDescent="0.25">
      <c r="D21" s="68"/>
      <c r="F21" s="124"/>
      <c r="G21" s="47"/>
      <c r="H21" s="124"/>
      <c r="I21" s="47"/>
      <c r="J21" s="124"/>
      <c r="K21" s="47"/>
      <c r="L21" s="124"/>
      <c r="M21" s="47"/>
      <c r="N21" s="124"/>
      <c r="O21" s="47"/>
      <c r="P21" s="124"/>
      <c r="Q21" s="47"/>
      <c r="R21" s="124"/>
      <c r="S21" s="47"/>
      <c r="T21" s="124"/>
      <c r="U21" s="47"/>
      <c r="V21" s="124"/>
      <c r="W21" s="47"/>
      <c r="X21" s="124"/>
      <c r="Y21" s="46"/>
    </row>
    <row r="22" spans="1:25" s="45" customFormat="1" ht="15.95" customHeight="1" x14ac:dyDescent="0.25">
      <c r="A22" s="55" t="s">
        <v>118</v>
      </c>
      <c r="D22" s="68"/>
      <c r="F22" s="124"/>
      <c r="G22" s="47"/>
      <c r="H22" s="124"/>
      <c r="I22" s="47"/>
      <c r="J22" s="124"/>
      <c r="K22" s="47"/>
      <c r="L22" s="124"/>
      <c r="M22" s="47"/>
      <c r="N22" s="124"/>
      <c r="O22" s="47"/>
      <c r="P22" s="124"/>
      <c r="Q22" s="47"/>
      <c r="R22" s="124"/>
      <c r="S22" s="47"/>
      <c r="T22" s="124"/>
      <c r="U22" s="47"/>
      <c r="V22" s="124"/>
      <c r="W22" s="47"/>
      <c r="X22" s="124"/>
      <c r="Y22" s="46"/>
    </row>
    <row r="23" spans="1:25" s="45" customFormat="1" ht="15.95" customHeight="1" x14ac:dyDescent="0.25">
      <c r="B23" s="63" t="s">
        <v>196</v>
      </c>
      <c r="D23" s="68"/>
      <c r="F23" s="122">
        <f>SUM(F18:F20)</f>
        <v>553559662</v>
      </c>
      <c r="G23" s="47"/>
      <c r="H23" s="122">
        <f>SUM(H18:H20)</f>
        <v>933170699</v>
      </c>
      <c r="I23" s="47"/>
      <c r="J23" s="122">
        <f>SUM(J18:J20)</f>
        <v>-74049938</v>
      </c>
      <c r="K23" s="47"/>
      <c r="L23" s="122">
        <f>SUM(L18:L20)</f>
        <v>27520000</v>
      </c>
      <c r="M23" s="47"/>
      <c r="N23" s="122">
        <f>SUM(N18:N20)</f>
        <v>-30136985</v>
      </c>
      <c r="O23" s="47"/>
      <c r="P23" s="122">
        <f>SUM(P18:P20)</f>
        <v>-18748144</v>
      </c>
      <c r="Q23" s="47"/>
      <c r="R23" s="122">
        <f>SUM(R18:R20)</f>
        <v>-18748144</v>
      </c>
      <c r="S23" s="47"/>
      <c r="T23" s="122">
        <f>SUM(T18:T20)</f>
        <v>1391315294</v>
      </c>
      <c r="U23" s="47"/>
      <c r="V23" s="122">
        <f>SUM(V18:V20)</f>
        <v>16420991</v>
      </c>
      <c r="W23" s="47"/>
      <c r="X23" s="122">
        <f>SUM(X18:X20)</f>
        <v>1407736285</v>
      </c>
      <c r="Y23" s="46"/>
    </row>
    <row r="24" spans="1:25" s="45" customFormat="1" ht="15.95" customHeight="1" x14ac:dyDescent="0.25">
      <c r="A24" s="55" t="s">
        <v>119</v>
      </c>
      <c r="D24" s="68"/>
      <c r="F24" s="122"/>
      <c r="G24" s="47"/>
      <c r="H24" s="122"/>
      <c r="I24" s="47"/>
      <c r="J24" s="122"/>
      <c r="K24" s="47"/>
      <c r="L24" s="122"/>
      <c r="M24" s="47"/>
      <c r="N24" s="122"/>
      <c r="O24" s="47"/>
      <c r="P24" s="122"/>
      <c r="Q24" s="47"/>
      <c r="R24" s="122"/>
      <c r="S24" s="47"/>
      <c r="T24" s="122"/>
      <c r="U24" s="47"/>
      <c r="V24" s="122"/>
      <c r="W24" s="47"/>
      <c r="X24" s="122"/>
      <c r="Y24" s="46"/>
    </row>
    <row r="25" spans="1:25" s="45" customFormat="1" ht="15.95" customHeight="1" x14ac:dyDescent="0.25">
      <c r="A25" s="55"/>
      <c r="B25" s="55" t="s">
        <v>120</v>
      </c>
      <c r="D25" s="68"/>
      <c r="F25" s="122"/>
      <c r="G25" s="47"/>
      <c r="H25" s="122"/>
      <c r="I25" s="47"/>
      <c r="J25" s="122"/>
      <c r="K25" s="47"/>
      <c r="L25" s="122"/>
      <c r="M25" s="47"/>
      <c r="N25" s="122"/>
      <c r="O25" s="47"/>
      <c r="P25" s="122"/>
      <c r="Q25" s="47"/>
      <c r="R25" s="122"/>
      <c r="S25" s="47"/>
      <c r="T25" s="124"/>
      <c r="U25" s="47"/>
      <c r="V25" s="122"/>
      <c r="W25" s="47"/>
      <c r="X25" s="122"/>
      <c r="Y25" s="46"/>
    </row>
    <row r="26" spans="1:25" s="45" customFormat="1" ht="15.95" customHeight="1" x14ac:dyDescent="0.25">
      <c r="A26" s="45" t="s">
        <v>66</v>
      </c>
      <c r="D26" s="68"/>
      <c r="F26" s="122"/>
      <c r="G26" s="47"/>
      <c r="H26" s="122"/>
      <c r="I26" s="47"/>
      <c r="J26" s="122"/>
      <c r="K26" s="47"/>
      <c r="L26" s="122"/>
      <c r="M26" s="47"/>
      <c r="N26" s="122"/>
      <c r="O26" s="47"/>
      <c r="P26" s="122"/>
      <c r="Q26" s="47"/>
      <c r="R26" s="122"/>
      <c r="S26" s="47"/>
      <c r="T26" s="122"/>
      <c r="U26" s="47"/>
      <c r="V26" s="122"/>
      <c r="W26" s="47"/>
      <c r="X26" s="122"/>
      <c r="Y26" s="46"/>
    </row>
    <row r="27" spans="1:25" s="45" customFormat="1" ht="15.95" customHeight="1" x14ac:dyDescent="0.25">
      <c r="B27" s="45" t="s">
        <v>45</v>
      </c>
      <c r="D27" s="68"/>
      <c r="F27" s="123">
        <v>0</v>
      </c>
      <c r="G27" s="47"/>
      <c r="H27" s="123">
        <v>0</v>
      </c>
      <c r="I27" s="47"/>
      <c r="J27" s="123">
        <v>0</v>
      </c>
      <c r="K27" s="47"/>
      <c r="L27" s="123">
        <v>0</v>
      </c>
      <c r="M27" s="47"/>
      <c r="N27" s="123">
        <v>10802354</v>
      </c>
      <c r="O27" s="47"/>
      <c r="P27" s="123">
        <v>14446970</v>
      </c>
      <c r="Q27" s="47"/>
      <c r="R27" s="123">
        <f>P27</f>
        <v>14446970</v>
      </c>
      <c r="S27" s="47"/>
      <c r="T27" s="123">
        <f>SUM(N27,R27)</f>
        <v>25249324</v>
      </c>
      <c r="U27" s="47"/>
      <c r="V27" s="123">
        <f>'5-6'!F103</f>
        <v>11326881</v>
      </c>
      <c r="W27" s="47"/>
      <c r="X27" s="123">
        <f>SUM(T27:V27)</f>
        <v>36576205</v>
      </c>
      <c r="Y27" s="46"/>
    </row>
    <row r="28" spans="1:25" s="45" customFormat="1" ht="15.95" customHeight="1" x14ac:dyDescent="0.25">
      <c r="D28" s="68"/>
      <c r="F28" s="124"/>
      <c r="G28" s="47"/>
      <c r="H28" s="124"/>
      <c r="I28" s="47"/>
      <c r="J28" s="124"/>
      <c r="K28" s="47"/>
      <c r="L28" s="124"/>
      <c r="M28" s="47"/>
      <c r="N28" s="124"/>
      <c r="O28" s="47"/>
      <c r="P28" s="124"/>
      <c r="Q28" s="47"/>
      <c r="R28" s="124"/>
      <c r="S28" s="47"/>
      <c r="T28" s="124"/>
      <c r="U28" s="47"/>
      <c r="V28" s="124"/>
      <c r="W28" s="47"/>
      <c r="X28" s="124"/>
      <c r="Y28" s="46"/>
    </row>
    <row r="29" spans="1:25" s="45" customFormat="1" ht="15.95" customHeight="1" x14ac:dyDescent="0.25">
      <c r="A29" s="55" t="s">
        <v>121</v>
      </c>
      <c r="D29" s="68"/>
      <c r="F29" s="122"/>
      <c r="G29" s="47"/>
      <c r="H29" s="122"/>
      <c r="I29" s="47"/>
      <c r="J29" s="122"/>
      <c r="K29" s="47"/>
      <c r="L29" s="122"/>
      <c r="M29" s="47"/>
      <c r="N29" s="122"/>
      <c r="O29" s="47"/>
      <c r="P29" s="122"/>
      <c r="Q29" s="47"/>
      <c r="R29" s="122"/>
      <c r="S29" s="47"/>
      <c r="T29" s="122"/>
      <c r="U29" s="47"/>
      <c r="V29" s="122"/>
      <c r="W29" s="47"/>
      <c r="X29" s="122"/>
      <c r="Y29" s="46"/>
    </row>
    <row r="30" spans="1:25" s="45" customFormat="1" ht="15.95" customHeight="1" thickBot="1" x14ac:dyDescent="0.3">
      <c r="B30" s="64" t="s">
        <v>208</v>
      </c>
      <c r="D30" s="68"/>
      <c r="F30" s="125">
        <f>SUM(F23:F27)</f>
        <v>553559662</v>
      </c>
      <c r="G30" s="47"/>
      <c r="H30" s="125">
        <f>SUM(H23:H27)</f>
        <v>933170699</v>
      </c>
      <c r="I30" s="49"/>
      <c r="J30" s="125">
        <f>SUM(J23:J27)</f>
        <v>-74049938</v>
      </c>
      <c r="K30" s="49"/>
      <c r="L30" s="125">
        <f>SUM(L23:L27)</f>
        <v>27520000</v>
      </c>
      <c r="M30" s="49"/>
      <c r="N30" s="125">
        <f>SUM(N23:N27)</f>
        <v>-19334631</v>
      </c>
      <c r="O30" s="49"/>
      <c r="P30" s="125">
        <f>SUM(P23:P27)</f>
        <v>-4301174</v>
      </c>
      <c r="Q30" s="49"/>
      <c r="R30" s="125">
        <f>SUM(R23:R27)</f>
        <v>-4301174</v>
      </c>
      <c r="S30" s="49"/>
      <c r="T30" s="125">
        <f>SUM(T23:T27)</f>
        <v>1416564618</v>
      </c>
      <c r="U30" s="49"/>
      <c r="V30" s="125">
        <f>SUM(V23:V27)</f>
        <v>27747872</v>
      </c>
      <c r="W30" s="49"/>
      <c r="X30" s="125">
        <f>SUM(X23:X27)</f>
        <v>1444312490</v>
      </c>
      <c r="Y30" s="46"/>
    </row>
    <row r="31" spans="1:25" s="45" customFormat="1" ht="15.95" customHeight="1" thickTop="1" x14ac:dyDescent="0.25"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5" s="45" customFormat="1" ht="15.95" customHeight="1" x14ac:dyDescent="0.25"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  <row r="33" spans="1:27" s="45" customFormat="1" ht="15.95" customHeight="1" x14ac:dyDescent="0.25"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</row>
    <row r="34" spans="1:27" s="45" customFormat="1" ht="15.95" customHeight="1" x14ac:dyDescent="0.25"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</row>
    <row r="35" spans="1:27" s="45" customFormat="1" ht="15.95" customHeight="1" x14ac:dyDescent="0.25"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</row>
    <row r="36" spans="1:27" s="45" customFormat="1" ht="15" customHeight="1" x14ac:dyDescent="0.25"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</row>
    <row r="37" spans="1:27" ht="21.95" customHeight="1" x14ac:dyDescent="0.25">
      <c r="A37" s="19" t="str">
        <f>'7'!A37</f>
        <v>The accompanying condensed notes on pages 12 to 30 are an integral part of this interim financial information.</v>
      </c>
      <c r="B37" s="19"/>
      <c r="C37" s="19"/>
      <c r="D37" s="19"/>
      <c r="E37" s="19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</sheetData>
  <mergeCells count="4">
    <mergeCell ref="F6:X6"/>
    <mergeCell ref="F7:T7"/>
    <mergeCell ref="P8:R8"/>
    <mergeCell ref="L12:N12"/>
  </mergeCells>
  <pageMargins left="0.6" right="0.6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N34"/>
  <sheetViews>
    <sheetView topLeftCell="A25" zoomScale="97" zoomScaleNormal="97" zoomScaleSheetLayoutView="145" workbookViewId="0">
      <selection activeCell="M110" sqref="L110:M110"/>
    </sheetView>
  </sheetViews>
  <sheetFormatPr defaultColWidth="9.140625" defaultRowHeight="15.95" customHeight="1" x14ac:dyDescent="0.25"/>
  <cols>
    <col min="1" max="2" width="1.7109375" style="3" customWidth="1"/>
    <col min="3" max="3" width="50.140625" style="3" customWidth="1"/>
    <col min="4" max="4" width="5.7109375" style="3" customWidth="1"/>
    <col min="5" max="5" width="1" style="3" customWidth="1"/>
    <col min="6" max="6" width="13.140625" style="6" customWidth="1"/>
    <col min="7" max="7" width="1" style="6" customWidth="1"/>
    <col min="8" max="8" width="13.140625" style="6" customWidth="1"/>
    <col min="9" max="9" width="1" style="6" customWidth="1"/>
    <col min="10" max="10" width="13.7109375" style="6" customWidth="1"/>
    <col min="11" max="11" width="1" style="6" customWidth="1"/>
    <col min="12" max="12" width="14.7109375" style="6" customWidth="1"/>
    <col min="13" max="13" width="1" style="6" customWidth="1"/>
    <col min="14" max="14" width="13.7109375" style="6" customWidth="1"/>
    <col min="15" max="16384" width="9.140625" style="3"/>
  </cols>
  <sheetData>
    <row r="1" spans="1:14" ht="15.95" customHeight="1" x14ac:dyDescent="0.25">
      <c r="A1" s="1" t="s">
        <v>54</v>
      </c>
      <c r="B1" s="1"/>
      <c r="C1" s="1"/>
      <c r="D1" s="1"/>
      <c r="E1" s="1"/>
      <c r="F1" s="2"/>
      <c r="G1" s="2"/>
      <c r="H1" s="2"/>
      <c r="I1" s="2"/>
      <c r="J1" s="2" t="s">
        <v>7</v>
      </c>
      <c r="K1" s="2"/>
      <c r="L1" s="2"/>
      <c r="M1" s="2"/>
      <c r="N1" s="2"/>
    </row>
    <row r="2" spans="1:14" ht="15.95" customHeight="1" x14ac:dyDescent="0.25">
      <c r="A2" s="14" t="s">
        <v>231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</row>
    <row r="3" spans="1:14" ht="15.95" customHeight="1" x14ac:dyDescent="0.25">
      <c r="A3" s="18" t="s">
        <v>192</v>
      </c>
      <c r="B3" s="18"/>
      <c r="C3" s="18"/>
      <c r="D3" s="18"/>
      <c r="E3" s="18"/>
      <c r="F3" s="25"/>
      <c r="G3" s="25"/>
      <c r="H3" s="25"/>
      <c r="I3" s="25"/>
      <c r="J3" s="25"/>
      <c r="K3" s="25"/>
      <c r="L3" s="25"/>
      <c r="M3" s="25"/>
      <c r="N3" s="25"/>
    </row>
    <row r="4" spans="1:14" ht="15.95" customHeight="1" x14ac:dyDescent="0.25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2"/>
      <c r="N4" s="2"/>
    </row>
    <row r="5" spans="1:14" ht="15.95" customHeight="1" x14ac:dyDescent="0.25">
      <c r="A5" s="1"/>
      <c r="B5" s="1"/>
      <c r="C5" s="1"/>
      <c r="D5" s="1"/>
      <c r="E5" s="1"/>
      <c r="F5" s="2"/>
      <c r="G5" s="2"/>
      <c r="H5" s="2"/>
      <c r="I5" s="2"/>
      <c r="J5" s="2"/>
      <c r="K5" s="2"/>
      <c r="L5" s="2"/>
      <c r="M5" s="2"/>
      <c r="N5" s="2"/>
    </row>
    <row r="6" spans="1:14" ht="15.95" customHeight="1" x14ac:dyDescent="0.25">
      <c r="A6" s="1"/>
      <c r="B6" s="1"/>
      <c r="C6" s="1"/>
      <c r="D6" s="1"/>
      <c r="E6" s="1"/>
      <c r="F6" s="136" t="s">
        <v>139</v>
      </c>
      <c r="G6" s="136"/>
      <c r="H6" s="136"/>
      <c r="I6" s="136"/>
      <c r="J6" s="136"/>
      <c r="K6" s="136"/>
      <c r="L6" s="136"/>
      <c r="M6" s="136"/>
      <c r="N6" s="136"/>
    </row>
    <row r="7" spans="1:14" ht="15.95" customHeight="1" x14ac:dyDescent="0.25">
      <c r="A7" s="1"/>
      <c r="B7" s="1"/>
      <c r="C7" s="1"/>
      <c r="D7" s="1"/>
      <c r="E7" s="1"/>
      <c r="F7" s="5" t="s">
        <v>33</v>
      </c>
      <c r="G7" s="5"/>
      <c r="H7" s="5"/>
      <c r="I7" s="5"/>
      <c r="J7" s="139" t="s">
        <v>61</v>
      </c>
      <c r="K7" s="139"/>
      <c r="L7" s="139"/>
      <c r="M7" s="5"/>
      <c r="N7" s="5"/>
    </row>
    <row r="8" spans="1:14" ht="15.95" customHeight="1" x14ac:dyDescent="0.25">
      <c r="A8" s="1"/>
      <c r="B8" s="1"/>
      <c r="C8" s="1"/>
      <c r="D8" s="1"/>
      <c r="E8" s="1"/>
      <c r="F8" s="5" t="s">
        <v>34</v>
      </c>
      <c r="G8" s="5"/>
      <c r="H8" s="5" t="s">
        <v>42</v>
      </c>
      <c r="I8" s="5"/>
      <c r="J8" s="5" t="s">
        <v>53</v>
      </c>
      <c r="K8" s="5"/>
      <c r="L8" s="5"/>
      <c r="M8" s="5"/>
      <c r="N8" s="5" t="s">
        <v>11</v>
      </c>
    </row>
    <row r="9" spans="1:14" ht="15.95" customHeight="1" x14ac:dyDescent="0.25">
      <c r="A9" s="1"/>
      <c r="B9" s="1"/>
      <c r="C9" s="1"/>
      <c r="D9" s="1"/>
      <c r="E9" s="1"/>
      <c r="F9" s="5" t="s">
        <v>35</v>
      </c>
      <c r="G9" s="5"/>
      <c r="H9" s="5" t="s">
        <v>43</v>
      </c>
      <c r="I9" s="5"/>
      <c r="J9" s="8" t="s">
        <v>68</v>
      </c>
      <c r="K9" s="5"/>
      <c r="L9" s="5" t="s">
        <v>67</v>
      </c>
      <c r="M9" s="5"/>
      <c r="N9" s="5" t="s">
        <v>37</v>
      </c>
    </row>
    <row r="10" spans="1:14" ht="15.95" customHeight="1" x14ac:dyDescent="0.25">
      <c r="A10" s="1"/>
      <c r="B10" s="1"/>
      <c r="C10" s="1"/>
      <c r="D10" s="9" t="s">
        <v>202</v>
      </c>
      <c r="E10" s="1"/>
      <c r="F10" s="7" t="s">
        <v>8</v>
      </c>
      <c r="G10" s="5"/>
      <c r="H10" s="7" t="s">
        <v>8</v>
      </c>
      <c r="I10" s="5"/>
      <c r="J10" s="7" t="s">
        <v>8</v>
      </c>
      <c r="K10" s="5"/>
      <c r="L10" s="7" t="s">
        <v>8</v>
      </c>
      <c r="M10" s="5"/>
      <c r="N10" s="7" t="s">
        <v>8</v>
      </c>
    </row>
    <row r="11" spans="1:14" ht="15.95" customHeight="1" x14ac:dyDescent="0.25">
      <c r="A11" s="1"/>
      <c r="B11" s="1"/>
      <c r="C11" s="1"/>
      <c r="D11" s="26"/>
      <c r="E11" s="1"/>
      <c r="F11" s="130"/>
      <c r="G11" s="5"/>
      <c r="H11" s="130"/>
      <c r="I11" s="5"/>
      <c r="J11" s="130"/>
      <c r="K11" s="5"/>
      <c r="L11" s="130"/>
      <c r="M11" s="5"/>
      <c r="N11" s="130"/>
    </row>
    <row r="12" spans="1:14" ht="15.95" customHeight="1" x14ac:dyDescent="0.25">
      <c r="A12" s="1" t="s">
        <v>156</v>
      </c>
      <c r="F12" s="10">
        <v>553559662</v>
      </c>
      <c r="G12" s="10"/>
      <c r="H12" s="10">
        <v>933170699</v>
      </c>
      <c r="I12" s="10"/>
      <c r="J12" s="10">
        <v>26509200</v>
      </c>
      <c r="K12" s="10"/>
      <c r="L12" s="10">
        <v>110371995</v>
      </c>
      <c r="M12" s="10"/>
      <c r="N12" s="10">
        <f>SUM(F12:L12)</f>
        <v>1623611556</v>
      </c>
    </row>
    <row r="13" spans="1:14" ht="15.95" customHeight="1" x14ac:dyDescent="0.25">
      <c r="A13" s="1" t="s">
        <v>99</v>
      </c>
      <c r="B13" s="1"/>
      <c r="F13" s="10"/>
      <c r="G13" s="10"/>
      <c r="H13" s="10"/>
      <c r="I13" s="10"/>
      <c r="J13" s="10"/>
      <c r="K13" s="10"/>
      <c r="L13" s="10"/>
      <c r="M13" s="10"/>
      <c r="N13" s="10"/>
    </row>
    <row r="14" spans="1:14" ht="15.95" customHeight="1" x14ac:dyDescent="0.25">
      <c r="A14" s="3" t="s">
        <v>77</v>
      </c>
      <c r="F14" s="12">
        <v>0</v>
      </c>
      <c r="G14" s="10"/>
      <c r="H14" s="12">
        <v>0</v>
      </c>
      <c r="I14" s="10"/>
      <c r="J14" s="12">
        <v>0</v>
      </c>
      <c r="K14" s="10"/>
      <c r="L14" s="12">
        <v>-12197154</v>
      </c>
      <c r="M14" s="10"/>
      <c r="N14" s="12">
        <f>SUM(F14:L14)</f>
        <v>-12197154</v>
      </c>
    </row>
    <row r="15" spans="1:14" ht="15.95" customHeight="1" x14ac:dyDescent="0.25">
      <c r="F15" s="10"/>
      <c r="G15" s="10"/>
      <c r="H15" s="10"/>
      <c r="I15" s="10"/>
      <c r="J15" s="10"/>
      <c r="K15" s="10"/>
      <c r="L15" s="10"/>
      <c r="M15" s="10"/>
      <c r="N15" s="10"/>
    </row>
    <row r="16" spans="1:14" ht="15.95" customHeight="1" thickBot="1" x14ac:dyDescent="0.3">
      <c r="A16" s="1" t="s">
        <v>157</v>
      </c>
      <c r="F16" s="13">
        <f>SUM(F12:F14)</f>
        <v>553559662</v>
      </c>
      <c r="G16" s="10"/>
      <c r="H16" s="13">
        <f>SUM(H12:H14)</f>
        <v>933170699</v>
      </c>
      <c r="I16" s="10"/>
      <c r="J16" s="13">
        <f>SUM(J12:J14)</f>
        <v>26509200</v>
      </c>
      <c r="K16" s="10"/>
      <c r="L16" s="13">
        <f>SUM(L12:L14)</f>
        <v>98174841</v>
      </c>
      <c r="M16" s="10"/>
      <c r="N16" s="13">
        <f>SUM(N12:N14)</f>
        <v>1611414402</v>
      </c>
    </row>
    <row r="17" spans="1:14" ht="15.95" customHeight="1" thickTop="1" x14ac:dyDescent="0.25">
      <c r="A17" s="1"/>
      <c r="F17" s="27"/>
      <c r="G17" s="10"/>
      <c r="H17" s="27"/>
      <c r="I17" s="10"/>
      <c r="J17" s="27"/>
      <c r="K17" s="10"/>
      <c r="L17" s="27"/>
      <c r="M17" s="10"/>
      <c r="N17" s="27"/>
    </row>
    <row r="19" spans="1:14" ht="15.95" customHeight="1" x14ac:dyDescent="0.25">
      <c r="A19" s="1" t="s">
        <v>207</v>
      </c>
      <c r="F19" s="94">
        <v>553559662</v>
      </c>
      <c r="G19" s="10"/>
      <c r="H19" s="94">
        <v>933170699</v>
      </c>
      <c r="I19" s="10"/>
      <c r="J19" s="94">
        <v>27520000</v>
      </c>
      <c r="K19" s="10"/>
      <c r="L19" s="94">
        <v>130149123</v>
      </c>
      <c r="M19" s="10"/>
      <c r="N19" s="94">
        <f>SUM(F19:L19)</f>
        <v>1644399484</v>
      </c>
    </row>
    <row r="20" spans="1:14" ht="15.95" customHeight="1" x14ac:dyDescent="0.25">
      <c r="A20" s="3" t="s">
        <v>221</v>
      </c>
      <c r="D20" s="11">
        <v>6</v>
      </c>
      <c r="F20" s="95">
        <v>0</v>
      </c>
      <c r="G20" s="10"/>
      <c r="H20" s="95">
        <v>0</v>
      </c>
      <c r="I20" s="10"/>
      <c r="J20" s="95">
        <v>0</v>
      </c>
      <c r="K20" s="10"/>
      <c r="L20" s="95">
        <v>-4403041</v>
      </c>
      <c r="M20" s="10"/>
      <c r="N20" s="95">
        <f>SUM(F20:L20)</f>
        <v>-4403041</v>
      </c>
    </row>
    <row r="21" spans="1:14" ht="15.95" customHeight="1" x14ac:dyDescent="0.25">
      <c r="D21" s="11"/>
      <c r="F21" s="106"/>
      <c r="G21" s="10"/>
      <c r="H21" s="106"/>
      <c r="I21" s="10"/>
      <c r="J21" s="106"/>
      <c r="K21" s="10"/>
      <c r="L21" s="106"/>
      <c r="M21" s="10"/>
      <c r="N21" s="106"/>
    </row>
    <row r="22" spans="1:14" ht="15.95" customHeight="1" x14ac:dyDescent="0.25">
      <c r="A22" s="1" t="s">
        <v>213</v>
      </c>
      <c r="F22" s="94">
        <f>SUM(F19:F20)</f>
        <v>553559662</v>
      </c>
      <c r="G22" s="10"/>
      <c r="H22" s="94">
        <f>SUM(H19:H20)</f>
        <v>933170699</v>
      </c>
      <c r="I22" s="10"/>
      <c r="J22" s="94">
        <f>SUM(J19:J20)</f>
        <v>27520000</v>
      </c>
      <c r="K22" s="10"/>
      <c r="L22" s="94">
        <f>SUM(L19:L20)</f>
        <v>125746082</v>
      </c>
      <c r="M22" s="10"/>
      <c r="N22" s="94">
        <f>SUM(N19:N20)</f>
        <v>1639996443</v>
      </c>
    </row>
    <row r="23" spans="1:14" ht="15.95" customHeight="1" x14ac:dyDescent="0.25">
      <c r="A23" s="1" t="s">
        <v>99</v>
      </c>
      <c r="B23" s="1"/>
      <c r="F23" s="94"/>
      <c r="G23" s="10"/>
      <c r="H23" s="94"/>
      <c r="I23" s="10"/>
      <c r="J23" s="94"/>
      <c r="K23" s="10"/>
      <c r="L23" s="94"/>
      <c r="M23" s="10"/>
      <c r="N23" s="94"/>
    </row>
    <row r="24" spans="1:14" ht="15.95" customHeight="1" x14ac:dyDescent="0.25">
      <c r="A24" s="3" t="s">
        <v>77</v>
      </c>
      <c r="F24" s="95">
        <v>0</v>
      </c>
      <c r="G24" s="10"/>
      <c r="H24" s="95">
        <v>0</v>
      </c>
      <c r="I24" s="10"/>
      <c r="J24" s="95">
        <v>0</v>
      </c>
      <c r="K24" s="10"/>
      <c r="L24" s="95">
        <v>97883900</v>
      </c>
      <c r="M24" s="10"/>
      <c r="N24" s="95">
        <f>SUM(F24:L24)</f>
        <v>97883900</v>
      </c>
    </row>
    <row r="25" spans="1:14" ht="15.95" customHeight="1" x14ac:dyDescent="0.25">
      <c r="F25" s="94"/>
      <c r="G25" s="10"/>
      <c r="H25" s="94"/>
      <c r="I25" s="10"/>
      <c r="J25" s="94"/>
      <c r="K25" s="10"/>
      <c r="L25" s="94"/>
      <c r="M25" s="10"/>
      <c r="N25" s="94"/>
    </row>
    <row r="26" spans="1:14" ht="15.95" customHeight="1" thickBot="1" x14ac:dyDescent="0.3">
      <c r="A26" s="1" t="s">
        <v>193</v>
      </c>
      <c r="F26" s="96">
        <f>SUM(F22:F24)</f>
        <v>553559662</v>
      </c>
      <c r="G26" s="10"/>
      <c r="H26" s="96">
        <f>SUM(H22:H24)</f>
        <v>933170699</v>
      </c>
      <c r="I26" s="10"/>
      <c r="J26" s="96">
        <f>SUM(J22:J24)</f>
        <v>27520000</v>
      </c>
      <c r="K26" s="10"/>
      <c r="L26" s="96">
        <f>SUM(L22:L24)</f>
        <v>223629982</v>
      </c>
      <c r="M26" s="10"/>
      <c r="N26" s="96">
        <f>SUM(N22:N24)</f>
        <v>1737880343</v>
      </c>
    </row>
    <row r="27" spans="1:14" ht="15.95" customHeight="1" thickTop="1" x14ac:dyDescent="0.25">
      <c r="A27" s="1"/>
      <c r="F27" s="27"/>
      <c r="G27" s="10"/>
      <c r="H27" s="27"/>
      <c r="I27" s="10"/>
      <c r="J27" s="27"/>
      <c r="K27" s="10"/>
      <c r="L27" s="27"/>
      <c r="M27" s="10"/>
      <c r="N27" s="27"/>
    </row>
    <row r="28" spans="1:14" ht="15.95" customHeight="1" x14ac:dyDescent="0.25">
      <c r="A28" s="1"/>
      <c r="B28" s="45"/>
      <c r="F28" s="27"/>
      <c r="G28" s="10"/>
      <c r="H28" s="27"/>
      <c r="I28" s="10"/>
      <c r="J28" s="27"/>
      <c r="K28" s="10"/>
      <c r="L28" s="27"/>
      <c r="M28" s="10"/>
      <c r="N28" s="27"/>
    </row>
    <row r="29" spans="1:14" ht="15.95" customHeight="1" x14ac:dyDescent="0.25">
      <c r="A29" s="1"/>
      <c r="F29" s="27"/>
      <c r="G29" s="10"/>
      <c r="H29" s="27"/>
      <c r="I29" s="10"/>
      <c r="J29" s="27"/>
      <c r="K29" s="10"/>
      <c r="L29" s="27"/>
      <c r="M29" s="10"/>
      <c r="N29" s="27"/>
    </row>
    <row r="30" spans="1:14" ht="15.95" customHeight="1" x14ac:dyDescent="0.25">
      <c r="A30" s="1"/>
      <c r="F30" s="27"/>
      <c r="G30" s="10"/>
      <c r="H30" s="27"/>
      <c r="I30" s="10"/>
      <c r="J30" s="27"/>
      <c r="K30" s="10"/>
      <c r="L30" s="27"/>
      <c r="M30" s="10"/>
      <c r="N30" s="27"/>
    </row>
    <row r="31" spans="1:14" ht="15.95" customHeight="1" x14ac:dyDescent="0.25">
      <c r="A31" s="1"/>
      <c r="F31" s="27"/>
      <c r="G31" s="10"/>
      <c r="H31" s="27"/>
      <c r="I31" s="10"/>
      <c r="J31" s="27"/>
      <c r="K31" s="10"/>
      <c r="L31" s="27"/>
      <c r="M31" s="10"/>
      <c r="N31" s="27"/>
    </row>
    <row r="32" spans="1:14" ht="18.75" customHeight="1" x14ac:dyDescent="0.25">
      <c r="A32" s="1"/>
      <c r="F32" s="27"/>
      <c r="G32" s="10"/>
      <c r="H32" s="27"/>
      <c r="I32" s="10"/>
      <c r="J32" s="27"/>
      <c r="K32" s="10"/>
      <c r="L32" s="27"/>
      <c r="M32" s="10"/>
      <c r="N32" s="27"/>
    </row>
    <row r="33" spans="1:14" ht="13.5" customHeight="1" x14ac:dyDescent="0.25">
      <c r="A33" s="1"/>
      <c r="F33" s="27"/>
      <c r="G33" s="10"/>
      <c r="H33" s="27"/>
      <c r="I33" s="10"/>
      <c r="J33" s="27"/>
      <c r="K33" s="10"/>
      <c r="L33" s="27"/>
      <c r="M33" s="10"/>
      <c r="N33" s="27"/>
    </row>
    <row r="34" spans="1:14" ht="21.95" customHeight="1" x14ac:dyDescent="0.25">
      <c r="A34" s="19" t="str">
        <f>'8'!A37</f>
        <v>The accompanying condensed notes on pages 12 to 30 are an integral part of this interim financial information.</v>
      </c>
      <c r="B34" s="19"/>
      <c r="C34" s="19"/>
      <c r="D34" s="19"/>
      <c r="E34" s="19"/>
      <c r="F34" s="21"/>
      <c r="G34" s="21"/>
      <c r="H34" s="21"/>
      <c r="I34" s="21"/>
      <c r="J34" s="21"/>
      <c r="K34" s="21"/>
      <c r="L34" s="21"/>
      <c r="M34" s="21"/>
      <c r="N34" s="21"/>
    </row>
  </sheetData>
  <mergeCells count="2">
    <mergeCell ref="F6:N6"/>
    <mergeCell ref="J7:L7"/>
  </mergeCells>
  <pageMargins left="0.8" right="0.8" top="0.5" bottom="0.6" header="0.49" footer="0.4"/>
  <pageSetup paperSize="9" scale="98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7030A0"/>
  </sheetPr>
  <dimension ref="A1:P118"/>
  <sheetViews>
    <sheetView tabSelected="1" topLeftCell="A96" zoomScale="110" zoomScaleNormal="110" zoomScaleSheetLayoutView="115" workbookViewId="0">
      <selection activeCell="A107" sqref="A107"/>
    </sheetView>
  </sheetViews>
  <sheetFormatPr defaultColWidth="7.5703125" defaultRowHeight="15" customHeight="1" x14ac:dyDescent="0.25"/>
  <cols>
    <col min="1" max="1" width="42.5703125" style="3" customWidth="1"/>
    <col min="2" max="2" width="5.5703125" style="11" customWidth="1"/>
    <col min="3" max="3" width="0.85546875" style="3" customWidth="1"/>
    <col min="4" max="4" width="13.42578125" style="10" customWidth="1"/>
    <col min="5" max="5" width="0.85546875" style="10" customWidth="1"/>
    <col min="6" max="6" width="13.42578125" style="10" customWidth="1"/>
    <col min="7" max="7" width="0.85546875" style="10" customWidth="1"/>
    <col min="8" max="8" width="13.42578125" style="10" customWidth="1"/>
    <col min="9" max="9" width="0.85546875" style="10" customWidth="1"/>
    <col min="10" max="10" width="13.42578125" style="10" customWidth="1"/>
    <col min="11" max="11" width="6.85546875" style="3" customWidth="1"/>
    <col min="12" max="12" width="4.7109375" style="3" customWidth="1"/>
    <col min="13" max="16384" width="7.5703125" style="3"/>
  </cols>
  <sheetData>
    <row r="1" spans="1:10" ht="15.95" customHeight="1" x14ac:dyDescent="0.25">
      <c r="A1" s="1" t="str">
        <f>'9'!A1</f>
        <v>Sea Oil Public Company Limited</v>
      </c>
      <c r="B1" s="22"/>
      <c r="C1" s="1"/>
      <c r="D1" s="35"/>
      <c r="E1" s="35"/>
      <c r="F1" s="35"/>
      <c r="G1" s="35"/>
      <c r="H1" s="35"/>
      <c r="I1" s="35"/>
      <c r="J1" s="35"/>
    </row>
    <row r="2" spans="1:10" ht="15.95" customHeight="1" x14ac:dyDescent="0.25">
      <c r="A2" s="1" t="s">
        <v>28</v>
      </c>
      <c r="B2" s="22"/>
      <c r="C2" s="1"/>
      <c r="D2" s="35"/>
      <c r="E2" s="35"/>
      <c r="F2" s="35"/>
      <c r="G2" s="35"/>
      <c r="H2" s="35"/>
      <c r="I2" s="35"/>
      <c r="J2" s="35"/>
    </row>
    <row r="3" spans="1:10" ht="15.95" customHeight="1" x14ac:dyDescent="0.25">
      <c r="A3" s="18" t="s">
        <v>192</v>
      </c>
      <c r="B3" s="9"/>
      <c r="C3" s="18"/>
      <c r="D3" s="36"/>
      <c r="E3" s="36"/>
      <c r="F3" s="36"/>
      <c r="G3" s="36"/>
      <c r="H3" s="36"/>
      <c r="I3" s="36"/>
      <c r="J3" s="36"/>
    </row>
    <row r="4" spans="1:10" ht="15.95" customHeight="1" x14ac:dyDescent="0.25">
      <c r="A4" s="1"/>
      <c r="B4" s="22"/>
      <c r="C4" s="1"/>
      <c r="D4" s="35"/>
      <c r="E4" s="35"/>
      <c r="F4" s="35"/>
      <c r="G4" s="35"/>
      <c r="H4" s="35"/>
      <c r="I4" s="35"/>
      <c r="J4" s="35"/>
    </row>
    <row r="5" spans="1:10" ht="15.95" customHeight="1" x14ac:dyDescent="0.25">
      <c r="A5" s="1"/>
      <c r="B5" s="22"/>
      <c r="C5" s="1"/>
      <c r="D5" s="35"/>
      <c r="E5" s="35"/>
      <c r="F5" s="35"/>
      <c r="G5" s="35"/>
      <c r="H5" s="35"/>
      <c r="I5" s="35"/>
      <c r="J5" s="35"/>
    </row>
    <row r="6" spans="1:10" ht="15.95" customHeight="1" x14ac:dyDescent="0.25">
      <c r="A6" s="1"/>
      <c r="B6" s="22"/>
      <c r="C6" s="1"/>
      <c r="D6" s="136" t="s">
        <v>122</v>
      </c>
      <c r="E6" s="136"/>
      <c r="F6" s="136"/>
      <c r="G6" s="5"/>
      <c r="H6" s="136" t="s">
        <v>123</v>
      </c>
      <c r="I6" s="136"/>
      <c r="J6" s="136"/>
    </row>
    <row r="7" spans="1:10" ht="15.95" customHeight="1" x14ac:dyDescent="0.25">
      <c r="A7" s="1"/>
      <c r="B7" s="22"/>
      <c r="C7" s="1"/>
      <c r="D7" s="37" t="s">
        <v>62</v>
      </c>
      <c r="E7" s="37"/>
      <c r="F7" s="37" t="s">
        <v>62</v>
      </c>
      <c r="G7" s="37"/>
      <c r="H7" s="37" t="s">
        <v>62</v>
      </c>
      <c r="I7" s="37"/>
      <c r="J7" s="37" t="s">
        <v>62</v>
      </c>
    </row>
    <row r="8" spans="1:10" ht="15.95" customHeight="1" x14ac:dyDescent="0.25">
      <c r="A8" s="1"/>
      <c r="B8" s="22"/>
      <c r="C8" s="1"/>
      <c r="D8" s="37" t="s">
        <v>55</v>
      </c>
      <c r="E8" s="37"/>
      <c r="F8" s="37" t="s">
        <v>55</v>
      </c>
      <c r="G8" s="37"/>
      <c r="H8" s="37" t="s">
        <v>55</v>
      </c>
      <c r="I8" s="37"/>
      <c r="J8" s="37" t="s">
        <v>55</v>
      </c>
    </row>
    <row r="9" spans="1:10" ht="15.95" customHeight="1" x14ac:dyDescent="0.25">
      <c r="A9" s="1"/>
      <c r="B9" s="22"/>
      <c r="C9" s="1"/>
      <c r="D9" s="23">
        <v>2020</v>
      </c>
      <c r="E9" s="5"/>
      <c r="F9" s="23">
        <v>2019</v>
      </c>
      <c r="G9" s="5"/>
      <c r="H9" s="23">
        <v>2020</v>
      </c>
      <c r="I9" s="5"/>
      <c r="J9" s="23">
        <v>2019</v>
      </c>
    </row>
    <row r="10" spans="1:10" ht="15.95" customHeight="1" x14ac:dyDescent="0.25">
      <c r="A10" s="1"/>
      <c r="B10" s="9" t="s">
        <v>13</v>
      </c>
      <c r="C10" s="1"/>
      <c r="D10" s="38" t="s">
        <v>8</v>
      </c>
      <c r="E10" s="37"/>
      <c r="F10" s="38" t="s">
        <v>8</v>
      </c>
      <c r="G10" s="37"/>
      <c r="H10" s="38" t="s">
        <v>8</v>
      </c>
      <c r="I10" s="37"/>
      <c r="J10" s="38" t="s">
        <v>8</v>
      </c>
    </row>
    <row r="11" spans="1:10" ht="15.95" customHeight="1" x14ac:dyDescent="0.25">
      <c r="A11" s="1"/>
      <c r="B11" s="26"/>
      <c r="C11" s="1"/>
      <c r="D11" s="126"/>
      <c r="E11" s="37"/>
      <c r="F11" s="39"/>
      <c r="G11" s="37"/>
      <c r="H11" s="126"/>
      <c r="I11" s="37"/>
      <c r="J11" s="39"/>
    </row>
    <row r="12" spans="1:10" ht="15.95" customHeight="1" x14ac:dyDescent="0.25">
      <c r="A12" s="1" t="s">
        <v>29</v>
      </c>
      <c r="D12" s="94"/>
      <c r="H12" s="94"/>
    </row>
    <row r="13" spans="1:10" ht="15.95" customHeight="1" x14ac:dyDescent="0.25">
      <c r="A13" s="3" t="s">
        <v>172</v>
      </c>
      <c r="D13" s="94">
        <f>'5-6'!F29</f>
        <v>26643922</v>
      </c>
      <c r="F13" s="10">
        <v>14713212</v>
      </c>
      <c r="H13" s="94">
        <f>'5-6'!J29</f>
        <v>99007239</v>
      </c>
      <c r="J13" s="10">
        <v>-12996167</v>
      </c>
    </row>
    <row r="14" spans="1:10" ht="15.95" customHeight="1" x14ac:dyDescent="0.25">
      <c r="A14" s="3" t="s">
        <v>81</v>
      </c>
      <c r="D14" s="94"/>
      <c r="H14" s="94"/>
    </row>
    <row r="15" spans="1:10" ht="15.95" customHeight="1" x14ac:dyDescent="0.25">
      <c r="A15" s="3" t="s">
        <v>49</v>
      </c>
      <c r="D15" s="94">
        <v>15771981</v>
      </c>
      <c r="F15" s="10">
        <v>5167359</v>
      </c>
      <c r="H15" s="94">
        <v>581305</v>
      </c>
      <c r="J15" s="10">
        <v>225661</v>
      </c>
    </row>
    <row r="16" spans="1:10" ht="15.95" customHeight="1" x14ac:dyDescent="0.25">
      <c r="A16" s="3" t="s">
        <v>176</v>
      </c>
      <c r="D16" s="93">
        <v>10232</v>
      </c>
      <c r="F16" s="24">
        <v>12214</v>
      </c>
      <c r="H16" s="93">
        <v>0</v>
      </c>
      <c r="J16" s="24">
        <v>0</v>
      </c>
    </row>
    <row r="17" spans="1:10" ht="15.95" customHeight="1" x14ac:dyDescent="0.25">
      <c r="A17" s="3" t="s">
        <v>214</v>
      </c>
      <c r="D17" s="93">
        <v>373242</v>
      </c>
      <c r="F17" s="24">
        <v>0</v>
      </c>
      <c r="H17" s="93">
        <v>59983</v>
      </c>
      <c r="J17" s="24">
        <v>0</v>
      </c>
    </row>
    <row r="18" spans="1:10" ht="15.95" customHeight="1" x14ac:dyDescent="0.25">
      <c r="A18" s="3" t="s">
        <v>198</v>
      </c>
      <c r="D18" s="94">
        <v>-378340</v>
      </c>
      <c r="F18" s="10">
        <v>-434831</v>
      </c>
      <c r="H18" s="94">
        <v>-411253</v>
      </c>
      <c r="J18" s="10">
        <v>-418553</v>
      </c>
    </row>
    <row r="19" spans="1:10" ht="15.95" customHeight="1" x14ac:dyDescent="0.25">
      <c r="A19" s="3" t="s">
        <v>50</v>
      </c>
      <c r="D19" s="94">
        <v>581031</v>
      </c>
      <c r="F19" s="10">
        <v>534576</v>
      </c>
      <c r="H19" s="94">
        <v>444744</v>
      </c>
      <c r="J19" s="10">
        <v>610686</v>
      </c>
    </row>
    <row r="20" spans="1:10" ht="15.95" customHeight="1" x14ac:dyDescent="0.25">
      <c r="A20" s="3" t="s">
        <v>51</v>
      </c>
      <c r="B20" s="11">
        <v>17</v>
      </c>
      <c r="D20" s="94">
        <v>-1237755</v>
      </c>
      <c r="F20" s="10">
        <v>-1457107</v>
      </c>
      <c r="H20" s="94">
        <v>-107815734</v>
      </c>
      <c r="J20" s="10">
        <v>-1840640</v>
      </c>
    </row>
    <row r="21" spans="1:10" ht="15.95" customHeight="1" x14ac:dyDescent="0.25">
      <c r="A21" s="3" t="s">
        <v>70</v>
      </c>
      <c r="D21" s="94">
        <v>14371793</v>
      </c>
      <c r="F21" s="10">
        <v>11813268</v>
      </c>
      <c r="H21" s="94">
        <v>9437856</v>
      </c>
      <c r="J21" s="10">
        <v>11383245</v>
      </c>
    </row>
    <row r="22" spans="1:10" ht="15.95" customHeight="1" x14ac:dyDescent="0.25">
      <c r="A22" s="3" t="s">
        <v>164</v>
      </c>
      <c r="B22" s="11">
        <v>17</v>
      </c>
      <c r="D22" s="94">
        <v>0</v>
      </c>
      <c r="F22" s="10">
        <v>0</v>
      </c>
      <c r="H22" s="94">
        <v>0</v>
      </c>
      <c r="J22" s="10">
        <v>-2242603</v>
      </c>
    </row>
    <row r="23" spans="1:10" ht="15.95" customHeight="1" x14ac:dyDescent="0.25">
      <c r="A23" s="3" t="s">
        <v>215</v>
      </c>
      <c r="B23" s="11">
        <v>12</v>
      </c>
      <c r="D23" s="95">
        <v>-12203309</v>
      </c>
      <c r="F23" s="12">
        <v>-14198731</v>
      </c>
      <c r="H23" s="95">
        <v>0</v>
      </c>
      <c r="J23" s="12">
        <v>0</v>
      </c>
    </row>
    <row r="24" spans="1:10" ht="15.95" customHeight="1" x14ac:dyDescent="0.25">
      <c r="D24" s="94"/>
      <c r="H24" s="94"/>
    </row>
    <row r="25" spans="1:10" ht="15.95" customHeight="1" x14ac:dyDescent="0.25">
      <c r="A25" s="1" t="s">
        <v>173</v>
      </c>
      <c r="D25" s="94"/>
      <c r="H25" s="94"/>
    </row>
    <row r="26" spans="1:10" ht="15.95" customHeight="1" x14ac:dyDescent="0.25">
      <c r="A26" s="1" t="s">
        <v>184</v>
      </c>
      <c r="D26" s="95">
        <f>SUM(D13:D23)</f>
        <v>43932797</v>
      </c>
      <c r="F26" s="12">
        <f>SUM(F13:F23)</f>
        <v>16149960</v>
      </c>
      <c r="H26" s="95">
        <f>SUM(H13:H23)</f>
        <v>1304140</v>
      </c>
      <c r="J26" s="12">
        <f>SUM(J13:J23)</f>
        <v>-5278371</v>
      </c>
    </row>
    <row r="27" spans="1:10" ht="15.95" customHeight="1" x14ac:dyDescent="0.25">
      <c r="D27" s="94"/>
      <c r="H27" s="94"/>
    </row>
    <row r="28" spans="1:10" ht="15.95" customHeight="1" x14ac:dyDescent="0.25">
      <c r="A28" s="3" t="s">
        <v>38</v>
      </c>
      <c r="D28" s="94"/>
      <c r="H28" s="94"/>
    </row>
    <row r="29" spans="1:10" ht="15.95" customHeight="1" x14ac:dyDescent="0.25">
      <c r="A29" s="3" t="s">
        <v>71</v>
      </c>
      <c r="D29" s="94">
        <v>177788480</v>
      </c>
      <c r="F29" s="10">
        <v>51436313</v>
      </c>
      <c r="H29" s="94">
        <v>1053377</v>
      </c>
      <c r="J29" s="10">
        <v>-12584634</v>
      </c>
    </row>
    <row r="30" spans="1:10" ht="15.95" customHeight="1" x14ac:dyDescent="0.25">
      <c r="A30" s="3" t="s">
        <v>137</v>
      </c>
      <c r="D30" s="94">
        <v>-5706506</v>
      </c>
      <c r="F30" s="10">
        <v>-6732771</v>
      </c>
      <c r="H30" s="94">
        <v>-2051246</v>
      </c>
      <c r="J30" s="10">
        <v>-1152173</v>
      </c>
    </row>
    <row r="31" spans="1:10" ht="15.95" customHeight="1" x14ac:dyDescent="0.25">
      <c r="A31" s="3" t="s">
        <v>72</v>
      </c>
      <c r="D31" s="94">
        <v>-12072255</v>
      </c>
      <c r="F31" s="10">
        <v>1630264</v>
      </c>
      <c r="H31" s="94">
        <v>-12538294</v>
      </c>
      <c r="J31" s="10">
        <v>603875</v>
      </c>
    </row>
    <row r="32" spans="1:10" ht="15.95" customHeight="1" x14ac:dyDescent="0.25">
      <c r="A32" s="3" t="s">
        <v>87</v>
      </c>
      <c r="D32" s="94">
        <v>-4243225</v>
      </c>
      <c r="F32" s="10">
        <v>-1212073</v>
      </c>
      <c r="H32" s="94">
        <v>0</v>
      </c>
      <c r="J32" s="10">
        <v>0</v>
      </c>
    </row>
    <row r="33" spans="1:15" ht="15.95" customHeight="1" x14ac:dyDescent="0.25">
      <c r="A33" s="3" t="s">
        <v>73</v>
      </c>
      <c r="D33" s="94">
        <v>-93234285</v>
      </c>
      <c r="F33" s="10">
        <v>54212488</v>
      </c>
      <c r="H33" s="94">
        <v>47445667</v>
      </c>
      <c r="J33" s="10">
        <v>32589498</v>
      </c>
    </row>
    <row r="34" spans="1:15" ht="15.95" customHeight="1" x14ac:dyDescent="0.25">
      <c r="A34" s="3" t="s">
        <v>74</v>
      </c>
      <c r="D34" s="94">
        <v>543371</v>
      </c>
      <c r="F34" s="10">
        <v>-118272</v>
      </c>
      <c r="H34" s="94">
        <v>507617</v>
      </c>
      <c r="J34" s="10">
        <v>-221953</v>
      </c>
    </row>
    <row r="35" spans="1:15" ht="15.95" customHeight="1" x14ac:dyDescent="0.25">
      <c r="A35" s="3" t="s">
        <v>149</v>
      </c>
      <c r="D35" s="95">
        <v>0</v>
      </c>
      <c r="F35" s="12">
        <v>225764</v>
      </c>
      <c r="H35" s="95">
        <v>0</v>
      </c>
      <c r="J35" s="12">
        <v>0</v>
      </c>
    </row>
    <row r="36" spans="1:15" ht="15.95" customHeight="1" x14ac:dyDescent="0.25">
      <c r="D36" s="94"/>
      <c r="H36" s="94"/>
    </row>
    <row r="37" spans="1:15" ht="15.95" customHeight="1" x14ac:dyDescent="0.25">
      <c r="A37" s="1" t="s">
        <v>199</v>
      </c>
      <c r="D37" s="106">
        <f>SUM(D25:D35)</f>
        <v>107008377</v>
      </c>
      <c r="E37" s="27"/>
      <c r="F37" s="27">
        <f>SUM(F25:F35)</f>
        <v>115591673</v>
      </c>
      <c r="G37" s="27"/>
      <c r="H37" s="106">
        <f>SUM(H25:H35)</f>
        <v>35721261</v>
      </c>
      <c r="I37" s="27"/>
      <c r="J37" s="27">
        <f>SUM(J25:J35)</f>
        <v>13956242</v>
      </c>
    </row>
    <row r="38" spans="1:15" ht="15.95" customHeight="1" x14ac:dyDescent="0.25">
      <c r="A38" s="3" t="s">
        <v>101</v>
      </c>
      <c r="D38" s="95">
        <v>-68506</v>
      </c>
      <c r="F38" s="12">
        <v>-199831</v>
      </c>
      <c r="H38" s="95">
        <v>-47870</v>
      </c>
      <c r="J38" s="12">
        <v>-185222</v>
      </c>
    </row>
    <row r="39" spans="1:15" ht="15.95" customHeight="1" x14ac:dyDescent="0.25">
      <c r="D39" s="94"/>
      <c r="H39" s="94"/>
    </row>
    <row r="40" spans="1:15" ht="15.95" customHeight="1" x14ac:dyDescent="0.25">
      <c r="A40" s="1" t="s">
        <v>201</v>
      </c>
      <c r="D40" s="95">
        <f>SUM(D37:D38)</f>
        <v>106939871</v>
      </c>
      <c r="E40" s="27"/>
      <c r="F40" s="12">
        <f>SUM(F37:F38)</f>
        <v>115391842</v>
      </c>
      <c r="G40" s="27"/>
      <c r="H40" s="95">
        <f>SUM(H37:H38)</f>
        <v>35673391</v>
      </c>
      <c r="I40" s="27"/>
      <c r="J40" s="12">
        <f>SUM(J37:J38)</f>
        <v>13771020</v>
      </c>
    </row>
    <row r="41" spans="1:15" ht="15.95" customHeight="1" x14ac:dyDescent="0.25">
      <c r="A41" s="1"/>
      <c r="D41" s="106"/>
      <c r="F41" s="27"/>
      <c r="H41" s="106"/>
      <c r="J41" s="27"/>
    </row>
    <row r="42" spans="1:15" ht="15.95" customHeight="1" x14ac:dyDescent="0.25">
      <c r="A42" s="1" t="s">
        <v>31</v>
      </c>
      <c r="D42" s="94"/>
      <c r="H42" s="94"/>
      <c r="O42" s="40"/>
    </row>
    <row r="43" spans="1:15" ht="15.95" customHeight="1" x14ac:dyDescent="0.25">
      <c r="A43" s="3" t="s">
        <v>138</v>
      </c>
      <c r="D43" s="94">
        <v>-33497</v>
      </c>
      <c r="F43" s="10">
        <v>603681</v>
      </c>
      <c r="H43" s="94">
        <v>0</v>
      </c>
      <c r="J43" s="10">
        <v>0</v>
      </c>
    </row>
    <row r="44" spans="1:15" ht="15.95" customHeight="1" x14ac:dyDescent="0.25">
      <c r="A44" s="3" t="s">
        <v>216</v>
      </c>
      <c r="D44" s="94">
        <v>-6703017</v>
      </c>
      <c r="F44" s="10">
        <v>-12905373</v>
      </c>
      <c r="H44" s="94">
        <v>-3685264</v>
      </c>
      <c r="J44" s="10">
        <v>0</v>
      </c>
      <c r="O44" s="40"/>
    </row>
    <row r="45" spans="1:15" ht="15.95" customHeight="1" x14ac:dyDescent="0.25">
      <c r="A45" s="3" t="s">
        <v>142</v>
      </c>
      <c r="B45" s="11">
        <v>20.399999999999999</v>
      </c>
      <c r="D45" s="106">
        <v>0</v>
      </c>
      <c r="F45" s="27">
        <v>0</v>
      </c>
      <c r="H45" s="106">
        <v>-15000000</v>
      </c>
      <c r="J45" s="27">
        <v>-20000000</v>
      </c>
      <c r="O45" s="41"/>
    </row>
    <row r="46" spans="1:15" ht="15.95" customHeight="1" x14ac:dyDescent="0.25">
      <c r="A46" s="3" t="s">
        <v>165</v>
      </c>
      <c r="D46" s="106">
        <v>99300150</v>
      </c>
      <c r="F46" s="27">
        <v>0</v>
      </c>
      <c r="H46" s="106">
        <v>7452208</v>
      </c>
      <c r="J46" s="27">
        <v>2242603</v>
      </c>
      <c r="O46" s="41"/>
    </row>
    <row r="47" spans="1:15" ht="15.95" customHeight="1" x14ac:dyDescent="0.25">
      <c r="A47" s="3" t="s">
        <v>92</v>
      </c>
      <c r="D47" s="95">
        <v>1237755</v>
      </c>
      <c r="F47" s="12">
        <v>1455206</v>
      </c>
      <c r="H47" s="127">
        <v>96848686</v>
      </c>
      <c r="J47" s="42">
        <v>696397</v>
      </c>
      <c r="O47" s="41"/>
    </row>
    <row r="48" spans="1:15" ht="15.95" customHeight="1" x14ac:dyDescent="0.25">
      <c r="D48" s="94"/>
      <c r="H48" s="94"/>
    </row>
    <row r="49" spans="1:10" ht="15.95" customHeight="1" x14ac:dyDescent="0.25">
      <c r="A49" s="1" t="s">
        <v>174</v>
      </c>
      <c r="D49" s="94"/>
      <c r="H49" s="94"/>
    </row>
    <row r="50" spans="1:10" ht="15.95" customHeight="1" x14ac:dyDescent="0.25">
      <c r="A50" s="1" t="s">
        <v>200</v>
      </c>
      <c r="D50" s="95">
        <f>SUM(D43:D47)</f>
        <v>93801391</v>
      </c>
      <c r="F50" s="12">
        <f>SUM(F43:F47)</f>
        <v>-10846486</v>
      </c>
      <c r="H50" s="95">
        <f>SUM(H43:H47)</f>
        <v>85615630</v>
      </c>
      <c r="J50" s="12">
        <f>SUM(J43:J47)</f>
        <v>-17061000</v>
      </c>
    </row>
    <row r="51" spans="1:10" ht="15.95" customHeight="1" x14ac:dyDescent="0.25">
      <c r="A51" s="1"/>
      <c r="D51" s="27"/>
      <c r="F51" s="27"/>
      <c r="H51" s="27"/>
      <c r="J51" s="27"/>
    </row>
    <row r="52" spans="1:10" ht="15.95" customHeight="1" x14ac:dyDescent="0.25">
      <c r="A52" s="1"/>
      <c r="D52" s="27"/>
      <c r="F52" s="27"/>
      <c r="H52" s="27"/>
      <c r="J52" s="27"/>
    </row>
    <row r="53" spans="1:10" ht="15.95" customHeight="1" x14ac:dyDescent="0.25">
      <c r="A53" s="1"/>
      <c r="D53" s="27"/>
      <c r="F53" s="27"/>
      <c r="H53" s="27"/>
      <c r="J53" s="27"/>
    </row>
    <row r="54" spans="1:10" ht="15.95" customHeight="1" x14ac:dyDescent="0.25">
      <c r="A54" s="1"/>
      <c r="D54" s="3"/>
      <c r="E54" s="3"/>
      <c r="F54" s="3"/>
      <c r="G54" s="3"/>
      <c r="H54" s="3"/>
      <c r="I54" s="3"/>
      <c r="J54" s="3"/>
    </row>
    <row r="55" spans="1:10" ht="15.95" customHeight="1" x14ac:dyDescent="0.25">
      <c r="A55" s="1"/>
      <c r="D55" s="3"/>
      <c r="E55" s="3"/>
      <c r="F55" s="3"/>
      <c r="G55" s="3"/>
      <c r="H55" s="3"/>
      <c r="I55" s="3"/>
      <c r="J55" s="3"/>
    </row>
    <row r="56" spans="1:10" ht="15.95" customHeight="1" x14ac:dyDescent="0.25">
      <c r="A56" s="1"/>
      <c r="D56" s="3"/>
      <c r="E56" s="3"/>
      <c r="F56" s="3"/>
      <c r="G56" s="3"/>
      <c r="H56" s="3"/>
      <c r="I56" s="3"/>
      <c r="J56" s="3"/>
    </row>
    <row r="57" spans="1:10" ht="17.25" customHeight="1" x14ac:dyDescent="0.25">
      <c r="A57" s="1"/>
      <c r="D57" s="3"/>
      <c r="E57" s="3"/>
      <c r="F57" s="3"/>
      <c r="G57" s="3"/>
      <c r="H57" s="3"/>
      <c r="I57" s="3"/>
      <c r="J57" s="3"/>
    </row>
    <row r="58" spans="1:10" ht="21.95" customHeight="1" x14ac:dyDescent="0.25">
      <c r="A58" s="19" t="str">
        <f>'2-4'!A55</f>
        <v>The accompanying condensed notes on pages 12 to 30 are an integral part of this interim financial information.</v>
      </c>
      <c r="B58" s="20"/>
      <c r="C58" s="19"/>
      <c r="D58" s="12"/>
      <c r="E58" s="12"/>
      <c r="F58" s="12"/>
      <c r="G58" s="12"/>
      <c r="H58" s="12"/>
      <c r="I58" s="12"/>
      <c r="J58" s="12"/>
    </row>
    <row r="59" spans="1:10" ht="15.95" customHeight="1" x14ac:dyDescent="0.25">
      <c r="A59" s="1" t="s">
        <v>54</v>
      </c>
      <c r="B59" s="22"/>
      <c r="C59" s="1"/>
      <c r="D59" s="35"/>
      <c r="E59" s="35"/>
      <c r="F59" s="35"/>
      <c r="G59" s="35"/>
      <c r="H59" s="35"/>
      <c r="I59" s="35"/>
      <c r="J59" s="35"/>
    </row>
    <row r="60" spans="1:10" ht="15.95" customHeight="1" x14ac:dyDescent="0.25">
      <c r="A60" s="1" t="s">
        <v>232</v>
      </c>
      <c r="B60" s="22"/>
      <c r="C60" s="1"/>
      <c r="D60" s="35"/>
      <c r="E60" s="35"/>
      <c r="F60" s="35"/>
      <c r="G60" s="35"/>
      <c r="H60" s="35"/>
      <c r="I60" s="35"/>
      <c r="J60" s="35"/>
    </row>
    <row r="61" spans="1:10" ht="15.95" customHeight="1" x14ac:dyDescent="0.25">
      <c r="A61" s="18" t="str">
        <f>A3</f>
        <v>For the three-month period ended 31 March 2020</v>
      </c>
      <c r="B61" s="9"/>
      <c r="C61" s="18"/>
      <c r="D61" s="36"/>
      <c r="E61" s="36"/>
      <c r="F61" s="36"/>
      <c r="G61" s="36"/>
      <c r="H61" s="36"/>
      <c r="I61" s="36"/>
      <c r="J61" s="36"/>
    </row>
    <row r="62" spans="1:10" ht="15.95" customHeight="1" x14ac:dyDescent="0.25">
      <c r="A62" s="1"/>
      <c r="B62" s="22"/>
      <c r="C62" s="1"/>
      <c r="D62" s="71"/>
      <c r="E62" s="35"/>
      <c r="F62" s="71"/>
      <c r="G62" s="35"/>
      <c r="H62" s="35"/>
      <c r="I62" s="35"/>
      <c r="J62" s="35"/>
    </row>
    <row r="63" spans="1:10" ht="15.95" customHeight="1" x14ac:dyDescent="0.25">
      <c r="A63" s="1"/>
      <c r="B63" s="22"/>
      <c r="C63" s="1"/>
      <c r="D63" s="71"/>
      <c r="E63" s="35"/>
      <c r="F63" s="71"/>
      <c r="G63" s="35"/>
      <c r="H63" s="35"/>
      <c r="I63" s="35"/>
      <c r="J63" s="35"/>
    </row>
    <row r="64" spans="1:10" ht="15.95" customHeight="1" x14ac:dyDescent="0.25">
      <c r="A64" s="1"/>
      <c r="B64" s="22"/>
      <c r="C64" s="1"/>
      <c r="D64" s="136" t="s">
        <v>122</v>
      </c>
      <c r="E64" s="136"/>
      <c r="F64" s="136"/>
      <c r="G64" s="5"/>
      <c r="H64" s="136" t="s">
        <v>123</v>
      </c>
      <c r="I64" s="136"/>
      <c r="J64" s="136"/>
    </row>
    <row r="65" spans="1:16" ht="15.95" customHeight="1" x14ac:dyDescent="0.25">
      <c r="A65" s="1"/>
      <c r="B65" s="22"/>
      <c r="C65" s="1"/>
      <c r="D65" s="37" t="s">
        <v>62</v>
      </c>
      <c r="E65" s="37"/>
      <c r="F65" s="37" t="s">
        <v>62</v>
      </c>
      <c r="G65" s="37"/>
      <c r="H65" s="37" t="s">
        <v>62</v>
      </c>
      <c r="I65" s="37"/>
      <c r="J65" s="37" t="s">
        <v>62</v>
      </c>
    </row>
    <row r="66" spans="1:16" ht="15.95" customHeight="1" x14ac:dyDescent="0.25">
      <c r="A66" s="1"/>
      <c r="B66" s="22"/>
      <c r="C66" s="1"/>
      <c r="D66" s="37" t="s">
        <v>55</v>
      </c>
      <c r="E66" s="37"/>
      <c r="F66" s="37" t="s">
        <v>55</v>
      </c>
      <c r="G66" s="37"/>
      <c r="H66" s="37" t="s">
        <v>55</v>
      </c>
      <c r="I66" s="37"/>
      <c r="J66" s="37" t="s">
        <v>55</v>
      </c>
      <c r="P66" s="40"/>
    </row>
    <row r="67" spans="1:16" ht="15.95" customHeight="1" x14ac:dyDescent="0.25">
      <c r="A67" s="1"/>
      <c r="B67" s="22"/>
      <c r="C67" s="1"/>
      <c r="D67" s="23">
        <v>2020</v>
      </c>
      <c r="E67" s="5"/>
      <c r="F67" s="23">
        <v>2019</v>
      </c>
      <c r="G67" s="5"/>
      <c r="H67" s="23">
        <v>2020</v>
      </c>
      <c r="I67" s="5"/>
      <c r="J67" s="23">
        <v>2019</v>
      </c>
      <c r="P67" s="40"/>
    </row>
    <row r="68" spans="1:16" ht="15.95" customHeight="1" x14ac:dyDescent="0.25">
      <c r="A68" s="1"/>
      <c r="B68" s="9" t="s">
        <v>13</v>
      </c>
      <c r="C68" s="1"/>
      <c r="D68" s="38" t="s">
        <v>8</v>
      </c>
      <c r="E68" s="37"/>
      <c r="F68" s="38" t="s">
        <v>8</v>
      </c>
      <c r="G68" s="37"/>
      <c r="H68" s="38" t="s">
        <v>8</v>
      </c>
      <c r="I68" s="37"/>
      <c r="J68" s="38" t="s">
        <v>8</v>
      </c>
    </row>
    <row r="69" spans="1:16" ht="15.95" customHeight="1" x14ac:dyDescent="0.25">
      <c r="A69" s="1"/>
      <c r="D69" s="94"/>
      <c r="H69" s="94"/>
    </row>
    <row r="70" spans="1:16" ht="15.95" customHeight="1" x14ac:dyDescent="0.25">
      <c r="A70" s="1" t="s">
        <v>141</v>
      </c>
      <c r="D70" s="94"/>
      <c r="H70" s="94"/>
    </row>
    <row r="71" spans="1:16" ht="15.95" customHeight="1" x14ac:dyDescent="0.25">
      <c r="A71" s="3" t="s">
        <v>150</v>
      </c>
      <c r="D71" s="94"/>
      <c r="H71" s="94"/>
    </row>
    <row r="72" spans="1:16" ht="15.95" customHeight="1" x14ac:dyDescent="0.25">
      <c r="A72" s="3" t="s">
        <v>185</v>
      </c>
      <c r="B72" s="11">
        <v>14.1</v>
      </c>
      <c r="D72" s="94">
        <v>347657297</v>
      </c>
      <c r="F72" s="10">
        <v>460874018</v>
      </c>
      <c r="H72" s="94">
        <v>279058487</v>
      </c>
      <c r="J72" s="10">
        <v>460874018</v>
      </c>
    </row>
    <row r="73" spans="1:16" ht="15.95" customHeight="1" x14ac:dyDescent="0.25">
      <c r="A73" s="3" t="s">
        <v>151</v>
      </c>
      <c r="D73" s="94"/>
      <c r="H73" s="94"/>
    </row>
    <row r="74" spans="1:16" ht="15.95" customHeight="1" x14ac:dyDescent="0.25">
      <c r="A74" s="3" t="s">
        <v>185</v>
      </c>
      <c r="B74" s="11">
        <v>14.1</v>
      </c>
      <c r="D74" s="94">
        <v>-405274721</v>
      </c>
      <c r="F74" s="10">
        <v>-513959596</v>
      </c>
      <c r="H74" s="94">
        <v>-293032551</v>
      </c>
      <c r="J74" s="10">
        <v>-450737196</v>
      </c>
    </row>
    <row r="75" spans="1:16" ht="15.95" customHeight="1" x14ac:dyDescent="0.25">
      <c r="A75" s="3" t="s">
        <v>217</v>
      </c>
      <c r="D75" s="94"/>
      <c r="H75" s="94"/>
    </row>
    <row r="76" spans="1:16" ht="15.95" customHeight="1" x14ac:dyDescent="0.25">
      <c r="A76" s="3" t="s">
        <v>185</v>
      </c>
      <c r="B76" s="11">
        <v>14.2</v>
      </c>
      <c r="D76" s="94">
        <v>300000000</v>
      </c>
      <c r="F76" s="10">
        <v>0</v>
      </c>
      <c r="H76" s="94">
        <v>300000000</v>
      </c>
      <c r="J76" s="10">
        <v>0</v>
      </c>
    </row>
    <row r="77" spans="1:16" ht="15.95" customHeight="1" x14ac:dyDescent="0.25">
      <c r="A77" s="3" t="s">
        <v>223</v>
      </c>
      <c r="D77" s="94"/>
      <c r="H77" s="94"/>
    </row>
    <row r="78" spans="1:16" ht="15.95" customHeight="1" x14ac:dyDescent="0.25">
      <c r="A78" s="3" t="s">
        <v>185</v>
      </c>
      <c r="B78" s="11">
        <v>14.2</v>
      </c>
      <c r="D78" s="94">
        <v>-13678000</v>
      </c>
      <c r="F78" s="10">
        <v>-13389000</v>
      </c>
      <c r="H78" s="94">
        <v>0</v>
      </c>
      <c r="J78" s="10">
        <v>0</v>
      </c>
    </row>
    <row r="79" spans="1:16" ht="15.95" customHeight="1" x14ac:dyDescent="0.25">
      <c r="A79" s="3" t="s">
        <v>222</v>
      </c>
      <c r="B79" s="11">
        <v>14.2</v>
      </c>
      <c r="D79" s="94">
        <v>-400000000</v>
      </c>
      <c r="F79" s="10">
        <v>0</v>
      </c>
      <c r="H79" s="94">
        <v>-400000000</v>
      </c>
      <c r="J79" s="10">
        <v>0</v>
      </c>
    </row>
    <row r="80" spans="1:16" ht="15.95" customHeight="1" x14ac:dyDescent="0.25">
      <c r="A80" s="3" t="s">
        <v>190</v>
      </c>
      <c r="B80" s="11">
        <v>14.2</v>
      </c>
      <c r="D80" s="94">
        <v>-3000000</v>
      </c>
      <c r="F80" s="10">
        <v>0</v>
      </c>
      <c r="H80" s="94">
        <v>-3000000</v>
      </c>
      <c r="J80" s="10">
        <v>0</v>
      </c>
    </row>
    <row r="81" spans="1:10" ht="15.95" customHeight="1" x14ac:dyDescent="0.25">
      <c r="A81" s="3" t="s">
        <v>218</v>
      </c>
      <c r="D81" s="94">
        <v>-4258097</v>
      </c>
      <c r="F81" s="10">
        <v>0</v>
      </c>
      <c r="H81" s="94">
        <v>-468726</v>
      </c>
      <c r="J81" s="10">
        <v>0</v>
      </c>
    </row>
    <row r="82" spans="1:10" ht="15.95" customHeight="1" x14ac:dyDescent="0.25">
      <c r="A82" s="3" t="s">
        <v>189</v>
      </c>
      <c r="D82" s="102"/>
      <c r="E82" s="3"/>
      <c r="F82" s="3"/>
      <c r="G82" s="3"/>
      <c r="H82" s="102"/>
      <c r="I82" s="3"/>
      <c r="J82" s="3"/>
    </row>
    <row r="83" spans="1:10" ht="15.95" customHeight="1" x14ac:dyDescent="0.25">
      <c r="A83" s="3" t="s">
        <v>177</v>
      </c>
      <c r="D83" s="94">
        <v>0</v>
      </c>
      <c r="F83" s="10">
        <v>-119</v>
      </c>
      <c r="H83" s="94">
        <v>0</v>
      </c>
      <c r="J83" s="10">
        <v>0</v>
      </c>
    </row>
    <row r="84" spans="1:10" ht="15.95" customHeight="1" x14ac:dyDescent="0.25">
      <c r="A84" s="3" t="s">
        <v>30</v>
      </c>
      <c r="D84" s="95">
        <v>-14479727</v>
      </c>
      <c r="F84" s="12">
        <v>-11334723</v>
      </c>
      <c r="H84" s="95">
        <v>-11107199</v>
      </c>
      <c r="J84" s="12">
        <v>-10455022</v>
      </c>
    </row>
    <row r="85" spans="1:10" ht="15.95" customHeight="1" x14ac:dyDescent="0.25">
      <c r="D85" s="94"/>
      <c r="H85" s="94"/>
    </row>
    <row r="86" spans="1:10" ht="15.95" customHeight="1" x14ac:dyDescent="0.25">
      <c r="A86" s="1" t="s">
        <v>224</v>
      </c>
      <c r="D86" s="95">
        <f>SUM(D71:D85)</f>
        <v>-193033248</v>
      </c>
      <c r="F86" s="12">
        <f>SUM(F71:F85)</f>
        <v>-77809420</v>
      </c>
      <c r="H86" s="95">
        <f>SUM(H71:H85)</f>
        <v>-128549989</v>
      </c>
      <c r="J86" s="12">
        <f>SUM(J71:J85)</f>
        <v>-318200</v>
      </c>
    </row>
    <row r="87" spans="1:10" ht="15.95" customHeight="1" x14ac:dyDescent="0.25">
      <c r="D87" s="94"/>
      <c r="H87" s="94"/>
    </row>
    <row r="88" spans="1:10" ht="15.95" customHeight="1" x14ac:dyDescent="0.25">
      <c r="D88" s="94"/>
      <c r="H88" s="94"/>
    </row>
    <row r="89" spans="1:10" ht="15.95" customHeight="1" x14ac:dyDescent="0.25">
      <c r="A89" s="1" t="s">
        <v>143</v>
      </c>
      <c r="D89" s="94">
        <f>D86+D50+D40</f>
        <v>7708014</v>
      </c>
      <c r="F89" s="10">
        <f>F86+F50+F40</f>
        <v>26735936</v>
      </c>
      <c r="H89" s="94">
        <f>H86+H50+H40</f>
        <v>-7260968</v>
      </c>
      <c r="J89" s="10">
        <f>J86+J50+J40</f>
        <v>-3608180</v>
      </c>
    </row>
    <row r="90" spans="1:10" ht="15.95" customHeight="1" x14ac:dyDescent="0.25">
      <c r="A90" s="3" t="s">
        <v>41</v>
      </c>
      <c r="D90" s="94"/>
      <c r="H90" s="94"/>
    </row>
    <row r="91" spans="1:10" ht="15.95" customHeight="1" x14ac:dyDescent="0.25">
      <c r="A91" s="3" t="s">
        <v>44</v>
      </c>
      <c r="D91" s="94">
        <v>198089896</v>
      </c>
      <c r="F91" s="10">
        <v>133874576</v>
      </c>
      <c r="H91" s="94">
        <v>31826500</v>
      </c>
      <c r="J91" s="10">
        <v>18692385</v>
      </c>
    </row>
    <row r="92" spans="1:10" ht="15.95" customHeight="1" x14ac:dyDescent="0.25">
      <c r="A92" s="3" t="s">
        <v>186</v>
      </c>
      <c r="D92" s="95">
        <v>12243953</v>
      </c>
      <c r="F92" s="12">
        <v>-1665889</v>
      </c>
      <c r="H92" s="95">
        <v>81179</v>
      </c>
      <c r="J92" s="12">
        <v>-20527</v>
      </c>
    </row>
    <row r="93" spans="1:10" ht="15.95" customHeight="1" x14ac:dyDescent="0.25">
      <c r="D93" s="106"/>
      <c r="F93" s="27"/>
      <c r="H93" s="106"/>
      <c r="J93" s="27"/>
    </row>
    <row r="94" spans="1:10" ht="15.95" customHeight="1" x14ac:dyDescent="0.25">
      <c r="A94" s="1" t="s">
        <v>48</v>
      </c>
      <c r="D94" s="94"/>
      <c r="H94" s="94"/>
    </row>
    <row r="95" spans="1:10" ht="15.95" customHeight="1" thickBot="1" x14ac:dyDescent="0.3">
      <c r="A95" s="1" t="s">
        <v>44</v>
      </c>
      <c r="D95" s="96">
        <f>SUM(D89:D94)</f>
        <v>218041863</v>
      </c>
      <c r="F95" s="13">
        <f>SUM(F89:F94)</f>
        <v>158944623</v>
      </c>
      <c r="H95" s="96">
        <f>SUM(H89:H94)</f>
        <v>24646711</v>
      </c>
      <c r="J95" s="13">
        <f>SUM(J89:J94)</f>
        <v>15063678</v>
      </c>
    </row>
    <row r="96" spans="1:10" ht="15.95" customHeight="1" thickTop="1" x14ac:dyDescent="0.25">
      <c r="D96" s="94"/>
      <c r="H96" s="94"/>
    </row>
    <row r="97" spans="1:10" ht="15.95" customHeight="1" x14ac:dyDescent="0.25">
      <c r="D97" s="94"/>
      <c r="H97" s="94"/>
    </row>
    <row r="98" spans="1:10" ht="15.95" customHeight="1" x14ac:dyDescent="0.25">
      <c r="A98" s="1" t="s">
        <v>60</v>
      </c>
      <c r="D98" s="94"/>
      <c r="H98" s="94"/>
    </row>
    <row r="99" spans="1:10" ht="15.95" customHeight="1" x14ac:dyDescent="0.25">
      <c r="A99" s="1"/>
      <c r="D99" s="94"/>
      <c r="H99" s="94"/>
    </row>
    <row r="100" spans="1:10" ht="15.95" customHeight="1" x14ac:dyDescent="0.25">
      <c r="A100" s="3" t="s">
        <v>233</v>
      </c>
      <c r="D100" s="94"/>
      <c r="H100" s="94"/>
    </row>
    <row r="101" spans="1:10" ht="15.95" customHeight="1" x14ac:dyDescent="0.25">
      <c r="A101" s="3" t="s">
        <v>219</v>
      </c>
      <c r="B101" s="11">
        <v>6</v>
      </c>
      <c r="D101" s="94">
        <v>147452180</v>
      </c>
      <c r="F101" s="10">
        <v>0</v>
      </c>
      <c r="H101" s="94">
        <v>14827165</v>
      </c>
      <c r="J101" s="10">
        <v>0</v>
      </c>
    </row>
    <row r="102" spans="1:10" ht="15.95" customHeight="1" x14ac:dyDescent="0.25">
      <c r="A102" s="3" t="s">
        <v>153</v>
      </c>
      <c r="D102" s="94">
        <v>230050</v>
      </c>
      <c r="F102" s="10">
        <v>2164285</v>
      </c>
      <c r="H102" s="94">
        <v>0</v>
      </c>
      <c r="J102" s="10">
        <v>0</v>
      </c>
    </row>
    <row r="103" spans="1:10" ht="15.95" customHeight="1" x14ac:dyDescent="0.25"/>
    <row r="104" spans="1:10" ht="15.95" customHeight="1" x14ac:dyDescent="0.25"/>
    <row r="105" spans="1:10" ht="15.95" customHeight="1" x14ac:dyDescent="0.25"/>
    <row r="106" spans="1:10" ht="15.95" customHeight="1" x14ac:dyDescent="0.25"/>
    <row r="107" spans="1:10" ht="15.95" customHeight="1" x14ac:dyDescent="0.25"/>
    <row r="108" spans="1:10" ht="15.95" customHeight="1" x14ac:dyDescent="0.25"/>
    <row r="109" spans="1:10" ht="15.95" customHeight="1" x14ac:dyDescent="0.25"/>
    <row r="110" spans="1:10" ht="15.95" customHeight="1" x14ac:dyDescent="0.25"/>
    <row r="111" spans="1:10" ht="15.95" customHeight="1" x14ac:dyDescent="0.25"/>
    <row r="112" spans="1:10" ht="15.95" customHeight="1" x14ac:dyDescent="0.25"/>
    <row r="113" spans="1:10" ht="15.95" customHeight="1" x14ac:dyDescent="0.25"/>
    <row r="114" spans="1:10" ht="16.5" customHeight="1" x14ac:dyDescent="0.25"/>
    <row r="115" spans="1:10" ht="18" customHeight="1" x14ac:dyDescent="0.25"/>
    <row r="116" spans="1:10" ht="21.95" customHeight="1" x14ac:dyDescent="0.25">
      <c r="A116" s="19" t="str">
        <f>'2-4'!A55</f>
        <v>The accompanying condensed notes on pages 12 to 30 are an integral part of this interim financial information.</v>
      </c>
      <c r="B116" s="20"/>
      <c r="C116" s="19"/>
      <c r="D116" s="12"/>
      <c r="E116" s="12"/>
      <c r="F116" s="12"/>
      <c r="G116" s="12"/>
      <c r="H116" s="12"/>
      <c r="I116" s="12"/>
      <c r="J116" s="12"/>
    </row>
    <row r="118" spans="1:10" ht="21.75" customHeight="1" x14ac:dyDescent="0.25"/>
  </sheetData>
  <mergeCells count="4">
    <mergeCell ref="D64:F64"/>
    <mergeCell ref="H64:J64"/>
    <mergeCell ref="H6:J6"/>
    <mergeCell ref="D6:F6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</vt:lpstr>
      <vt:lpstr>8</vt:lpstr>
      <vt:lpstr>9</vt:lpstr>
      <vt:lpstr>10-11</vt:lpstr>
      <vt:lpstr>'10-11'!Print_Area</vt:lpstr>
      <vt:lpstr>'2-4'!Print_Area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Chotika Asawawimon</cp:lastModifiedBy>
  <cp:lastPrinted>2020-05-15T04:58:19Z</cp:lastPrinted>
  <dcterms:created xsi:type="dcterms:W3CDTF">2011-11-28T17:13:56Z</dcterms:created>
  <dcterms:modified xsi:type="dcterms:W3CDTF">2020-05-15T04:58:22Z</dcterms:modified>
</cp:coreProperties>
</file>