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20\Q1'20\"/>
    </mc:Choice>
  </mc:AlternateContent>
  <xr:revisionPtr revIDLastSave="0" documentId="13_ncr:1_{2EDC9C67-0C2C-43C4-86AB-59D287056542}" xr6:coauthVersionLast="44" xr6:coauthVersionMax="44" xr10:uidLastSave="{00000000-0000-0000-0000-000000000000}"/>
  <bookViews>
    <workbookView xWindow="-120" yWindow="-120" windowWidth="20730" windowHeight="11160" firstSheet="3" activeTab="4" xr2:uid="{00000000-000D-0000-FFFF-FFFF00000000}"/>
  </bookViews>
  <sheets>
    <sheet name="BS " sheetId="10" r:id="rId1"/>
    <sheet name="PL" sheetId="5" r:id="rId2"/>
    <sheet name="Consolidated" sheetId="2" r:id="rId3"/>
    <sheet name="The Company" sheetId="3" r:id="rId4"/>
    <sheet name="CF" sheetId="8" r:id="rId5"/>
  </sheets>
  <externalReferences>
    <externalReference r:id="rId6"/>
  </externalReferences>
  <definedNames>
    <definedName name="_xlnm.Print_Area" localSheetId="0">'BS '!$A$1:$L$122</definedName>
    <definedName name="_xlnm.Print_Area" localSheetId="4">CF!$A$1:$L$135</definedName>
    <definedName name="_xlnm.Print_Area" localSheetId="2">Consolidated!$A$1:$AG$38</definedName>
    <definedName name="_xlnm.Print_Area" localSheetId="1">PL!$A$1:$L$79</definedName>
    <definedName name="_xlnm.Print_Area" localSheetId="3">'The Company'!$A$1:$AA$34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5" i="8" l="1"/>
  <c r="Y14" i="3" l="1"/>
  <c r="E43" i="2" l="1"/>
  <c r="E43" i="3"/>
  <c r="E29" i="10"/>
  <c r="E28" i="2"/>
  <c r="E31" i="3"/>
  <c r="E17" i="2"/>
  <c r="E19" i="2" s="1"/>
  <c r="I35" i="5"/>
  <c r="G35" i="5"/>
  <c r="E35" i="5"/>
  <c r="I35" i="2"/>
  <c r="G35" i="2"/>
  <c r="E35" i="2"/>
  <c r="E111" i="10"/>
  <c r="S23" i="3" l="1"/>
  <c r="E75" i="10"/>
  <c r="W26" i="3"/>
  <c r="Q26" i="3"/>
  <c r="O26" i="3"/>
  <c r="M26" i="3"/>
  <c r="K26" i="3"/>
  <c r="I26" i="3"/>
  <c r="G26" i="3"/>
  <c r="E26" i="3"/>
  <c r="W23" i="3"/>
  <c r="W30" i="3" s="1"/>
  <c r="U23" i="3"/>
  <c r="Q23" i="3"/>
  <c r="O23" i="3"/>
  <c r="O30" i="3" s="1"/>
  <c r="M23" i="3"/>
  <c r="K23" i="3"/>
  <c r="I23" i="3"/>
  <c r="G23" i="3"/>
  <c r="G30" i="3" s="1"/>
  <c r="E23" i="3"/>
  <c r="G34" i="2"/>
  <c r="G36" i="2" s="1"/>
  <c r="Y28" i="2"/>
  <c r="W28" i="2"/>
  <c r="U28" i="2"/>
  <c r="S28" i="2"/>
  <c r="Q28" i="2"/>
  <c r="M28" i="2"/>
  <c r="K28" i="2"/>
  <c r="I28" i="2"/>
  <c r="I34" i="2" s="1"/>
  <c r="I36" i="2" s="1"/>
  <c r="G28" i="2"/>
  <c r="AE25" i="2"/>
  <c r="U25" i="2"/>
  <c r="U34" i="2" s="1"/>
  <c r="S25" i="2"/>
  <c r="S34" i="2" s="1"/>
  <c r="Q25" i="2"/>
  <c r="Q34" i="2" s="1"/>
  <c r="O25" i="2"/>
  <c r="M25" i="2"/>
  <c r="M34" i="2" s="1"/>
  <c r="K25" i="2"/>
  <c r="K34" i="2" s="1"/>
  <c r="I25" i="2"/>
  <c r="G25" i="2"/>
  <c r="E25" i="2"/>
  <c r="E34" i="2" s="1"/>
  <c r="E36" i="2" s="1"/>
  <c r="I30" i="3" l="1"/>
  <c r="Q30" i="3"/>
  <c r="K30" i="3"/>
  <c r="E30" i="3"/>
  <c r="M30" i="3"/>
  <c r="AA33" i="2"/>
  <c r="AA31" i="2"/>
  <c r="AA30" i="2"/>
  <c r="AA26" i="2"/>
  <c r="AA28" i="2" s="1"/>
  <c r="AA23" i="2"/>
  <c r="AA18" i="2"/>
  <c r="AA16" i="2"/>
  <c r="AA15" i="2"/>
  <c r="AA14" i="2"/>
  <c r="S31" i="3"/>
  <c r="Q31" i="3"/>
  <c r="O31" i="3"/>
  <c r="M31" i="3"/>
  <c r="K31" i="3"/>
  <c r="I31" i="3"/>
  <c r="G31" i="3"/>
  <c r="Y29" i="3"/>
  <c r="Y28" i="3"/>
  <c r="Y24" i="3"/>
  <c r="Y21" i="3"/>
  <c r="Y19" i="3"/>
  <c r="Y31" i="3" s="1"/>
  <c r="Y13" i="3"/>
  <c r="AA19" i="3"/>
  <c r="Y17" i="2"/>
  <c r="Y19" i="2" s="1"/>
  <c r="Y23" i="3" l="1"/>
  <c r="Y21" i="2"/>
  <c r="Y25" i="2" s="1"/>
  <c r="Y34" i="2" s="1"/>
  <c r="AA21" i="3"/>
  <c r="AA23" i="3" s="1"/>
  <c r="AA28" i="3"/>
  <c r="AC33" i="2"/>
  <c r="AG33" i="2" s="1"/>
  <c r="E21" i="5" l="1"/>
  <c r="G21" i="5"/>
  <c r="I21" i="5"/>
  <c r="K21" i="5"/>
  <c r="E85" i="10"/>
  <c r="G85" i="10"/>
  <c r="I85" i="10"/>
  <c r="K85" i="10"/>
  <c r="G29" i="10"/>
  <c r="I29" i="10"/>
  <c r="E49" i="10"/>
  <c r="G49" i="10"/>
  <c r="I49" i="10"/>
  <c r="E50" i="10" l="1"/>
  <c r="I50" i="10"/>
  <c r="G50" i="10"/>
  <c r="AC31" i="2"/>
  <c r="AG31" i="2" s="1"/>
  <c r="AC23" i="2" l="1"/>
  <c r="AG23" i="2" l="1"/>
  <c r="O35" i="2"/>
  <c r="K35" i="2"/>
  <c r="K16" i="3"/>
  <c r="K17" i="3" s="1"/>
  <c r="K32" i="3" l="1"/>
  <c r="K102" i="8"/>
  <c r="K89" i="8"/>
  <c r="G102" i="8"/>
  <c r="G89" i="8"/>
  <c r="G72" i="5"/>
  <c r="G67" i="5"/>
  <c r="K51" i="5"/>
  <c r="K52" i="5" s="1"/>
  <c r="K35" i="5"/>
  <c r="K15" i="5"/>
  <c r="G51" i="5"/>
  <c r="G52" i="5" s="1"/>
  <c r="G15" i="5"/>
  <c r="G22" i="5" s="1"/>
  <c r="G32" i="5" s="1"/>
  <c r="G36" i="5" s="1"/>
  <c r="G38" i="5" s="1"/>
  <c r="G41" i="5" s="1"/>
  <c r="G43" i="5" s="1"/>
  <c r="AC18" i="2"/>
  <c r="AG18" i="2" s="1"/>
  <c r="K22" i="5" l="1"/>
  <c r="K32" i="5" s="1"/>
  <c r="K36" i="5" s="1"/>
  <c r="K38" i="5" s="1"/>
  <c r="K41" i="5" s="1"/>
  <c r="G54" i="5"/>
  <c r="K9" i="8" l="1"/>
  <c r="K35" i="8" s="1"/>
  <c r="K61" i="8" s="1"/>
  <c r="K65" i="8" s="1"/>
  <c r="K43" i="5"/>
  <c r="K54" i="5" s="1"/>
  <c r="K70" i="5" s="1"/>
  <c r="G9" i="8"/>
  <c r="G35" i="8" s="1"/>
  <c r="G61" i="8" s="1"/>
  <c r="G65" i="8" s="1"/>
  <c r="K29" i="10"/>
  <c r="K114" i="10"/>
  <c r="AA31" i="3" s="1"/>
  <c r="I112" i="10"/>
  <c r="I114" i="10" s="1"/>
  <c r="G112" i="10"/>
  <c r="G114" i="10" s="1"/>
  <c r="E112" i="10"/>
  <c r="E114" i="10" s="1"/>
  <c r="K75" i="10"/>
  <c r="I75" i="10"/>
  <c r="G75" i="10"/>
  <c r="K49" i="10"/>
  <c r="G105" i="8" l="1"/>
  <c r="G107" i="8" s="1"/>
  <c r="K105" i="8"/>
  <c r="K107" i="8" s="1"/>
  <c r="K65" i="5"/>
  <c r="G86" i="10"/>
  <c r="G115" i="10" s="1"/>
  <c r="E86" i="10"/>
  <c r="E115" i="10" s="1"/>
  <c r="I86" i="10"/>
  <c r="I115" i="10" s="1"/>
  <c r="K50" i="10"/>
  <c r="K86" i="10"/>
  <c r="K115" i="10" s="1"/>
  <c r="I89" i="8"/>
  <c r="E89" i="8"/>
  <c r="G116" i="10" l="1"/>
  <c r="I116" i="10"/>
  <c r="K116" i="10"/>
  <c r="E116" i="10"/>
  <c r="AC30" i="2" l="1"/>
  <c r="AG30" i="2" s="1"/>
  <c r="S17" i="2" l="1"/>
  <c r="S19" i="2" s="1"/>
  <c r="Q17" i="2"/>
  <c r="E15" i="5" l="1"/>
  <c r="E22" i="5" s="1"/>
  <c r="E32" i="5" s="1"/>
  <c r="E36" i="5" s="1"/>
  <c r="E38" i="5" s="1"/>
  <c r="E41" i="5" s="1"/>
  <c r="E43" i="5" s="1"/>
  <c r="I15" i="5" l="1"/>
  <c r="I22" i="5" s="1"/>
  <c r="I32" i="5" s="1"/>
  <c r="I36" i="5" s="1"/>
  <c r="I38" i="5" s="1"/>
  <c r="I41" i="5" s="1"/>
  <c r="I43" i="5" s="1"/>
  <c r="AE15" i="2" l="1"/>
  <c r="O15" i="2"/>
  <c r="U15" i="3" l="1"/>
  <c r="Y15" i="3" s="1"/>
  <c r="I51" i="5"/>
  <c r="I52" i="5" s="1"/>
  <c r="U25" i="3" s="1"/>
  <c r="U26" i="3" s="1"/>
  <c r="U30" i="3" s="1"/>
  <c r="E51" i="5"/>
  <c r="E52" i="5" s="1"/>
  <c r="Y25" i="3" l="1"/>
  <c r="Y26" i="3" s="1"/>
  <c r="Y30" i="3" s="1"/>
  <c r="E54" i="5"/>
  <c r="E9" i="8" l="1"/>
  <c r="S14" i="3"/>
  <c r="I54" i="5" l="1"/>
  <c r="I9" i="8"/>
  <c r="I70" i="5" l="1"/>
  <c r="E70" i="5" s="1"/>
  <c r="E72" i="5" s="1"/>
  <c r="AA29" i="3"/>
  <c r="I65" i="5"/>
  <c r="E65" i="5" s="1"/>
  <c r="E102" i="8"/>
  <c r="E67" i="5" l="1"/>
  <c r="AE26" i="2"/>
  <c r="AE28" i="2" s="1"/>
  <c r="AE34" i="2" s="1"/>
  <c r="S24" i="3"/>
  <c r="S26" i="3" s="1"/>
  <c r="S30" i="3" s="1"/>
  <c r="U16" i="3"/>
  <c r="U17" i="3" s="1"/>
  <c r="K36" i="2"/>
  <c r="U17" i="2"/>
  <c r="U19" i="2" s="1"/>
  <c r="K17" i="2"/>
  <c r="K19" i="2" s="1"/>
  <c r="O26" i="2" l="1"/>
  <c r="O28" i="2" s="1"/>
  <c r="O34" i="2" s="1"/>
  <c r="O16" i="3"/>
  <c r="O17" i="3" s="1"/>
  <c r="O32" i="3" l="1"/>
  <c r="M16" i="3" l="1"/>
  <c r="M17" i="3" s="1"/>
  <c r="M32" i="3" l="1"/>
  <c r="I16" i="3"/>
  <c r="I17" i="3" s="1"/>
  <c r="I32" i="3" l="1"/>
  <c r="AA13" i="3" l="1"/>
  <c r="I102" i="8" l="1"/>
  <c r="AC14" i="2" l="1"/>
  <c r="AG14" i="2" s="1"/>
  <c r="AE17" i="2"/>
  <c r="AE19" i="2" s="1"/>
  <c r="AE35" i="2" s="1"/>
  <c r="W17" i="2"/>
  <c r="W19" i="2" s="1"/>
  <c r="W21" i="2" s="1"/>
  <c r="W25" i="2" s="1"/>
  <c r="W34" i="2" s="1"/>
  <c r="Q19" i="2"/>
  <c r="M17" i="2"/>
  <c r="M19" i="2" s="1"/>
  <c r="M35" i="2" s="1"/>
  <c r="I17" i="2"/>
  <c r="I19" i="2" s="1"/>
  <c r="G17" i="2"/>
  <c r="G19" i="2" s="1"/>
  <c r="AA25" i="3"/>
  <c r="W16" i="3"/>
  <c r="W17" i="3" s="1"/>
  <c r="Q16" i="3"/>
  <c r="Q17" i="3" s="1"/>
  <c r="G16" i="3"/>
  <c r="G17" i="3" s="1"/>
  <c r="E16" i="3"/>
  <c r="E17" i="3" s="1"/>
  <c r="AA15" i="3"/>
  <c r="AA21" i="2" l="1"/>
  <c r="AA25" i="2" s="1"/>
  <c r="AA34" i="2" s="1"/>
  <c r="E32" i="3"/>
  <c r="Y32" i="3"/>
  <c r="G32" i="3"/>
  <c r="Q32" i="3"/>
  <c r="AC27" i="2"/>
  <c r="AG27" i="2" s="1"/>
  <c r="M36" i="2"/>
  <c r="AE36" i="2"/>
  <c r="AA17" i="2"/>
  <c r="AA19" i="2" s="1"/>
  <c r="AC16" i="2"/>
  <c r="AG16" i="2" s="1"/>
  <c r="Y16" i="3"/>
  <c r="Y17" i="3" s="1"/>
  <c r="AA36" i="2" l="1"/>
  <c r="AA35" i="2"/>
  <c r="AC21" i="2"/>
  <c r="AC25" i="2" s="1"/>
  <c r="E35" i="8"/>
  <c r="E61" i="8" s="1"/>
  <c r="E65" i="8" s="1"/>
  <c r="E105" i="8" s="1"/>
  <c r="I35" i="8"/>
  <c r="I61" i="8" s="1"/>
  <c r="I65" i="8" s="1"/>
  <c r="I105" i="8" s="1"/>
  <c r="AA14" i="3" l="1"/>
  <c r="AA16" i="3" s="1"/>
  <c r="AA17" i="3" s="1"/>
  <c r="AC15" i="2"/>
  <c r="O17" i="2"/>
  <c r="O19" i="2" s="1"/>
  <c r="S16" i="3"/>
  <c r="S17" i="3" s="1"/>
  <c r="AC26" i="2" l="1"/>
  <c r="AC28" i="2" s="1"/>
  <c r="AC34" i="2" s="1"/>
  <c r="AG15" i="2"/>
  <c r="AG17" i="2" s="1"/>
  <c r="AG19" i="2" s="1"/>
  <c r="AC17" i="2"/>
  <c r="AC19" i="2" s="1"/>
  <c r="S32" i="3" l="1"/>
  <c r="O36" i="2"/>
  <c r="AC35" i="2"/>
  <c r="AG21" i="2"/>
  <c r="AC36" i="2"/>
  <c r="AA24" i="3"/>
  <c r="AA26" i="3" s="1"/>
  <c r="AA30" i="3" s="1"/>
  <c r="AG26" i="2"/>
  <c r="AG28" i="2" s="1"/>
  <c r="AG35" i="2" l="1"/>
  <c r="AG25" i="2"/>
  <c r="AG34" i="2" s="1"/>
  <c r="AG36" i="2" s="1"/>
  <c r="AA32" i="3"/>
  <c r="E107" i="8"/>
  <c r="E108" i="8" s="1"/>
  <c r="I107" i="8" l="1"/>
  <c r="I108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Ernst &amp; Young</author>
  </authors>
  <commentList>
    <comment ref="A45" authorId="0" shapeId="0" xr:uid="{00000000-0006-0000-0100-000001000000}">
      <text>
        <r>
          <rPr>
            <sz val="10"/>
            <color indexed="81"/>
            <rFont val="Tahoma"/>
            <family val="2"/>
          </rPr>
          <t xml:space="preserve">เปิดเผยจำนวนภาษีเงินได้ที่เกี่ยวกับ OCI แต่ละรายการ (เกิดจากการ adopt deferred tax) รวมถึงการจัดประเภทรายการใหม่ที่เกี่ยวกับองค์ประกอบของ OCI โดยอาจแสดงในงบกำไรขาดทุนเบ็ดเสร็จหรือในหมายเหตุประกอบงบการเงินก็ได้
</t>
        </r>
      </text>
    </comment>
  </commentList>
</comments>
</file>

<file path=xl/sharedStrings.xml><?xml version="1.0" encoding="utf-8"?>
<sst xmlns="http://schemas.openxmlformats.org/spreadsheetml/2006/main" count="482" uniqueCount="335">
  <si>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</si>
  <si>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</si>
  <si>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</si>
  <si>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</si>
  <si>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</si>
  <si>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</si>
  <si>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</si>
  <si>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</si>
  <si>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</si>
  <si>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</si>
  <si>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</si>
  <si>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</si>
  <si>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</si>
  <si>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</si>
  <si>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</si>
  <si>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</si>
  <si>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</si>
  <si>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</si>
  <si>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</si>
  <si>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</si>
  <si>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</si>
  <si>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</si>
  <si>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</si>
  <si>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</si>
  <si>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</si>
  <si>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</si>
  <si>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</si>
  <si>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</si>
  <si>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</si>
  <si>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</si>
  <si>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</si>
  <si>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</si>
  <si>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</si>
  <si>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</si>
  <si>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</si>
  <si>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</si>
  <si>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</si>
  <si>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</si>
  <si>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</si>
  <si>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</si>
  <si>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</si>
  <si>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</si>
  <si>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</si>
  <si>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</si>
  <si>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</si>
  <si>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</si>
  <si>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</si>
  <si>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</si>
  <si>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</si>
  <si>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</si>
  <si>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</si>
  <si>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</si>
  <si>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</si>
  <si>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</si>
  <si>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</si>
  <si>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</si>
  <si>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</si>
  <si>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</si>
  <si>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</si>
  <si>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</si>
  <si>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</si>
  <si>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</si>
  <si>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</si>
  <si>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</si>
  <si>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</si>
  <si>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</si>
  <si>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</si>
  <si>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</si>
  <si>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</si>
  <si>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</si>
  <si>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</si>
  <si>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ส่วนเกินมูลค่า</t>
  </si>
  <si>
    <t>งบการเงินที่เป็น</t>
  </si>
  <si>
    <t>จากการตีราคา</t>
  </si>
  <si>
    <t>องค์ประกอบอื่น</t>
  </si>
  <si>
    <t>ไม่มีอำนาจ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</si>
  <si>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</si>
  <si>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</si>
  <si>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</si>
  <si>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</si>
  <si>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</si>
  <si>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</si>
  <si>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ควบคุม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</si>
  <si>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</si>
  <si>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</si>
  <si>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</si>
  <si>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ผลต่างจาก</t>
  </si>
  <si>
    <t>การแปลงค่า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</si>
  <si>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</si>
  <si>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</si>
  <si>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</si>
  <si>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</si>
  <si>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</si>
  <si>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</si>
  <si>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</si>
  <si>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</si>
  <si>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</si>
  <si>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</si>
  <si>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</si>
  <si>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</si>
  <si>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ต้นทุนขาย</t>
  </si>
  <si>
    <t>ต้นทุนการให้บริการ</t>
  </si>
  <si>
    <t>บริษัท เจ มาร์ท จำกัด (มหาชน) และบริษัทย่อย</t>
  </si>
  <si>
    <t>รายได้ค้างรับ</t>
  </si>
  <si>
    <t>สินทรัพย์ไม่มีตัวตน</t>
  </si>
  <si>
    <t>สินทรัพย์ภาษีเงินได้รอการตัดบัญชี</t>
  </si>
  <si>
    <t>หนี้สินภาษีเงินได้รอการตัดบัญชี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</si>
  <si>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</si>
  <si>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</si>
  <si>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</si>
  <si>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</si>
  <si>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</si>
  <si>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</si>
  <si>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</si>
  <si>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ส่วนเกินจากการ</t>
  </si>
  <si>
    <t>เปลี่ยนแปลง</t>
  </si>
  <si>
    <t>สัดส่วนเงินลงทุน</t>
  </si>
  <si>
    <t>ในบริษัทย่อย</t>
  </si>
  <si>
    <t xml:space="preserve">   รายได้ค้างรับ</t>
  </si>
  <si>
    <t xml:space="preserve">   สินทรัพย์ไม่หมุนเวียนอื่น</t>
  </si>
  <si>
    <t>ต้นทุนขายและบริการ</t>
  </si>
  <si>
    <t>รวมต้นทุนขายและบริการ</t>
  </si>
  <si>
    <t>กำไรขั้นต้น</t>
  </si>
  <si>
    <t>รายได้ค่าส่งเสริมการขาย</t>
  </si>
  <si>
    <t>รายได้ค่าบริหารงาน</t>
  </si>
  <si>
    <t>กำไรก่อนค่าใช้จ่าย</t>
  </si>
  <si>
    <t>งบแสดงฐานะการเงิน (ต่อ)</t>
  </si>
  <si>
    <t>งบกำไรขาดทุนเบ็ดเสร็จ (ต่อ)</t>
  </si>
  <si>
    <t>งบแสดงการเปลี่ยนแปลงส่วนของผู้ถือหุ้น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</si>
  <si>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</si>
  <si>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</si>
  <si>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</si>
  <si>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/>
  </si>
  <si>
    <t xml:space="preserve">   จ่ายผลประโยชน์พนักงาน</t>
  </si>
  <si>
    <t>เงินให้สินเชื่อแก่ลูกหนี้ - สุทธิจากส่วนที่ถึงกำหนดชำระ</t>
  </si>
  <si>
    <t xml:space="preserve">   สำรองผลประโยชน์ระยะยาวของพนักงาน</t>
  </si>
  <si>
    <t>ซื้อที่ดิน อาคารและอุปกรณ์ และสินทรัพย์ไม่มีตัวตน</t>
  </si>
  <si>
    <t>ซื้อสิทธิการเช่า</t>
  </si>
  <si>
    <t>ลูกหนี้ตามสัญญาเช่าซื้อที่ถึงกำหนดชำระภายในหนึ่งปี</t>
  </si>
  <si>
    <t>เงินให้สินเชื่อแก่ลูกหนี้ที่ถึงกำหนดชำระภายในหนึ่งปี</t>
  </si>
  <si>
    <t xml:space="preserve">   เงินให้สินเชื่อแก่ลูกหนี้</t>
  </si>
  <si>
    <t>ข้อมูลกระแสเงินสดเปิดเผยเพิ่มเติม</t>
  </si>
  <si>
    <t>รายการที่มิใช่เงินสด</t>
  </si>
  <si>
    <t>จ่ายดอกเบี้ย</t>
  </si>
  <si>
    <t>กำไรขาดทุน:</t>
  </si>
  <si>
    <t>รายได้จากการขายและบริการ</t>
  </si>
  <si>
    <t>รวมรายได้จากการขายและบริการ</t>
  </si>
  <si>
    <t>(หน่วย: พันบาท ยกเว้นกำไรต่อหุ้นแสดงเป็นบาท)</t>
  </si>
  <si>
    <t>สิทธิการเช่าและค่าเช่าจ่ายล่วงหน้า</t>
  </si>
  <si>
    <t>เงินให้กู้ยืมระยะสั้นแก่บริษัทย่อย</t>
  </si>
  <si>
    <t>ต้นทุนการพัฒนาอสังหาริมทรัพย์</t>
  </si>
  <si>
    <t>เงินเบิกเกินบัญชีและเงินกู้ยืมระยะสั้นจากสถาบันการเงิน</t>
  </si>
  <si>
    <t>เงินกู้ยืมระยะสั้น</t>
  </si>
  <si>
    <t xml:space="preserve">   ต้นทุนการพัฒนาอสังหาริมทรัพย์</t>
  </si>
  <si>
    <t xml:space="preserve">   ซื้อที่ดิน อาคารและอุปกรณ์และสินทรัพย์ไม่มีตัวตนที่ยังไม่ได้จ่ายชำระ</t>
  </si>
  <si>
    <t xml:space="preserve">   เงินให้สินเชื่อจากการซื้อลูกหนี้ด้อยคุณภาพของสถาบันการเงิน</t>
  </si>
  <si>
    <t xml:space="preserve">      โดยการผ่อนชำระซึ่งไม่กระทบกระแสเงินสด</t>
  </si>
  <si>
    <t>ส่วนแบ่งกำไรขาดทุนเบ็ดเสร็จอื่นจากเงินลงทุนในบริษัทย่อย</t>
  </si>
  <si>
    <t>ส่วนต่างจากการโอนกิจการ</t>
  </si>
  <si>
    <t>ภาษีมูลค่าเพิ่มค้างรับ</t>
  </si>
  <si>
    <t>กำไร (ขาดทุน) จากการดำเนินงาน - สุทธิจากค่าใช้จ่ายทางการเงิน</t>
  </si>
  <si>
    <t>รายได้ (ค่าใช้จ่าย) ภาษีเงินได้</t>
  </si>
  <si>
    <t xml:space="preserve">   ภาษีมูลค่าเพิ่มค้างรับ</t>
  </si>
  <si>
    <t>บริษัทใหญ่</t>
  </si>
  <si>
    <t>บริษัทย่อย</t>
  </si>
  <si>
    <t>ส่วนต่างจากการโอนกิจการของบริษัทใหญ่</t>
  </si>
  <si>
    <t>ส่วนต่างจากการโอนกิจการของบริษัทย่อย</t>
  </si>
  <si>
    <t xml:space="preserve">   ขาดทุน (กำไร) จากการจำหน่าย/ตัดจำหน่ายที่ดิน อาคารและอุปกรณ์</t>
  </si>
  <si>
    <t xml:space="preserve">   หนี้สูญ</t>
  </si>
  <si>
    <t xml:space="preserve">   เงินให้สินเชื่อจากการซื้อลูกหนี้</t>
  </si>
  <si>
    <t>เงินให้สินเชื่อจากการซื้อลูกหนี้ที่คาดว่าจะได้รับชำระ</t>
  </si>
  <si>
    <t xml:space="preserve">   เกินกว่าหนึ่งปี</t>
  </si>
  <si>
    <t>เงินลงทุนระยะยาวอื่น</t>
  </si>
  <si>
    <t>ค่าความนิยม</t>
  </si>
  <si>
    <t>ส่วนแบ่งกำไร</t>
  </si>
  <si>
    <t>ขาดทุนเบ็ดเสร็จอื่น</t>
  </si>
  <si>
    <t>จากบริษัทร่วม</t>
  </si>
  <si>
    <t>จากบริษัทย่อย</t>
  </si>
  <si>
    <t>และบริษัทร่วม</t>
  </si>
  <si>
    <t>ดอกเบี้ยรับ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</si>
  <si>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</si>
  <si>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</si>
  <si>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      และสินทรัพย์ไม่มีตัวตน</t>
  </si>
  <si>
    <t>เงินสดจ่ายสำหรับเงินให้กู้ยืมระยะสั้นแก่บริษัทย่อย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</si>
  <si>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</si>
  <si>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เงินสดรับจากการจำหน่ายที่ดิน อาคารและอุปกรณ์ และสินทรัพย์ไม่มีตัวตน</t>
  </si>
  <si>
    <t>ผลต่างจากการแปลงค่างบการเงิน</t>
  </si>
  <si>
    <t>เงินสดรับจากการออกหุ้นกู้</t>
  </si>
  <si>
    <t xml:space="preserve">   ประมาณการรื้อถอน</t>
  </si>
  <si>
    <t>เงินสดรับจากเงินกู้ยืมระยะยาว</t>
  </si>
  <si>
    <t>กำไรจากการดำเนินงาน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</si>
  <si>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</si>
  <si>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</si>
  <si>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</si>
  <si>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เงินลงทุนระยะสั้น</t>
  </si>
  <si>
    <t>หนี้สินจากสัญญาประกันภัย</t>
  </si>
  <si>
    <t>เจ้าหนี้บริษัทประกันภัยต่อ</t>
  </si>
  <si>
    <t>ส่วนเกินจากการเปลี่ยนแปลงสัดส่วนเงินลงทุนในบริษัทย่อย</t>
  </si>
  <si>
    <t xml:space="preserve">   ต้นทุนพัฒนาอสังหาริมทรัพย์ลดลงจากการโอนเป็นต้นทุนขาย</t>
  </si>
  <si>
    <t>เงินสดจ่ายเพื่อซื้ออสังหาริมทรัพย์เพื่อการลงทุน</t>
  </si>
  <si>
    <t xml:space="preserve">ภาระจากการออกและเสนอขายโทเคนดิจิทัล </t>
  </si>
  <si>
    <t>เงินลงทุนระยะยาวอื่นเพิ่มขึ้น</t>
  </si>
  <si>
    <t>รายได้จากการรับประกันภัย</t>
  </si>
  <si>
    <t>ค่าใช้จ่ายในการรับประกันภัย</t>
  </si>
  <si>
    <t>ลูกหนี้จากการซื้อสิทธิเรียกร้องที่ถึงกำหนดชำระภายในหนึ่งปี</t>
  </si>
  <si>
    <t xml:space="preserve">   เบี้ยประกันภัยค้างรับ</t>
  </si>
  <si>
    <t xml:space="preserve">   ลูกหนี้จากสัญญาประกันภัยต่อ</t>
  </si>
  <si>
    <t xml:space="preserve">   หนี้สินจากสัญญาประกันภัย</t>
  </si>
  <si>
    <t xml:space="preserve">   เจ้าหนี้บริษัทประกันภัยต่อ</t>
  </si>
  <si>
    <t xml:space="preserve">   สินทรัพย์จากการประกันภัยต่อ</t>
  </si>
  <si>
    <t xml:space="preserve">   ลูกหนี้ตามสัญญาเช่าซื้อ</t>
  </si>
  <si>
    <t xml:space="preserve">   ลูกหนี้จากการซื้อสิทธิเรียกร้อง</t>
  </si>
  <si>
    <t>ชำระคืนเงินกู้ยืมระยะสั้นจากบริษัทย่อย</t>
  </si>
  <si>
    <t>เงินสดรับจากเงินกู้ยืมระยะสั้นจากบริษัทย่อย</t>
  </si>
  <si>
    <t xml:space="preserve">   ซื้อสินทรัพย์ภายใต้สัญญาเช่าการเงิน</t>
  </si>
  <si>
    <t>เงินกู้ยืมระยะสั้นจากบริษัทย่อย</t>
  </si>
  <si>
    <t xml:space="preserve">   รับโอนทรัพย์สินรอการขายจากลูกหนี้เพื่อชำระหนี้</t>
  </si>
  <si>
    <t xml:space="preserve">   เจ้าหนี้ค่าก่อสร้าง</t>
  </si>
  <si>
    <t xml:space="preserve">   เงินรอรับคืนจากการขายทอดตลาด</t>
  </si>
  <si>
    <t>ยอดคงเหลือ ณ วันที่ 31 มีนาคม 2562</t>
  </si>
  <si>
    <t>ยอดคงเหลือ ณ วันที่ 1 มกราคม 2562</t>
  </si>
  <si>
    <t>ค่าใช้จ่ายในการขายและจัดจำหน่าย</t>
  </si>
  <si>
    <t>เงินสดรับจากการจำหน่ายทรัพย์สินรอการขาย</t>
  </si>
  <si>
    <t xml:space="preserve">   กำไรจากการขายทรัพย์สินรอการขาย</t>
  </si>
  <si>
    <t>ผลขาดทุนจากการวัดมูลค่าเงินลงทุนเผื่อขาย -สุทธิจากภาษีเงินได้</t>
  </si>
  <si>
    <t>หุ้นทุนซื้อคืนของบริษัทย่อย</t>
  </si>
  <si>
    <t>กำไรสำหรับงวด</t>
  </si>
  <si>
    <t>ขาดทุน</t>
  </si>
  <si>
    <t>จากการวัดมูลค่า</t>
  </si>
  <si>
    <t>เงินลงทุนเผื่อขาย</t>
  </si>
  <si>
    <t xml:space="preserve">   ค่าใช้จ่ายจากหนี้สินสัญญาประกันภัย</t>
  </si>
  <si>
    <t xml:space="preserve">   สำรองเบี้ยประกันภัยที่ยังไม่ถือเป็นรายได้</t>
  </si>
  <si>
    <t xml:space="preserve">   เงินปันผลรับ</t>
  </si>
  <si>
    <t>หุ้นทุนซื้อคืน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</si>
  <si>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</si>
  <si>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</si>
  <si>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>เงินฝากธนาคารที่มีภาระค้ำประกันลดลง (เพิ่มขึ้น)</t>
  </si>
  <si>
    <t>เงินปันผลรับ</t>
  </si>
  <si>
    <t>เงินลงทุนระยะสั้นลดลง</t>
  </si>
  <si>
    <t>เงินให้สินเชื่อจากการซื้อลูกหนี้ที่คาดว่า</t>
  </si>
  <si>
    <t xml:space="preserve">   จะได้รับชำระภายในหนึ่งปี</t>
  </si>
  <si>
    <t xml:space="preserve">      หุ้นสามัญ 906,612,007 หุ้น มูลค่าหุ้นละ 1 บาท</t>
  </si>
  <si>
    <t xml:space="preserve">      หุ้นสามัญ 906,608,710 หุ้น มูลค่าหุ้นละ 1 บาท</t>
  </si>
  <si>
    <t>ส่วนต่ำกว่าทุนจากการรวมธุรกิจภายใต้การควบคุมเดียวกัน</t>
  </si>
  <si>
    <t>ณ วันที่ 31 มีนาคม 2563</t>
  </si>
  <si>
    <t>31 มีนาคม 2563</t>
  </si>
  <si>
    <t>31 ธันวาคม 2562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</si>
  <si>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</si>
  <si>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</si>
  <si>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</si>
  <si>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</si>
  <si>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</si>
  <si>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รายได้จากสัญญาที่ทำกับลูกค้า</t>
  </si>
  <si>
    <t>ต้นทุนค่าเช่า</t>
  </si>
  <si>
    <t>(ปรับปรุงใหม่)</t>
  </si>
  <si>
    <t>การควบคุมเดียวกัน</t>
  </si>
  <si>
    <t>การรวมธุรกิจภายใต้</t>
  </si>
  <si>
    <t>ส่วนต่ำกว่าทุนจาก</t>
  </si>
  <si>
    <t>สินทรัพย์สิทธิการใช้</t>
  </si>
  <si>
    <t>รายได้ค่าเช่า</t>
  </si>
  <si>
    <t>กำไรจากเงินให้สินเชื่อจากการซื้อลูกหนี้</t>
  </si>
  <si>
    <t>3, 4</t>
  </si>
  <si>
    <t>3, 7</t>
  </si>
  <si>
    <t>3, 28</t>
  </si>
  <si>
    <t>สินทรัพย์ทางการเงินหมุนเวียนอื่น</t>
  </si>
  <si>
    <t>รายการที่จะถูกบันทึกในส่วนของกำไรหรือขาดทุนในภายหลัง - สุทธิจากภาษีเงินได้</t>
  </si>
  <si>
    <t>สินทรัพย์ทางการเงินไม่หมุนเวียนอื่น</t>
  </si>
  <si>
    <t>เงินสดจ่ายค่าใช้จ่ายทางตรงจากเงินกู้ยืมระยะยาวและการออกหุ้นกู้</t>
  </si>
  <si>
    <t>3, 33</t>
  </si>
  <si>
    <t>ผลสะสมจากการเปลี่ยนแปลงนโยบายการบัญชี</t>
  </si>
  <si>
    <t>เงินปันผลจ่าย (หมายเหตุ 43)</t>
  </si>
  <si>
    <t>บริษัทย่อยจ่ายเงินปันผลให้ผู้มีส่วนได้เสีย</t>
  </si>
  <si>
    <t xml:space="preserve">   ที่ไม่มีอำนาจควบคุม</t>
  </si>
  <si>
    <t>หมายเหตุประกอบงบการเงินรวมระหว่างกาลเป็นส่วนหนึ่งของงบการเงินนี้</t>
  </si>
  <si>
    <t>เงินมัดจำ</t>
  </si>
  <si>
    <t>เงินมัดจำรับค่าเช่า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</si>
  <si>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</si>
  <si>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</si>
  <si>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 xml:space="preserve">   บริษัทย่อย (หมายเหตุ 18)</t>
  </si>
  <si>
    <t xml:space="preserve">ยอดคงเหลือ ณ วันที่ 1 มกราคม 2563 - </t>
  </si>
  <si>
    <t xml:space="preserve">   หลังการปรับปรุง</t>
  </si>
  <si>
    <t>เงินสดรับจากการขายเงินลงทุนในบริษัทย่อย</t>
  </si>
  <si>
    <t xml:space="preserve">   ตัดจำหน่ายสินทรัพย์และภาระจากการออกและเสนอขายโทเคนดิจิทัล</t>
  </si>
  <si>
    <t xml:space="preserve">   (หมายเหตุ 2)</t>
  </si>
  <si>
    <t xml:space="preserve">   ในบริษัทย่อย (หมายเหตุ 18)</t>
  </si>
  <si>
    <t>การแบ่งปันกำไร</t>
  </si>
  <si>
    <t>ส่วนแบ่งกำไรจากเงินลงทุนในบริษัทย่อย</t>
  </si>
  <si>
    <t>ส่วนแบ่งกำไรจากเงินลงทุนในบริษัทร่วม</t>
  </si>
  <si>
    <t>กำไรก่อนค่าใช้จ่ายภาษีเงินได้</t>
  </si>
  <si>
    <t xml:space="preserve">   เงินมัดจำรับค่าเช่า</t>
  </si>
  <si>
    <t xml:space="preserve">   เงินปันผลค้างจ่าย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</si>
  <si>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</si>
  <si>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</si>
  <si>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มูลค่ายุติธรรม</t>
  </si>
  <si>
    <t>ที่กำหนดให้วัดด้วย</t>
  </si>
  <si>
    <t>ส่วนเกินทุนจาก</t>
  </si>
  <si>
    <t>สินทรัพย์ทางการเงิน</t>
  </si>
  <si>
    <t>หุ้นกู้ระยะสั้น</t>
  </si>
  <si>
    <t>หุ้นกู้ระยะยาวที่ถึงกำหนดชำระภายในหนึ่งปี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</si>
  <si>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</si>
  <si>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ขาดทุนจากการปรับมูลค่ายุติธรรมของอสังหาริมทรัพย์เพื่อการลงทุน</t>
  </si>
  <si>
    <t>ขาดทุนที่ยังไม่เกิดขึ้นจริงจากสินทรัพย์ทางการเงินอื่น</t>
  </si>
  <si>
    <t>กำไรจากเงินลงทุน</t>
  </si>
  <si>
    <t>กลับรายการค่าเผื่อการด้อยค่าของสินทรัพย์</t>
  </si>
  <si>
    <t>รายได้ดอกเบี้ยจากเงินให้สินเชื่อจากการซื้อลูกหนี้และเงินให้สินเชื่อแก่ลูกหนี้</t>
  </si>
  <si>
    <t xml:space="preserve">   มูลค่ายุติธรรมของอสังหาริมทรัพย์เพื่อการลงทุนลดลง</t>
  </si>
  <si>
    <t>ส่วนเกินจากการเปลี่ยนแปลงสัดส่วนเงินลงทุน</t>
  </si>
  <si>
    <t>ส่วนเกินจากการเปลี่ยนแปลงสัดส่วนเงินลงทุนใน</t>
  </si>
  <si>
    <t>กำไร (ขาดทุน) จากการขายเงินลงทุน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</si>
  <si>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</si>
  <si>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</si>
  <si>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ผลขาดทุนจากการด้อยค่าทรัพย์สินรอการขาย</t>
  </si>
  <si>
    <t xml:space="preserve">   สินทรัพย์ทางการเงินหมุนเวียนอื่น</t>
  </si>
  <si>
    <t xml:space="preserve">   สินทรัพย์ทางการเงินไม่หมุนเวียนอื่น</t>
  </si>
  <si>
    <t xml:space="preserve">   โอนกลับค่าเผื่อหนี้สงสัยจะสูญ </t>
  </si>
  <si>
    <t xml:space="preserve">   ขาดทุนจากอัตราแลกเปลี่ยนที่ยังไม่เกิดขึ้น</t>
  </si>
  <si>
    <t xml:space="preserve">   ส่วนแบ่งกำไรจากเงินลงทุนในบริษัทย่อย</t>
  </si>
  <si>
    <t xml:space="preserve">   ส่วนแบ่งกำไรจากเงินลงทุนในบริษัทร่วม</t>
  </si>
  <si>
    <t>เงินเบิกเกินบัญชีและเงินกู้ยืมระยะสั้นจากสถาบันการเงินลดลง</t>
  </si>
  <si>
    <t>เงินกู้ยืมระยะสั้นเพิ่มขึ้น (ลดลง)</t>
  </si>
  <si>
    <t>ชำระคืนหนี้สินตามสัญญาเช่า</t>
  </si>
  <si>
    <t xml:space="preserve">   เงินมัดจำ</t>
  </si>
  <si>
    <t xml:space="preserve">   ผลขาดทุนด้านเครดิตที่คาดว่าจะเกิดขึ้น (โอนกลับ)</t>
  </si>
  <si>
    <t xml:space="preserve">   โอนกลับค่าเผื่อการด้อยค่าทรัพย์สิน</t>
  </si>
  <si>
    <t>เงินสดจ่ายเพื่อซื้อสินทรัพย์ทางการเงินไม่หมุนเวียนอื่น</t>
  </si>
  <si>
    <t>ผลขาดทุนด้านเครดิตที่คาดว่าจะเกิดขึ้นของเงินสดและรายการเทียบเท่าเงินสด</t>
  </si>
  <si>
    <t xml:space="preserve">   ขาดทุน (กำไร) จากการเปลี่ยนแปลงในมูลค่ายุติธรรมของเงินลงทุน</t>
  </si>
  <si>
    <t>กำไรจากการดำเนินงานก่อนการเปลี่ยนแปลงในสินทรัพย์</t>
  </si>
  <si>
    <t>เงินสดสุทธิจากกิจกรรมดำเนินงาน</t>
  </si>
  <si>
    <t>เงินสดและรายการเทียบเท่าเงินสดเพิ่มขึ้นสุทธิ</t>
  </si>
  <si>
    <t xml:space="preserve">   ค่าใช้จ่ายส่วนที่บันทึกเป็นต้นทุนโครงการ</t>
  </si>
  <si>
    <t xml:space="preserve">   เงินปันผลค้างรับ</t>
  </si>
  <si>
    <t xml:space="preserve">   หนี้สินตามสัญญาเช่าเพิ่มขึ้น</t>
  </si>
  <si>
    <t xml:space="preserve">   ค่าตัดจำหน่ายสินทรัพย์สิทธิการใช้ที่บันทึกเป็นต้นทุนโครงการ</t>
  </si>
  <si>
    <t xml:space="preserve">   ค่าเผื่อการลดลงของมูลค่าสินค้าคงเหลือ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</si>
</sst>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color indexed="81"/>
      <name val="Tahoma"/>
      <family val="2"/>
    </font>
    <font>
      <sz val="14"/>
      <name val="Angsana New"/>
      <family val="1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" fillId="0" borderId="0"/>
  </cellStyleXfs>
  <cellXfs count="124">
    <xf numFmtId="0" fontId="0" fillId="0" borderId="0" xfId="0"/>
    <xf numFmtId="166" fontId="12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1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49" fontId="5" fillId="0" borderId="0" xfId="2" applyNumberFormat="1" applyFont="1" applyFill="1" applyAlignment="1">
      <alignment vertical="center"/>
    </xf>
    <xf numFmtId="49" fontId="3" fillId="0" borderId="0" xfId="2" applyNumberFormat="1" applyFont="1" applyFill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49" fontId="3" fillId="0" borderId="0" xfId="2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/>
    </xf>
    <xf numFmtId="1" fontId="7" fillId="0" borderId="0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41" fontId="8" fillId="0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64" fontId="3" fillId="0" borderId="6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167" fontId="3" fillId="0" borderId="4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vertical="top"/>
    </xf>
    <xf numFmtId="0" fontId="2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41" fontId="3" fillId="0" borderId="0" xfId="2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Border="1" applyAlignment="1">
      <alignment horizontal="left" vertical="center"/>
    </xf>
    <xf numFmtId="0" fontId="3" fillId="0" borderId="0" xfId="2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Alignment="1">
      <alignment vertical="center"/>
    </xf>
    <xf numFmtId="41" fontId="3" fillId="0" borderId="3" xfId="2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Continuous" vertical="center"/>
    </xf>
    <xf numFmtId="41" fontId="3" fillId="0" borderId="6" xfId="2" applyNumberFormat="1" applyFont="1" applyFill="1" applyBorder="1" applyAlignment="1">
      <alignment horizontal="center" vertical="center"/>
    </xf>
    <xf numFmtId="41" fontId="3" fillId="0" borderId="4" xfId="2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anya.Ruenyan\AppData\Local\Microsoft\Windows\INetCache\Content.Outlook\QLIGNANA\12.05.20%20J060-bsplt-Q'120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"/>
      <sheetName val="PL"/>
      <sheetName val="Consolidated"/>
      <sheetName val="The Company"/>
      <sheetName val="CF"/>
    </sheetNames>
    <sheetDataSet>
      <sheetData sheetId="0">
        <row r="102">
          <cell r="E102">
            <v>906609</v>
          </cell>
          <cell r="G102">
            <v>906609</v>
          </cell>
          <cell r="K102">
            <v>906609</v>
          </cell>
        </row>
        <row r="103">
          <cell r="G103">
            <v>548089</v>
          </cell>
          <cell r="I103">
            <v>548089</v>
          </cell>
        </row>
        <row r="104">
          <cell r="G104">
            <v>797028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5A051-F293-4668-8A05-6E1DE3AA9C3D}">
  <dimension ref="A1:R179"/>
  <sheetViews>
    <sheetView showGridLines="0" view="pageBreakPreview" topLeftCell="A106" zoomScaleNormal="70" zoomScaleSheetLayoutView="100" workbookViewId="0">
      <selection activeCell="E110" sqref="E110"/>
    </sheetView>
  </sheetViews>
  <sheetFormatPr defaultColWidth="10.7109375" defaultRowHeight="24" customHeight="1" x14ac:dyDescent="0.2"/>
  <cols>
    <col min="1" max="1" width="61.28515625" style="73" customWidth="1"/>
    <col min="2" max="2" width="1.5703125" style="12" customWidth="1"/>
    <col min="3" max="3" width="6.7109375" style="73" customWidth="1"/>
    <col min="4" max="4" width="1.140625" style="12" customWidth="1"/>
    <col min="5" max="5" width="14.7109375" style="12" customWidth="1"/>
    <col min="6" max="6" width="1.140625" style="12" customWidth="1"/>
    <col min="7" max="7" width="14.7109375" style="12" customWidth="1"/>
    <col min="8" max="8" width="1.140625" style="12" customWidth="1"/>
    <col min="9" max="9" width="14.7109375" style="12" customWidth="1"/>
    <col min="10" max="10" width="1.140625" style="12" customWidth="1"/>
    <col min="11" max="11" width="14.7109375" style="12" customWidth="1"/>
    <col min="12" max="12" width="1.5703125" style="12" customWidth="1"/>
    <col min="13" max="16384" width="10.7109375" style="12"/>
  </cols>
  <sheetData>
    <row r="1" spans="1:11" s="9" customFormat="1" ht="21.6" customHeight="1" x14ac:dyDescent="0.2">
      <c r="A1" s="79" t="s">
        <v>102</v>
      </c>
      <c r="B1" s="6"/>
      <c r="C1" s="80"/>
      <c r="D1" s="8"/>
      <c r="E1" s="8"/>
      <c r="F1" s="8"/>
      <c r="G1" s="8"/>
      <c r="H1" s="8"/>
      <c r="I1" s="8"/>
      <c r="J1" s="8"/>
      <c r="K1" s="8"/>
    </row>
    <row r="2" spans="1:11" s="9" customFormat="1" ht="21.6" customHeight="1" x14ac:dyDescent="0.2">
      <c r="A2" s="81" t="s">
        <v>0</v>
      </c>
      <c r="B2" s="6"/>
      <c r="C2" s="80"/>
      <c r="D2" s="8"/>
      <c r="E2" s="8"/>
      <c r="F2" s="8"/>
      <c r="G2" s="8"/>
      <c r="H2" s="8"/>
      <c r="I2" s="8"/>
      <c r="J2" s="8"/>
      <c r="K2" s="6"/>
    </row>
    <row r="3" spans="1:11" s="57" customFormat="1" ht="21.6" customHeight="1" x14ac:dyDescent="0.2">
      <c r="A3" s="56" t="s">
        <v>244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ht="21.6" customHeight="1" x14ac:dyDescent="0.2">
      <c r="A4" s="7"/>
      <c r="B4" s="8"/>
      <c r="C4" s="7"/>
      <c r="D4" s="8"/>
      <c r="E4" s="8"/>
      <c r="F4" s="8"/>
      <c r="G4" s="8"/>
      <c r="H4" s="8"/>
      <c r="I4" s="8"/>
      <c r="J4" s="8"/>
      <c r="K4" s="10" t="s">
        <v>111</v>
      </c>
    </row>
    <row r="5" spans="1:11" ht="21.6" customHeight="1" x14ac:dyDescent="0.2">
      <c r="A5" s="11"/>
      <c r="C5" s="11"/>
      <c r="E5" s="121" t="s">
        <v>1</v>
      </c>
      <c r="F5" s="121"/>
      <c r="G5" s="121"/>
      <c r="H5" s="13"/>
      <c r="I5" s="121" t="s">
        <v>2</v>
      </c>
      <c r="J5" s="121"/>
      <c r="K5" s="121"/>
    </row>
    <row r="6" spans="1:11" ht="21.6" customHeight="1" x14ac:dyDescent="0.2">
      <c r="A6" s="11"/>
      <c r="C6" s="14" t="s">
        <v>3</v>
      </c>
      <c r="D6" s="15"/>
      <c r="E6" s="58" t="s">
        <v>245</v>
      </c>
      <c r="F6" s="17"/>
      <c r="G6" s="58" t="s">
        <v>246</v>
      </c>
      <c r="H6" s="18"/>
      <c r="I6" s="58" t="s">
        <v>245</v>
      </c>
      <c r="J6" s="17"/>
      <c r="K6" s="58" t="s">
        <v>246</v>
      </c>
    </row>
    <row r="7" spans="1:11" ht="21.6" customHeight="1" x14ac:dyDescent="0.2">
      <c r="A7" s="11"/>
      <c r="C7" s="14"/>
      <c r="D7" s="15"/>
      <c r="E7" s="59" t="s">
        <v>107</v>
      </c>
      <c r="F7" s="60"/>
      <c r="G7" s="59" t="s">
        <v>108</v>
      </c>
      <c r="H7" s="18"/>
      <c r="I7" s="59" t="s">
        <v>107</v>
      </c>
      <c r="J7" s="60"/>
      <c r="K7" s="59" t="s">
        <v>108</v>
      </c>
    </row>
    <row r="8" spans="1:11" ht="21.6" customHeight="1" x14ac:dyDescent="0.2">
      <c r="A8" s="11"/>
      <c r="C8" s="14"/>
      <c r="D8" s="15"/>
      <c r="E8" s="59" t="s">
        <v>109</v>
      </c>
      <c r="F8" s="60"/>
      <c r="G8" s="59"/>
      <c r="H8" s="18"/>
      <c r="I8" s="59" t="s">
        <v>109</v>
      </c>
      <c r="J8" s="60"/>
      <c r="K8" s="59"/>
    </row>
    <row r="9" spans="1:11" ht="21.6" customHeight="1" x14ac:dyDescent="0.2">
      <c r="A9" s="56" t="s">
        <v>4</v>
      </c>
    </row>
    <row r="10" spans="1:11" ht="21.6" customHeight="1" x14ac:dyDescent="0.2">
      <c r="A10" s="56" t="s">
        <v>5</v>
      </c>
      <c r="C10" s="72"/>
    </row>
    <row r="11" spans="1:11" ht="21.6" customHeight="1" x14ac:dyDescent="0.2">
      <c r="A11" s="73" t="s">
        <v>6</v>
      </c>
      <c r="C11" s="72"/>
      <c r="E11" s="55">
        <v>1938577</v>
      </c>
      <c r="F11" s="55"/>
      <c r="G11" s="55">
        <v>594262</v>
      </c>
      <c r="H11" s="55"/>
      <c r="I11" s="55">
        <v>16212</v>
      </c>
      <c r="J11" s="55"/>
      <c r="K11" s="55">
        <v>1660</v>
      </c>
    </row>
    <row r="12" spans="1:11" ht="21.6" customHeight="1" x14ac:dyDescent="0.2">
      <c r="A12" s="73" t="s">
        <v>91</v>
      </c>
      <c r="C12" s="72" t="s">
        <v>261</v>
      </c>
      <c r="D12" s="65"/>
      <c r="E12" s="55">
        <v>268492</v>
      </c>
      <c r="F12" s="82"/>
      <c r="G12" s="55">
        <v>317945</v>
      </c>
      <c r="H12" s="82"/>
      <c r="I12" s="55">
        <v>4025</v>
      </c>
      <c r="J12" s="82"/>
      <c r="K12" s="55">
        <v>2926</v>
      </c>
    </row>
    <row r="13" spans="1:11" ht="21.6" customHeight="1" x14ac:dyDescent="0.2">
      <c r="A13" s="73" t="s">
        <v>149</v>
      </c>
      <c r="C13" s="72">
        <v>3</v>
      </c>
      <c r="D13" s="65"/>
      <c r="E13" s="55">
        <v>0</v>
      </c>
      <c r="F13" s="82"/>
      <c r="G13" s="55">
        <v>0</v>
      </c>
      <c r="H13" s="82"/>
      <c r="I13" s="55">
        <v>2968400</v>
      </c>
      <c r="J13" s="82"/>
      <c r="K13" s="55">
        <v>2784900</v>
      </c>
    </row>
    <row r="14" spans="1:11" ht="21.6" customHeight="1" x14ac:dyDescent="0.2">
      <c r="A14" s="83" t="s">
        <v>95</v>
      </c>
      <c r="B14" s="21"/>
      <c r="C14" s="72">
        <v>5</v>
      </c>
      <c r="E14" s="55">
        <v>962974</v>
      </c>
      <c r="F14" s="55"/>
      <c r="G14" s="55">
        <v>1006458</v>
      </c>
      <c r="H14" s="55"/>
      <c r="I14" s="55">
        <v>0</v>
      </c>
      <c r="J14" s="55"/>
      <c r="K14" s="55">
        <v>0</v>
      </c>
    </row>
    <row r="15" spans="1:11" ht="21.6" customHeight="1" x14ac:dyDescent="0.2">
      <c r="A15" s="83" t="s">
        <v>150</v>
      </c>
      <c r="B15" s="21"/>
      <c r="C15" s="72">
        <v>6</v>
      </c>
      <c r="E15" s="55">
        <v>138207</v>
      </c>
      <c r="F15" s="55"/>
      <c r="G15" s="55">
        <v>164759</v>
      </c>
      <c r="H15" s="55"/>
      <c r="I15" s="55">
        <v>0</v>
      </c>
      <c r="J15" s="55"/>
      <c r="K15" s="55">
        <v>0</v>
      </c>
    </row>
    <row r="16" spans="1:11" ht="21.6" customHeight="1" x14ac:dyDescent="0.2">
      <c r="A16" s="83" t="s">
        <v>103</v>
      </c>
      <c r="B16" s="21"/>
      <c r="C16" s="72" t="s">
        <v>262</v>
      </c>
      <c r="E16" s="55">
        <v>230334</v>
      </c>
      <c r="F16" s="55"/>
      <c r="G16" s="55">
        <v>422159</v>
      </c>
      <c r="H16" s="55"/>
      <c r="I16" s="55">
        <v>2428</v>
      </c>
      <c r="J16" s="55"/>
      <c r="K16" s="55">
        <v>3780</v>
      </c>
    </row>
    <row r="17" spans="1:11" ht="21.6" customHeight="1" x14ac:dyDescent="0.2">
      <c r="A17" s="83" t="s">
        <v>191</v>
      </c>
      <c r="B17" s="21"/>
      <c r="C17" s="72">
        <v>8</v>
      </c>
      <c r="E17" s="55">
        <v>71618</v>
      </c>
      <c r="F17" s="55"/>
      <c r="G17" s="55">
        <v>38987</v>
      </c>
      <c r="H17" s="55"/>
      <c r="I17" s="55">
        <v>0</v>
      </c>
      <c r="J17" s="55"/>
      <c r="K17" s="55">
        <v>0</v>
      </c>
    </row>
    <row r="18" spans="1:11" ht="21.6" customHeight="1" x14ac:dyDescent="0.2">
      <c r="A18" s="83" t="s">
        <v>192</v>
      </c>
      <c r="B18" s="21"/>
      <c r="C18" s="72">
        <v>9</v>
      </c>
      <c r="E18" s="55">
        <v>241847</v>
      </c>
      <c r="F18" s="55"/>
      <c r="G18" s="55">
        <v>207632</v>
      </c>
      <c r="H18" s="55"/>
      <c r="I18" s="55">
        <v>0</v>
      </c>
      <c r="J18" s="55"/>
      <c r="K18" s="55">
        <v>0</v>
      </c>
    </row>
    <row r="19" spans="1:11" ht="21.6" customHeight="1" x14ac:dyDescent="0.2">
      <c r="A19" s="83" t="s">
        <v>193</v>
      </c>
      <c r="B19" s="21"/>
      <c r="C19" s="72">
        <v>10</v>
      </c>
      <c r="E19" s="55">
        <v>54444</v>
      </c>
      <c r="F19" s="55"/>
      <c r="G19" s="55">
        <v>37911</v>
      </c>
      <c r="H19" s="55"/>
      <c r="I19" s="55">
        <v>0</v>
      </c>
      <c r="J19" s="55"/>
      <c r="K19" s="55">
        <v>0</v>
      </c>
    </row>
    <row r="20" spans="1:11" ht="21.6" customHeight="1" x14ac:dyDescent="0.2">
      <c r="A20" s="83" t="s">
        <v>194</v>
      </c>
      <c r="B20" s="21"/>
      <c r="C20" s="72">
        <v>11</v>
      </c>
      <c r="E20" s="55">
        <v>0</v>
      </c>
      <c r="F20" s="55"/>
      <c r="G20" s="55">
        <v>293831</v>
      </c>
      <c r="H20" s="55"/>
      <c r="I20" s="55">
        <v>0</v>
      </c>
      <c r="J20" s="55"/>
      <c r="K20" s="55">
        <v>0</v>
      </c>
    </row>
    <row r="21" spans="1:11" ht="21.6" customHeight="1" x14ac:dyDescent="0.2">
      <c r="A21" s="83" t="s">
        <v>138</v>
      </c>
      <c r="B21" s="21"/>
      <c r="C21" s="72"/>
      <c r="E21" s="55">
        <v>51</v>
      </c>
      <c r="F21" s="55"/>
      <c r="G21" s="55">
        <v>51</v>
      </c>
      <c r="H21" s="55"/>
      <c r="I21" s="55">
        <v>0</v>
      </c>
      <c r="J21" s="55"/>
      <c r="K21" s="55">
        <v>0</v>
      </c>
    </row>
    <row r="22" spans="1:11" ht="21.6" customHeight="1" x14ac:dyDescent="0.2">
      <c r="A22" s="83" t="s">
        <v>139</v>
      </c>
      <c r="B22" s="21"/>
      <c r="C22" s="72">
        <v>14</v>
      </c>
      <c r="E22" s="55">
        <v>2767602</v>
      </c>
      <c r="F22" s="55"/>
      <c r="G22" s="55">
        <v>3030412</v>
      </c>
      <c r="H22" s="55"/>
      <c r="I22" s="55">
        <v>0</v>
      </c>
      <c r="J22" s="55"/>
      <c r="K22" s="55">
        <v>0</v>
      </c>
    </row>
    <row r="23" spans="1:11" ht="21.6" customHeight="1" x14ac:dyDescent="0.2">
      <c r="A23" s="83" t="s">
        <v>204</v>
      </c>
      <c r="B23" s="21"/>
      <c r="C23" s="72">
        <v>15</v>
      </c>
      <c r="E23" s="55">
        <v>185055</v>
      </c>
      <c r="F23" s="55"/>
      <c r="G23" s="55">
        <v>215999</v>
      </c>
      <c r="H23" s="55"/>
      <c r="I23" s="55">
        <v>0</v>
      </c>
      <c r="J23" s="55"/>
      <c r="K23" s="55">
        <v>0</v>
      </c>
    </row>
    <row r="24" spans="1:11" ht="21.6" customHeight="1" x14ac:dyDescent="0.2">
      <c r="A24" s="83" t="s">
        <v>239</v>
      </c>
      <c r="B24" s="21"/>
      <c r="C24" s="72"/>
      <c r="E24" s="55"/>
      <c r="F24" s="55"/>
      <c r="G24" s="55"/>
      <c r="H24" s="55"/>
      <c r="I24" s="55"/>
      <c r="J24" s="55"/>
      <c r="K24" s="55"/>
    </row>
    <row r="25" spans="1:11" ht="21.6" customHeight="1" x14ac:dyDescent="0.2">
      <c r="A25" s="83" t="s">
        <v>240</v>
      </c>
      <c r="B25" s="21"/>
      <c r="C25" s="72">
        <v>16</v>
      </c>
      <c r="E25" s="55">
        <v>336509</v>
      </c>
      <c r="F25" s="55"/>
      <c r="G25" s="55">
        <v>378372</v>
      </c>
      <c r="H25" s="55"/>
      <c r="I25" s="55">
        <v>0</v>
      </c>
      <c r="J25" s="55"/>
      <c r="K25" s="55">
        <v>0</v>
      </c>
    </row>
    <row r="26" spans="1:11" ht="21.6" customHeight="1" x14ac:dyDescent="0.2">
      <c r="A26" s="83" t="s">
        <v>159</v>
      </c>
      <c r="B26" s="21"/>
      <c r="C26" s="72"/>
      <c r="E26" s="55">
        <v>179733</v>
      </c>
      <c r="F26" s="55"/>
      <c r="G26" s="55">
        <v>188708</v>
      </c>
      <c r="H26" s="55"/>
      <c r="I26" s="55">
        <v>0</v>
      </c>
      <c r="J26" s="55"/>
      <c r="K26" s="55">
        <v>106</v>
      </c>
    </row>
    <row r="27" spans="1:11" ht="21.6" customHeight="1" x14ac:dyDescent="0.2">
      <c r="A27" s="83" t="s">
        <v>264</v>
      </c>
      <c r="B27" s="21"/>
      <c r="C27" s="72">
        <v>11</v>
      </c>
      <c r="E27" s="55">
        <v>314171</v>
      </c>
      <c r="F27" s="55"/>
      <c r="G27" s="55">
        <v>0</v>
      </c>
      <c r="H27" s="55"/>
      <c r="I27" s="55">
        <v>0</v>
      </c>
      <c r="J27" s="55"/>
      <c r="K27" s="55">
        <v>0</v>
      </c>
    </row>
    <row r="28" spans="1:11" ht="21.6" customHeight="1" x14ac:dyDescent="0.2">
      <c r="A28" s="73" t="s">
        <v>7</v>
      </c>
      <c r="C28" s="72">
        <v>12</v>
      </c>
      <c r="E28" s="55">
        <v>395363</v>
      </c>
      <c r="F28" s="55"/>
      <c r="G28" s="55">
        <v>373581</v>
      </c>
      <c r="H28" s="55"/>
      <c r="I28" s="55">
        <v>37897</v>
      </c>
      <c r="J28" s="55"/>
      <c r="K28" s="55">
        <v>36760</v>
      </c>
    </row>
    <row r="29" spans="1:11" ht="21.6" customHeight="1" x14ac:dyDescent="0.2">
      <c r="A29" s="56" t="s">
        <v>8</v>
      </c>
      <c r="C29" s="72"/>
      <c r="E29" s="84">
        <f>SUM(E11:E28)</f>
        <v>8084977</v>
      </c>
      <c r="F29" s="55"/>
      <c r="G29" s="84">
        <f>SUM(G11:G28)</f>
        <v>7271067</v>
      </c>
      <c r="H29" s="55"/>
      <c r="I29" s="84">
        <f>SUM(I11:I28)</f>
        <v>3028962</v>
      </c>
      <c r="J29" s="55"/>
      <c r="K29" s="84">
        <f>SUM(K11:K28)</f>
        <v>2830132</v>
      </c>
    </row>
    <row r="30" spans="1:11" ht="21.6" customHeight="1" x14ac:dyDescent="0.2">
      <c r="A30" s="56" t="s">
        <v>9</v>
      </c>
      <c r="C30" s="72"/>
      <c r="E30" s="55"/>
      <c r="F30" s="55"/>
      <c r="G30" s="55"/>
      <c r="H30" s="55"/>
      <c r="I30" s="55"/>
      <c r="J30" s="55"/>
      <c r="K30" s="55"/>
    </row>
    <row r="31" spans="1:11" ht="21.6" customHeight="1" x14ac:dyDescent="0.2">
      <c r="A31" s="73" t="s">
        <v>10</v>
      </c>
      <c r="C31" s="72">
        <v>13</v>
      </c>
      <c r="E31" s="55">
        <v>2604</v>
      </c>
      <c r="F31" s="55"/>
      <c r="G31" s="55">
        <v>2549</v>
      </c>
      <c r="H31" s="55"/>
      <c r="I31" s="55">
        <v>0</v>
      </c>
      <c r="J31" s="55"/>
      <c r="K31" s="55">
        <v>0</v>
      </c>
    </row>
    <row r="32" spans="1:11" ht="21.6" customHeight="1" x14ac:dyDescent="0.2">
      <c r="A32" s="73" t="s">
        <v>134</v>
      </c>
      <c r="E32" s="55"/>
      <c r="F32" s="55"/>
      <c r="G32" s="55"/>
      <c r="H32" s="55"/>
      <c r="I32" s="55"/>
      <c r="J32" s="55"/>
      <c r="K32" s="55"/>
    </row>
    <row r="33" spans="1:13" ht="21.6" customHeight="1" x14ac:dyDescent="0.2">
      <c r="A33" s="73" t="s">
        <v>18</v>
      </c>
      <c r="C33" s="72">
        <v>14</v>
      </c>
      <c r="E33" s="55">
        <v>167299</v>
      </c>
      <c r="F33" s="55"/>
      <c r="G33" s="55">
        <v>109242</v>
      </c>
      <c r="H33" s="55"/>
      <c r="I33" s="55">
        <v>0</v>
      </c>
      <c r="J33" s="55"/>
      <c r="K33" s="55">
        <v>0</v>
      </c>
      <c r="M33" s="12">
        <v>0</v>
      </c>
    </row>
    <row r="34" spans="1:13" ht="21.6" customHeight="1" x14ac:dyDescent="0.2">
      <c r="A34" s="73" t="s">
        <v>170</v>
      </c>
      <c r="C34" s="72"/>
      <c r="E34" s="55"/>
      <c r="F34" s="55"/>
      <c r="G34" s="55"/>
      <c r="H34" s="55"/>
      <c r="I34" s="55"/>
      <c r="J34" s="55"/>
      <c r="K34" s="55"/>
    </row>
    <row r="35" spans="1:13" ht="21.6" customHeight="1" x14ac:dyDescent="0.2">
      <c r="A35" s="73" t="s">
        <v>171</v>
      </c>
      <c r="C35" s="72">
        <v>16</v>
      </c>
      <c r="E35" s="55">
        <v>7756938</v>
      </c>
      <c r="F35" s="55"/>
      <c r="G35" s="55">
        <v>7339116</v>
      </c>
      <c r="H35" s="55"/>
      <c r="I35" s="55">
        <v>0</v>
      </c>
      <c r="J35" s="55"/>
      <c r="K35" s="55">
        <v>0</v>
      </c>
    </row>
    <row r="36" spans="1:13" ht="21.6" customHeight="1" x14ac:dyDescent="0.2">
      <c r="A36" s="83" t="s">
        <v>266</v>
      </c>
      <c r="B36" s="21"/>
      <c r="C36" s="72">
        <v>17</v>
      </c>
      <c r="E36" s="55">
        <v>169697</v>
      </c>
      <c r="F36" s="55"/>
      <c r="G36" s="55">
        <v>0</v>
      </c>
      <c r="H36" s="55"/>
      <c r="I36" s="55">
        <v>0</v>
      </c>
      <c r="J36" s="55"/>
      <c r="K36" s="55">
        <v>0</v>
      </c>
    </row>
    <row r="37" spans="1:13" ht="21.6" customHeight="1" x14ac:dyDescent="0.2">
      <c r="A37" s="73" t="s">
        <v>12</v>
      </c>
      <c r="C37" s="72">
        <v>18</v>
      </c>
      <c r="E37" s="55">
        <v>0</v>
      </c>
      <c r="F37" s="55"/>
      <c r="G37" s="55">
        <v>0</v>
      </c>
      <c r="H37" s="55"/>
      <c r="I37" s="55">
        <v>3673497</v>
      </c>
      <c r="J37" s="55"/>
      <c r="K37" s="55">
        <v>3970159</v>
      </c>
    </row>
    <row r="38" spans="1:13" ht="21.6" customHeight="1" x14ac:dyDescent="0.2">
      <c r="A38" s="73" t="s">
        <v>11</v>
      </c>
      <c r="C38" s="72">
        <v>19</v>
      </c>
      <c r="E38" s="55">
        <v>1184772</v>
      </c>
      <c r="F38" s="55"/>
      <c r="G38" s="55">
        <v>1241486</v>
      </c>
      <c r="H38" s="55"/>
      <c r="I38" s="55">
        <v>1184772</v>
      </c>
      <c r="J38" s="55"/>
      <c r="K38" s="55">
        <v>1241486</v>
      </c>
    </row>
    <row r="39" spans="1:13" ht="21.6" customHeight="1" x14ac:dyDescent="0.2">
      <c r="A39" s="73" t="s">
        <v>172</v>
      </c>
      <c r="C39" s="72">
        <v>17</v>
      </c>
      <c r="E39" s="55">
        <v>0</v>
      </c>
      <c r="F39" s="55"/>
      <c r="G39" s="55">
        <v>115331</v>
      </c>
      <c r="H39" s="55"/>
      <c r="I39" s="55">
        <v>0</v>
      </c>
      <c r="J39" s="55"/>
      <c r="K39" s="55">
        <v>0</v>
      </c>
    </row>
    <row r="40" spans="1:13" ht="21.6" customHeight="1" x14ac:dyDescent="0.2">
      <c r="A40" s="71" t="s">
        <v>96</v>
      </c>
      <c r="B40" s="21"/>
      <c r="C40" s="72">
        <v>20</v>
      </c>
      <c r="E40" s="55">
        <v>2704197</v>
      </c>
      <c r="F40" s="55"/>
      <c r="G40" s="55">
        <v>524973</v>
      </c>
      <c r="H40" s="55"/>
      <c r="I40" s="55">
        <v>545204</v>
      </c>
      <c r="J40" s="55"/>
      <c r="K40" s="55">
        <v>383761</v>
      </c>
    </row>
    <row r="41" spans="1:13" ht="21.6" customHeight="1" x14ac:dyDescent="0.2">
      <c r="A41" s="83" t="s">
        <v>97</v>
      </c>
      <c r="B41" s="21"/>
      <c r="C41" s="72">
        <v>21</v>
      </c>
      <c r="E41" s="55">
        <v>793628</v>
      </c>
      <c r="F41" s="55"/>
      <c r="G41" s="55">
        <v>845011</v>
      </c>
      <c r="H41" s="55"/>
      <c r="I41" s="55">
        <v>36066</v>
      </c>
      <c r="J41" s="55"/>
      <c r="K41" s="55">
        <v>39790</v>
      </c>
    </row>
    <row r="42" spans="1:13" ht="21.6" customHeight="1" x14ac:dyDescent="0.2">
      <c r="A42" s="83" t="s">
        <v>258</v>
      </c>
      <c r="B42" s="21"/>
      <c r="C42" s="72">
        <v>22</v>
      </c>
      <c r="E42" s="55">
        <v>764917</v>
      </c>
      <c r="F42" s="55"/>
      <c r="G42" s="55">
        <v>0</v>
      </c>
      <c r="H42" s="55"/>
      <c r="I42" s="55">
        <v>0</v>
      </c>
      <c r="J42" s="55"/>
      <c r="K42" s="55">
        <v>0</v>
      </c>
    </row>
    <row r="43" spans="1:13" ht="21.6" customHeight="1" x14ac:dyDescent="0.2">
      <c r="A43" s="83" t="s">
        <v>173</v>
      </c>
      <c r="B43" s="21"/>
      <c r="C43" s="72">
        <v>23</v>
      </c>
      <c r="E43" s="55">
        <v>295645</v>
      </c>
      <c r="F43" s="55"/>
      <c r="G43" s="55">
        <v>295645</v>
      </c>
      <c r="H43" s="55"/>
      <c r="I43" s="55">
        <v>0</v>
      </c>
      <c r="J43" s="55"/>
      <c r="K43" s="55">
        <v>0</v>
      </c>
    </row>
    <row r="44" spans="1:13" ht="21.6" customHeight="1" x14ac:dyDescent="0.2">
      <c r="A44" s="71" t="s">
        <v>104</v>
      </c>
      <c r="B44" s="21"/>
      <c r="C44" s="72">
        <v>24</v>
      </c>
      <c r="E44" s="55">
        <v>393802</v>
      </c>
      <c r="F44" s="55"/>
      <c r="G44" s="55">
        <v>400534</v>
      </c>
      <c r="H44" s="55"/>
      <c r="I44" s="55">
        <v>38620</v>
      </c>
      <c r="J44" s="55"/>
      <c r="K44" s="55">
        <v>40158</v>
      </c>
    </row>
    <row r="45" spans="1:13" ht="21.6" customHeight="1" x14ac:dyDescent="0.2">
      <c r="A45" s="71" t="s">
        <v>148</v>
      </c>
      <c r="B45" s="21"/>
      <c r="C45" s="72">
        <v>25</v>
      </c>
      <c r="E45" s="55">
        <v>0</v>
      </c>
      <c r="F45" s="55"/>
      <c r="G45" s="55">
        <v>1530015</v>
      </c>
      <c r="H45" s="55"/>
      <c r="I45" s="55">
        <v>0</v>
      </c>
      <c r="J45" s="55"/>
      <c r="K45" s="55">
        <v>135975</v>
      </c>
    </row>
    <row r="46" spans="1:13" ht="21.6" customHeight="1" x14ac:dyDescent="0.2">
      <c r="A46" s="71" t="s">
        <v>274</v>
      </c>
      <c r="B46" s="21"/>
      <c r="C46" s="72">
        <v>3</v>
      </c>
      <c r="E46" s="55">
        <v>312096</v>
      </c>
      <c r="F46" s="55"/>
      <c r="G46" s="55">
        <v>296657</v>
      </c>
      <c r="H46" s="55"/>
      <c r="I46" s="55">
        <v>2242</v>
      </c>
      <c r="J46" s="55"/>
      <c r="K46" s="55">
        <v>2314</v>
      </c>
    </row>
    <row r="47" spans="1:13" ht="21.6" customHeight="1" x14ac:dyDescent="0.2">
      <c r="A47" s="71" t="s">
        <v>105</v>
      </c>
      <c r="B47" s="21"/>
      <c r="C47" s="72"/>
      <c r="E47" s="55">
        <v>414953</v>
      </c>
      <c r="F47" s="55"/>
      <c r="G47" s="55">
        <v>343760</v>
      </c>
      <c r="H47" s="55"/>
      <c r="I47" s="55">
        <v>0</v>
      </c>
      <c r="J47" s="55"/>
      <c r="K47" s="55">
        <v>13033</v>
      </c>
    </row>
    <row r="48" spans="1:13" ht="21.6" customHeight="1" x14ac:dyDescent="0.2">
      <c r="A48" s="73" t="s">
        <v>13</v>
      </c>
      <c r="C48" s="72">
        <v>26</v>
      </c>
      <c r="E48" s="85">
        <v>28953</v>
      </c>
      <c r="F48" s="55"/>
      <c r="G48" s="85">
        <v>57385</v>
      </c>
      <c r="H48" s="55"/>
      <c r="I48" s="85">
        <v>72</v>
      </c>
      <c r="J48" s="55"/>
      <c r="K48" s="85">
        <v>0</v>
      </c>
    </row>
    <row r="49" spans="1:11" ht="21.6" customHeight="1" x14ac:dyDescent="0.2">
      <c r="A49" s="56" t="s">
        <v>14</v>
      </c>
      <c r="C49" s="72"/>
      <c r="E49" s="55">
        <f>SUM(E31:E48)</f>
        <v>14989501</v>
      </c>
      <c r="F49" s="55"/>
      <c r="G49" s="55">
        <f>SUM(G31:G48)</f>
        <v>13101704</v>
      </c>
      <c r="H49" s="55"/>
      <c r="I49" s="55">
        <f>SUM(I31:I48)</f>
        <v>5480473</v>
      </c>
      <c r="J49" s="55"/>
      <c r="K49" s="55">
        <f>SUM(K31:K48)</f>
        <v>5826676</v>
      </c>
    </row>
    <row r="50" spans="1:11" ht="21.6" customHeight="1" thickBot="1" x14ac:dyDescent="0.25">
      <c r="A50" s="56" t="s">
        <v>15</v>
      </c>
      <c r="E50" s="86">
        <f>E49+E29</f>
        <v>23074478</v>
      </c>
      <c r="F50" s="55"/>
      <c r="G50" s="86">
        <f>G49+G29</f>
        <v>20372771</v>
      </c>
      <c r="H50" s="55"/>
      <c r="I50" s="86">
        <f>I49+I29</f>
        <v>8509435</v>
      </c>
      <c r="J50" s="55"/>
      <c r="K50" s="86">
        <f>K49+K29</f>
        <v>8656808</v>
      </c>
    </row>
    <row r="51" spans="1:11" ht="21.6" customHeight="1" thickTop="1" x14ac:dyDescent="0.2"/>
    <row r="52" spans="1:11" ht="21.6" customHeight="1" x14ac:dyDescent="0.2">
      <c r="A52" s="73" t="s">
        <v>273</v>
      </c>
    </row>
    <row r="53" spans="1:11" s="9" customFormat="1" ht="23.25" x14ac:dyDescent="0.2">
      <c r="A53" s="79" t="s">
        <v>102</v>
      </c>
      <c r="B53" s="6"/>
      <c r="C53" s="80"/>
      <c r="D53" s="8"/>
      <c r="E53" s="8"/>
      <c r="F53" s="8"/>
      <c r="G53" s="8"/>
      <c r="H53" s="8"/>
      <c r="I53" s="8"/>
      <c r="J53" s="8"/>
      <c r="K53" s="8"/>
    </row>
    <row r="54" spans="1:11" s="9" customFormat="1" ht="23.25" x14ac:dyDescent="0.2">
      <c r="A54" s="81" t="s">
        <v>126</v>
      </c>
      <c r="B54" s="6"/>
      <c r="C54" s="80"/>
      <c r="D54" s="8"/>
      <c r="E54" s="8"/>
      <c r="F54" s="8"/>
      <c r="G54" s="8"/>
      <c r="H54" s="8"/>
      <c r="I54" s="8"/>
      <c r="J54" s="8"/>
      <c r="K54" s="6"/>
    </row>
    <row r="55" spans="1:11" s="57" customFormat="1" ht="20.100000000000001" customHeight="1" x14ac:dyDescent="0.2">
      <c r="A55" s="56" t="s">
        <v>244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</row>
    <row r="56" spans="1:11" ht="20.100000000000001" customHeight="1" x14ac:dyDescent="0.2">
      <c r="A56" s="7"/>
      <c r="B56" s="8"/>
      <c r="C56" s="7"/>
      <c r="D56" s="8"/>
      <c r="E56" s="8"/>
      <c r="F56" s="8"/>
      <c r="G56" s="8"/>
      <c r="H56" s="8"/>
      <c r="I56" s="8"/>
      <c r="J56" s="8"/>
      <c r="K56" s="10" t="s">
        <v>111</v>
      </c>
    </row>
    <row r="57" spans="1:11" ht="20.100000000000001" customHeight="1" x14ac:dyDescent="0.2">
      <c r="A57" s="11"/>
      <c r="C57" s="11"/>
      <c r="E57" s="121" t="s">
        <v>1</v>
      </c>
      <c r="F57" s="121"/>
      <c r="G57" s="121"/>
      <c r="H57" s="13"/>
      <c r="I57" s="121" t="s">
        <v>2</v>
      </c>
      <c r="J57" s="121"/>
      <c r="K57" s="121"/>
    </row>
    <row r="58" spans="1:11" ht="20.100000000000001" customHeight="1" x14ac:dyDescent="0.2">
      <c r="A58" s="11"/>
      <c r="C58" s="14" t="s">
        <v>3</v>
      </c>
      <c r="D58" s="15"/>
      <c r="E58" s="58" t="s">
        <v>245</v>
      </c>
      <c r="F58" s="17"/>
      <c r="G58" s="58" t="s">
        <v>246</v>
      </c>
      <c r="H58" s="18"/>
      <c r="I58" s="58" t="s">
        <v>245</v>
      </c>
      <c r="J58" s="17"/>
      <c r="K58" s="58" t="s">
        <v>246</v>
      </c>
    </row>
    <row r="59" spans="1:11" ht="20.100000000000001" customHeight="1" x14ac:dyDescent="0.2">
      <c r="A59" s="11"/>
      <c r="C59" s="14"/>
      <c r="D59" s="15"/>
      <c r="E59" s="59" t="s">
        <v>107</v>
      </c>
      <c r="F59" s="60"/>
      <c r="G59" s="59" t="s">
        <v>108</v>
      </c>
      <c r="H59" s="18"/>
      <c r="I59" s="59" t="s">
        <v>107</v>
      </c>
      <c r="J59" s="60"/>
      <c r="K59" s="59" t="s">
        <v>108</v>
      </c>
    </row>
    <row r="60" spans="1:11" ht="20.100000000000001" customHeight="1" x14ac:dyDescent="0.2">
      <c r="A60" s="11"/>
      <c r="C60" s="14"/>
      <c r="D60" s="15"/>
      <c r="E60" s="59" t="s">
        <v>109</v>
      </c>
      <c r="F60" s="60"/>
      <c r="G60" s="59"/>
      <c r="H60" s="18"/>
      <c r="I60" s="59" t="s">
        <v>109</v>
      </c>
      <c r="J60" s="60"/>
      <c r="K60" s="59"/>
    </row>
    <row r="61" spans="1:11" ht="23.25" x14ac:dyDescent="0.2">
      <c r="A61" s="56" t="s">
        <v>16</v>
      </c>
    </row>
    <row r="62" spans="1:11" ht="23.25" x14ac:dyDescent="0.2">
      <c r="A62" s="56" t="s">
        <v>17</v>
      </c>
    </row>
    <row r="63" spans="1:11" ht="23.25" x14ac:dyDescent="0.2">
      <c r="A63" s="83" t="s">
        <v>151</v>
      </c>
      <c r="B63" s="21"/>
      <c r="C63" s="72">
        <v>27</v>
      </c>
      <c r="E63" s="74">
        <v>1325956</v>
      </c>
      <c r="F63" s="74"/>
      <c r="G63" s="74">
        <v>2608711</v>
      </c>
      <c r="H63" s="74"/>
      <c r="I63" s="74">
        <v>60000</v>
      </c>
      <c r="J63" s="74"/>
      <c r="K63" s="74">
        <v>500000</v>
      </c>
    </row>
    <row r="64" spans="1:11" ht="23.25" x14ac:dyDescent="0.2">
      <c r="A64" s="83" t="s">
        <v>92</v>
      </c>
      <c r="B64" s="21"/>
      <c r="C64" s="72" t="s">
        <v>263</v>
      </c>
      <c r="E64" s="74">
        <v>1081565</v>
      </c>
      <c r="F64" s="74"/>
      <c r="G64" s="74">
        <v>699971</v>
      </c>
      <c r="H64" s="74"/>
      <c r="I64" s="74">
        <v>244050</v>
      </c>
      <c r="J64" s="74"/>
      <c r="K64" s="74">
        <v>43520</v>
      </c>
    </row>
    <row r="65" spans="1:12" ht="23.25" x14ac:dyDescent="0.2">
      <c r="A65" s="83" t="s">
        <v>215</v>
      </c>
      <c r="B65" s="21"/>
      <c r="C65" s="72">
        <v>3</v>
      </c>
      <c r="E65" s="74">
        <v>0</v>
      </c>
      <c r="F65" s="23"/>
      <c r="G65" s="74">
        <v>0</v>
      </c>
      <c r="H65" s="23"/>
      <c r="I65" s="74">
        <v>0</v>
      </c>
      <c r="J65" s="23"/>
      <c r="K65" s="23">
        <v>30000</v>
      </c>
    </row>
    <row r="66" spans="1:12" ht="23.25" x14ac:dyDescent="0.2">
      <c r="A66" s="71" t="s">
        <v>152</v>
      </c>
      <c r="B66" s="21"/>
      <c r="C66" s="72">
        <v>27</v>
      </c>
      <c r="E66" s="74">
        <v>208724</v>
      </c>
      <c r="F66" s="74"/>
      <c r="G66" s="74">
        <v>236585</v>
      </c>
      <c r="H66" s="74"/>
      <c r="I66" s="74">
        <v>0</v>
      </c>
      <c r="J66" s="74"/>
      <c r="K66" s="74">
        <v>0</v>
      </c>
    </row>
    <row r="67" spans="1:12" ht="23.25" x14ac:dyDescent="0.2">
      <c r="A67" s="83" t="s">
        <v>195</v>
      </c>
      <c r="B67" s="21"/>
      <c r="C67" s="72">
        <v>29</v>
      </c>
      <c r="E67" s="23">
        <v>452079</v>
      </c>
      <c r="F67" s="23"/>
      <c r="G67" s="23">
        <v>421522</v>
      </c>
      <c r="H67" s="23"/>
      <c r="I67" s="74">
        <v>0</v>
      </c>
      <c r="J67" s="23"/>
      <c r="K67" s="74">
        <v>0</v>
      </c>
    </row>
    <row r="68" spans="1:12" ht="23.25" x14ac:dyDescent="0.2">
      <c r="A68" s="83" t="s">
        <v>196</v>
      </c>
      <c r="B68" s="21"/>
      <c r="C68" s="72">
        <v>30</v>
      </c>
      <c r="E68" s="23">
        <v>159048</v>
      </c>
      <c r="F68" s="23"/>
      <c r="G68" s="23">
        <v>119187</v>
      </c>
      <c r="H68" s="23"/>
      <c r="I68" s="74">
        <v>0</v>
      </c>
      <c r="J68" s="23"/>
      <c r="K68" s="74">
        <v>0</v>
      </c>
    </row>
    <row r="69" spans="1:12" ht="23.25" x14ac:dyDescent="0.2">
      <c r="A69" s="83" t="s">
        <v>276</v>
      </c>
      <c r="B69" s="21"/>
      <c r="C69" s="72">
        <v>31</v>
      </c>
      <c r="E69" s="74">
        <v>414465</v>
      </c>
      <c r="F69" s="74"/>
      <c r="G69" s="74">
        <v>432577</v>
      </c>
      <c r="H69" s="74"/>
      <c r="I69" s="74">
        <v>33952</v>
      </c>
      <c r="J69" s="74"/>
      <c r="K69" s="74">
        <v>34939</v>
      </c>
    </row>
    <row r="70" spans="1:12" ht="23.25" x14ac:dyDescent="0.2">
      <c r="A70" s="71" t="s">
        <v>250</v>
      </c>
      <c r="B70" s="21"/>
      <c r="C70" s="12"/>
      <c r="E70" s="87">
        <v>424366</v>
      </c>
      <c r="F70" s="74"/>
      <c r="G70" s="87">
        <v>616</v>
      </c>
      <c r="H70" s="74"/>
      <c r="I70" s="74">
        <v>4954</v>
      </c>
      <c r="J70" s="74"/>
      <c r="K70" s="74">
        <v>0</v>
      </c>
    </row>
    <row r="71" spans="1:12" ht="23.25" x14ac:dyDescent="0.2">
      <c r="A71" s="71" t="s">
        <v>297</v>
      </c>
      <c r="B71" s="21"/>
      <c r="C71" s="72">
        <v>32</v>
      </c>
      <c r="E71" s="87">
        <v>144825</v>
      </c>
      <c r="F71" s="74"/>
      <c r="G71" s="87">
        <v>0</v>
      </c>
      <c r="H71" s="74"/>
      <c r="I71" s="74">
        <v>144825</v>
      </c>
      <c r="J71" s="74"/>
      <c r="K71" s="74">
        <v>0</v>
      </c>
    </row>
    <row r="72" spans="1:12" ht="23.25" x14ac:dyDescent="0.2">
      <c r="A72" s="71" t="s">
        <v>298</v>
      </c>
      <c r="B72" s="21"/>
      <c r="C72" s="72">
        <v>32</v>
      </c>
      <c r="E72" s="74">
        <v>4725283</v>
      </c>
      <c r="F72" s="74"/>
      <c r="G72" s="74">
        <v>2726354</v>
      </c>
      <c r="H72" s="74"/>
      <c r="I72" s="74">
        <v>2987087</v>
      </c>
      <c r="J72" s="74"/>
      <c r="K72" s="74">
        <v>988961</v>
      </c>
    </row>
    <row r="73" spans="1:12" ht="23.25" x14ac:dyDescent="0.2">
      <c r="A73" s="71" t="s">
        <v>19</v>
      </c>
      <c r="B73" s="21"/>
      <c r="C73" s="72"/>
      <c r="E73" s="74">
        <v>221334</v>
      </c>
      <c r="F73" s="74"/>
      <c r="G73" s="74">
        <v>99923</v>
      </c>
      <c r="H73" s="74"/>
      <c r="I73" s="74">
        <v>64313</v>
      </c>
      <c r="J73" s="74"/>
      <c r="K73" s="74">
        <v>0</v>
      </c>
    </row>
    <row r="74" spans="1:12" ht="23.25" x14ac:dyDescent="0.2">
      <c r="A74" s="73" t="s">
        <v>20</v>
      </c>
      <c r="C74" s="72"/>
      <c r="E74" s="74">
        <v>150099</v>
      </c>
      <c r="F74" s="74"/>
      <c r="G74" s="74">
        <v>112754</v>
      </c>
      <c r="H74" s="74"/>
      <c r="I74" s="74">
        <v>6337</v>
      </c>
      <c r="J74" s="74"/>
      <c r="K74" s="74">
        <v>6124</v>
      </c>
    </row>
    <row r="75" spans="1:12" ht="23.25" x14ac:dyDescent="0.2">
      <c r="A75" s="56" t="s">
        <v>21</v>
      </c>
      <c r="C75" s="72"/>
      <c r="E75" s="88">
        <f>SUM(E63:E74)</f>
        <v>9307744</v>
      </c>
      <c r="F75" s="74"/>
      <c r="G75" s="88">
        <f>SUM(G63:G74)</f>
        <v>7458200</v>
      </c>
      <c r="H75" s="74"/>
      <c r="I75" s="88">
        <f>SUM(I63:I74)</f>
        <v>3545518</v>
      </c>
      <c r="J75" s="74"/>
      <c r="K75" s="88">
        <f>SUM(K63:K74)</f>
        <v>1603544</v>
      </c>
    </row>
    <row r="76" spans="1:12" ht="23.25" x14ac:dyDescent="0.2">
      <c r="A76" s="56" t="s">
        <v>22</v>
      </c>
      <c r="C76" s="72"/>
      <c r="E76" s="74"/>
      <c r="F76" s="74"/>
      <c r="G76" s="74"/>
      <c r="H76" s="74"/>
      <c r="I76" s="74"/>
      <c r="J76" s="74"/>
      <c r="K76" s="74"/>
    </row>
    <row r="77" spans="1:12" ht="23.25" x14ac:dyDescent="0.2">
      <c r="A77" s="73" t="s">
        <v>277</v>
      </c>
      <c r="C77" s="72">
        <v>31</v>
      </c>
      <c r="E77" s="74">
        <v>683605</v>
      </c>
      <c r="F77" s="74"/>
      <c r="G77" s="74">
        <v>675234</v>
      </c>
      <c r="H77" s="74"/>
      <c r="I77" s="74">
        <v>0</v>
      </c>
      <c r="J77" s="74"/>
      <c r="K77" s="74">
        <v>7616</v>
      </c>
    </row>
    <row r="78" spans="1:12" ht="23.25" x14ac:dyDescent="0.2">
      <c r="A78" s="73" t="s">
        <v>251</v>
      </c>
      <c r="C78" s="72"/>
      <c r="E78" s="74">
        <v>925625</v>
      </c>
      <c r="F78" s="74"/>
      <c r="G78" s="74">
        <v>717</v>
      </c>
      <c r="H78" s="74"/>
      <c r="I78" s="74">
        <v>28843</v>
      </c>
      <c r="J78" s="74"/>
      <c r="K78" s="74">
        <v>0</v>
      </c>
    </row>
    <row r="79" spans="1:12" ht="23.25" x14ac:dyDescent="0.2">
      <c r="A79" s="73" t="s">
        <v>299</v>
      </c>
      <c r="C79" s="72">
        <v>32</v>
      </c>
      <c r="E79" s="74">
        <v>6388101</v>
      </c>
      <c r="F79" s="74"/>
      <c r="G79" s="74">
        <v>6393440</v>
      </c>
      <c r="H79" s="74"/>
      <c r="I79" s="74">
        <v>1634808</v>
      </c>
      <c r="J79" s="74"/>
      <c r="K79" s="74">
        <v>3631240</v>
      </c>
      <c r="L79" s="55"/>
    </row>
    <row r="80" spans="1:12" ht="23.25" x14ac:dyDescent="0.2">
      <c r="A80" s="73" t="s">
        <v>200</v>
      </c>
      <c r="C80" s="72" t="s">
        <v>268</v>
      </c>
      <c r="E80" s="23">
        <v>432718</v>
      </c>
      <c r="F80" s="23"/>
      <c r="G80" s="23">
        <v>441694</v>
      </c>
      <c r="H80" s="23"/>
      <c r="I80" s="55">
        <v>0</v>
      </c>
      <c r="J80" s="23"/>
      <c r="K80" s="55">
        <v>0</v>
      </c>
      <c r="L80" s="55"/>
    </row>
    <row r="81" spans="1:18" ht="23.25" x14ac:dyDescent="0.2">
      <c r="A81" s="73" t="s">
        <v>23</v>
      </c>
      <c r="C81" s="72"/>
      <c r="E81" s="74">
        <v>13877</v>
      </c>
      <c r="F81" s="74"/>
      <c r="G81" s="74">
        <v>13858</v>
      </c>
      <c r="H81" s="74"/>
      <c r="I81" s="74">
        <v>5789</v>
      </c>
      <c r="J81" s="74"/>
      <c r="K81" s="74">
        <v>5593</v>
      </c>
    </row>
    <row r="82" spans="1:18" ht="23.25" x14ac:dyDescent="0.2">
      <c r="A82" s="73" t="s">
        <v>275</v>
      </c>
      <c r="C82" s="72">
        <v>3</v>
      </c>
      <c r="E82" s="74">
        <v>97600</v>
      </c>
      <c r="F82" s="74"/>
      <c r="G82" s="74">
        <v>104387</v>
      </c>
      <c r="H82" s="74"/>
      <c r="I82" s="74">
        <v>23100</v>
      </c>
      <c r="J82" s="74"/>
      <c r="K82" s="74">
        <v>23201</v>
      </c>
      <c r="R82" s="75"/>
    </row>
    <row r="83" spans="1:18" ht="23.25" x14ac:dyDescent="0.2">
      <c r="A83" s="73" t="s">
        <v>106</v>
      </c>
      <c r="C83" s="72"/>
      <c r="E83" s="74">
        <v>30910</v>
      </c>
      <c r="F83" s="74"/>
      <c r="G83" s="74">
        <v>12242</v>
      </c>
      <c r="H83" s="74"/>
      <c r="I83" s="74">
        <v>13488</v>
      </c>
      <c r="J83" s="74"/>
      <c r="K83" s="74">
        <v>0</v>
      </c>
    </row>
    <row r="84" spans="1:18" ht="23.25" x14ac:dyDescent="0.2">
      <c r="A84" s="73" t="s">
        <v>24</v>
      </c>
      <c r="C84" s="72">
        <v>34</v>
      </c>
      <c r="E84" s="89">
        <v>42418</v>
      </c>
      <c r="F84" s="74"/>
      <c r="G84" s="89">
        <v>40566</v>
      </c>
      <c r="H84" s="74"/>
      <c r="I84" s="89">
        <v>220</v>
      </c>
      <c r="J84" s="74"/>
      <c r="K84" s="89">
        <v>144</v>
      </c>
    </row>
    <row r="85" spans="1:18" ht="23.25" x14ac:dyDescent="0.2">
      <c r="A85" s="56" t="s">
        <v>25</v>
      </c>
      <c r="C85" s="72"/>
      <c r="E85" s="74">
        <f>SUM(E77:E84)</f>
        <v>8614854</v>
      </c>
      <c r="F85" s="74"/>
      <c r="G85" s="74">
        <f>SUM(G77:G84)</f>
        <v>7682138</v>
      </c>
      <c r="H85" s="74"/>
      <c r="I85" s="74">
        <f>SUM(I77:I84)</f>
        <v>1706248</v>
      </c>
      <c r="J85" s="74"/>
      <c r="K85" s="74">
        <f>SUM(K77:K84)</f>
        <v>3667794</v>
      </c>
    </row>
    <row r="86" spans="1:18" ht="23.25" x14ac:dyDescent="0.2">
      <c r="A86" s="56" t="s">
        <v>26</v>
      </c>
      <c r="E86" s="88">
        <f>E85+E75</f>
        <v>17922598</v>
      </c>
      <c r="F86" s="74"/>
      <c r="G86" s="88">
        <f>G85+G75</f>
        <v>15140338</v>
      </c>
      <c r="H86" s="74"/>
      <c r="I86" s="88">
        <f>I85+I75</f>
        <v>5251766</v>
      </c>
      <c r="J86" s="74"/>
      <c r="K86" s="88">
        <f>K85+K75</f>
        <v>5271338</v>
      </c>
    </row>
    <row r="87" spans="1:18" ht="23.25" x14ac:dyDescent="0.2">
      <c r="E87" s="45"/>
      <c r="F87" s="45"/>
      <c r="G87" s="45"/>
      <c r="K87" s="45"/>
    </row>
    <row r="88" spans="1:18" ht="23.25" x14ac:dyDescent="0.2">
      <c r="A88" s="73" t="s">
        <v>273</v>
      </c>
      <c r="E88" s="45"/>
      <c r="F88" s="45"/>
      <c r="G88" s="45"/>
      <c r="K88" s="45"/>
    </row>
    <row r="89" spans="1:18" s="9" customFormat="1" ht="23.25" x14ac:dyDescent="0.2">
      <c r="A89" s="79" t="s">
        <v>102</v>
      </c>
      <c r="B89" s="6"/>
      <c r="C89" s="80"/>
      <c r="D89" s="8"/>
      <c r="E89" s="8"/>
      <c r="F89" s="8"/>
      <c r="G89" s="8"/>
      <c r="H89" s="8"/>
      <c r="I89" s="8"/>
      <c r="J89" s="8"/>
      <c r="K89" s="8"/>
    </row>
    <row r="90" spans="1:18" s="9" customFormat="1" ht="23.25" x14ac:dyDescent="0.2">
      <c r="A90" s="81" t="s">
        <v>126</v>
      </c>
      <c r="B90" s="6"/>
      <c r="C90" s="80"/>
      <c r="D90" s="8"/>
      <c r="E90" s="8"/>
      <c r="F90" s="8"/>
      <c r="G90" s="8"/>
      <c r="H90" s="8"/>
      <c r="I90" s="8"/>
      <c r="J90" s="8"/>
      <c r="K90" s="6"/>
    </row>
    <row r="91" spans="1:18" s="57" customFormat="1" ht="20.100000000000001" customHeight="1" x14ac:dyDescent="0.2">
      <c r="A91" s="56" t="s">
        <v>244</v>
      </c>
      <c r="B91" s="56"/>
      <c r="C91" s="56"/>
      <c r="D91" s="56"/>
      <c r="E91" s="56"/>
      <c r="F91" s="56"/>
      <c r="G91" s="56"/>
      <c r="H91" s="56"/>
      <c r="I91" s="56"/>
      <c r="J91" s="56"/>
      <c r="K91" s="56"/>
    </row>
    <row r="92" spans="1:18" ht="20.100000000000001" customHeight="1" x14ac:dyDescent="0.2">
      <c r="A92" s="7"/>
      <c r="B92" s="8"/>
      <c r="C92" s="7"/>
      <c r="D92" s="8"/>
      <c r="E92" s="8"/>
      <c r="F92" s="8"/>
      <c r="G92" s="8"/>
      <c r="H92" s="8"/>
      <c r="I92" s="8"/>
      <c r="J92" s="8"/>
      <c r="K92" s="10" t="s">
        <v>111</v>
      </c>
    </row>
    <row r="93" spans="1:18" ht="20.100000000000001" customHeight="1" x14ac:dyDescent="0.2">
      <c r="A93" s="11"/>
      <c r="C93" s="11"/>
      <c r="E93" s="121" t="s">
        <v>1</v>
      </c>
      <c r="F93" s="121"/>
      <c r="G93" s="121"/>
      <c r="H93" s="13"/>
      <c r="I93" s="121" t="s">
        <v>2</v>
      </c>
      <c r="J93" s="121"/>
      <c r="K93" s="121"/>
    </row>
    <row r="94" spans="1:18" ht="20.100000000000001" customHeight="1" x14ac:dyDescent="0.2">
      <c r="A94" s="11"/>
      <c r="C94" s="14" t="s">
        <v>3</v>
      </c>
      <c r="D94" s="15"/>
      <c r="E94" s="58" t="s">
        <v>245</v>
      </c>
      <c r="F94" s="17"/>
      <c r="G94" s="58" t="s">
        <v>246</v>
      </c>
      <c r="H94" s="18"/>
      <c r="I94" s="58" t="s">
        <v>245</v>
      </c>
      <c r="J94" s="17"/>
      <c r="K94" s="58" t="s">
        <v>246</v>
      </c>
    </row>
    <row r="95" spans="1:18" ht="20.100000000000001" customHeight="1" x14ac:dyDescent="0.2">
      <c r="A95" s="11"/>
      <c r="C95" s="14"/>
      <c r="D95" s="15"/>
      <c r="E95" s="59" t="s">
        <v>107</v>
      </c>
      <c r="F95" s="60"/>
      <c r="G95" s="59" t="s">
        <v>108</v>
      </c>
      <c r="H95" s="18"/>
      <c r="I95" s="59" t="s">
        <v>107</v>
      </c>
      <c r="J95" s="60"/>
      <c r="K95" s="59" t="s">
        <v>108</v>
      </c>
    </row>
    <row r="96" spans="1:18" ht="20.100000000000001" customHeight="1" x14ac:dyDescent="0.2">
      <c r="A96" s="11"/>
      <c r="C96" s="14"/>
      <c r="D96" s="15"/>
      <c r="E96" s="59" t="s">
        <v>109</v>
      </c>
      <c r="F96" s="60"/>
      <c r="G96" s="59"/>
      <c r="H96" s="18"/>
      <c r="I96" s="59" t="s">
        <v>109</v>
      </c>
      <c r="J96" s="60"/>
      <c r="K96" s="59"/>
    </row>
    <row r="97" spans="1:11" ht="23.25" x14ac:dyDescent="0.2">
      <c r="A97" s="56" t="s">
        <v>27</v>
      </c>
      <c r="E97" s="45"/>
      <c r="F97" s="45"/>
      <c r="G97" s="45"/>
      <c r="K97" s="45"/>
    </row>
    <row r="98" spans="1:11" ht="23.25" x14ac:dyDescent="0.2">
      <c r="A98" s="73" t="s">
        <v>28</v>
      </c>
      <c r="C98" s="72">
        <v>35</v>
      </c>
      <c r="E98" s="45"/>
      <c r="F98" s="45"/>
      <c r="G98" s="45"/>
      <c r="K98" s="45"/>
    </row>
    <row r="99" spans="1:11" ht="23.25" x14ac:dyDescent="0.2">
      <c r="A99" s="71" t="s">
        <v>29</v>
      </c>
      <c r="B99" s="21"/>
      <c r="C99" s="72"/>
      <c r="E99" s="45"/>
      <c r="F99" s="45"/>
      <c r="G99" s="45"/>
      <c r="K99" s="45"/>
    </row>
    <row r="100" spans="1:11" thickBot="1" x14ac:dyDescent="0.25">
      <c r="A100" s="71" t="s">
        <v>241</v>
      </c>
      <c r="B100" s="21"/>
      <c r="C100" s="72"/>
      <c r="E100" s="90">
        <v>906612</v>
      </c>
      <c r="F100" s="45"/>
      <c r="G100" s="90">
        <v>906612</v>
      </c>
      <c r="I100" s="90">
        <v>906612</v>
      </c>
      <c r="K100" s="90">
        <v>906612</v>
      </c>
    </row>
    <row r="101" spans="1:11" thickTop="1" x14ac:dyDescent="0.2">
      <c r="A101" s="71" t="s">
        <v>30</v>
      </c>
      <c r="B101" s="21"/>
      <c r="C101" s="72"/>
      <c r="E101" s="45"/>
      <c r="F101" s="45"/>
      <c r="G101" s="45"/>
      <c r="I101" s="45"/>
      <c r="K101" s="45"/>
    </row>
    <row r="102" spans="1:11" ht="23.25" x14ac:dyDescent="0.2">
      <c r="A102" s="71" t="s">
        <v>242</v>
      </c>
      <c r="B102" s="21"/>
      <c r="C102" s="72"/>
      <c r="E102" s="45">
        <v>906609</v>
      </c>
      <c r="F102" s="45"/>
      <c r="G102" s="45">
        <v>906609</v>
      </c>
      <c r="I102" s="45">
        <v>906609</v>
      </c>
      <c r="K102" s="45">
        <v>906609</v>
      </c>
    </row>
    <row r="103" spans="1:11" ht="23.25" x14ac:dyDescent="0.2">
      <c r="A103" s="73" t="s">
        <v>31</v>
      </c>
      <c r="E103" s="12">
        <v>548089</v>
      </c>
      <c r="F103" s="45"/>
      <c r="G103" s="12">
        <v>548089</v>
      </c>
      <c r="I103" s="12">
        <v>548089</v>
      </c>
      <c r="K103" s="12">
        <v>548089</v>
      </c>
    </row>
    <row r="104" spans="1:11" ht="23.25" x14ac:dyDescent="0.2">
      <c r="A104" s="73" t="s">
        <v>197</v>
      </c>
      <c r="C104" s="72">
        <v>18</v>
      </c>
      <c r="E104" s="12">
        <v>1142352</v>
      </c>
      <c r="F104" s="45"/>
      <c r="G104" s="12">
        <v>797028</v>
      </c>
      <c r="I104" s="12">
        <v>1142352</v>
      </c>
      <c r="K104" s="12">
        <v>797028</v>
      </c>
    </row>
    <row r="105" spans="1:11" ht="23.25" x14ac:dyDescent="0.2">
      <c r="A105" s="73" t="s">
        <v>243</v>
      </c>
      <c r="C105" s="72"/>
      <c r="E105" s="55">
        <v>-901</v>
      </c>
      <c r="F105" s="45"/>
      <c r="G105" s="55">
        <v>-901</v>
      </c>
      <c r="I105" s="12">
        <v>-901</v>
      </c>
      <c r="K105" s="55">
        <v>-901</v>
      </c>
    </row>
    <row r="106" spans="1:11" ht="23.25" x14ac:dyDescent="0.2">
      <c r="A106" s="73" t="s">
        <v>165</v>
      </c>
      <c r="C106" s="72"/>
      <c r="E106" s="55">
        <v>0</v>
      </c>
      <c r="F106" s="55"/>
      <c r="G106" s="55">
        <v>0</v>
      </c>
      <c r="H106" s="55"/>
      <c r="I106" s="55">
        <v>156412</v>
      </c>
      <c r="J106" s="55"/>
      <c r="K106" s="55">
        <v>156412</v>
      </c>
    </row>
    <row r="107" spans="1:11" ht="23.25" x14ac:dyDescent="0.2">
      <c r="A107" s="73" t="s">
        <v>166</v>
      </c>
      <c r="C107" s="72"/>
      <c r="E107" s="55">
        <v>0</v>
      </c>
      <c r="F107" s="55"/>
      <c r="G107" s="55">
        <v>0</v>
      </c>
      <c r="H107" s="55"/>
      <c r="I107" s="55">
        <v>-156412</v>
      </c>
      <c r="J107" s="55"/>
      <c r="K107" s="55">
        <v>-156412</v>
      </c>
    </row>
    <row r="108" spans="1:11" ht="23.25" x14ac:dyDescent="0.2">
      <c r="A108" s="71" t="s">
        <v>32</v>
      </c>
      <c r="B108" s="9"/>
      <c r="C108" s="72"/>
      <c r="E108" s="55"/>
      <c r="F108" s="55"/>
      <c r="G108" s="55"/>
      <c r="H108" s="55"/>
      <c r="I108" s="55"/>
      <c r="J108" s="55"/>
      <c r="K108" s="55"/>
    </row>
    <row r="109" spans="1:11" ht="23.25" x14ac:dyDescent="0.2">
      <c r="A109" s="71" t="s">
        <v>33</v>
      </c>
      <c r="B109" s="9"/>
      <c r="C109" s="72"/>
      <c r="E109" s="45">
        <v>90661</v>
      </c>
      <c r="F109" s="45"/>
      <c r="G109" s="45">
        <v>90661</v>
      </c>
      <c r="I109" s="45">
        <v>90661</v>
      </c>
      <c r="K109" s="45">
        <v>90661</v>
      </c>
    </row>
    <row r="110" spans="1:11" ht="23.25" x14ac:dyDescent="0.2">
      <c r="A110" s="71" t="s">
        <v>34</v>
      </c>
      <c r="B110" s="9"/>
      <c r="E110" s="45">
        <v>452930</v>
      </c>
      <c r="F110" s="45"/>
      <c r="G110" s="45">
        <v>925992</v>
      </c>
      <c r="I110" s="45">
        <v>511114</v>
      </c>
      <c r="K110" s="45">
        <v>984176</v>
      </c>
    </row>
    <row r="111" spans="1:11" ht="23.25" x14ac:dyDescent="0.2">
      <c r="A111" s="71" t="s">
        <v>35</v>
      </c>
      <c r="B111" s="9"/>
      <c r="E111" s="91">
        <f>I111+58184</f>
        <v>117929</v>
      </c>
      <c r="F111" s="45"/>
      <c r="G111" s="91">
        <v>117992</v>
      </c>
      <c r="I111" s="91">
        <v>59745</v>
      </c>
      <c r="K111" s="91">
        <v>59808</v>
      </c>
    </row>
    <row r="112" spans="1:11" ht="23.25" customHeight="1" x14ac:dyDescent="0.2">
      <c r="A112" s="71" t="s">
        <v>84</v>
      </c>
      <c r="B112" s="9"/>
      <c r="E112" s="45">
        <f>SUM(E102:E111)</f>
        <v>3257669</v>
      </c>
      <c r="F112" s="45"/>
      <c r="G112" s="45">
        <f>SUM(G102:G111)</f>
        <v>3385470</v>
      </c>
      <c r="I112" s="45">
        <f>SUM(I102:I111)</f>
        <v>3257669</v>
      </c>
      <c r="K112" s="45">
        <v>3385470</v>
      </c>
    </row>
    <row r="113" spans="1:11" ht="23.25" customHeight="1" x14ac:dyDescent="0.2">
      <c r="A113" s="71" t="s">
        <v>36</v>
      </c>
      <c r="B113" s="21"/>
      <c r="E113" s="91">
        <v>1894211</v>
      </c>
      <c r="F113" s="45"/>
      <c r="G113" s="91">
        <v>1846963</v>
      </c>
      <c r="I113" s="85">
        <v>0</v>
      </c>
      <c r="K113" s="85">
        <v>0</v>
      </c>
    </row>
    <row r="114" spans="1:11" ht="23.25" customHeight="1" x14ac:dyDescent="0.2">
      <c r="A114" s="92" t="s">
        <v>37</v>
      </c>
      <c r="B114" s="9"/>
      <c r="E114" s="91">
        <f>SUM(E112:E113)</f>
        <v>5151880</v>
      </c>
      <c r="F114" s="45"/>
      <c r="G114" s="91">
        <f>SUM(G112:G113)</f>
        <v>5232433</v>
      </c>
      <c r="I114" s="91">
        <f>SUM(I112:I113)</f>
        <v>3257669</v>
      </c>
      <c r="K114" s="91">
        <f>SUM(K112:K113)</f>
        <v>3385470</v>
      </c>
    </row>
    <row r="115" spans="1:11" ht="23.25" customHeight="1" thickBot="1" x14ac:dyDescent="0.25">
      <c r="A115" s="56" t="s">
        <v>38</v>
      </c>
      <c r="E115" s="90">
        <f>E114+E86</f>
        <v>23074478</v>
      </c>
      <c r="F115" s="45"/>
      <c r="G115" s="90">
        <f>G114+G86</f>
        <v>20372771</v>
      </c>
      <c r="I115" s="90">
        <f>I114+I86</f>
        <v>8509435</v>
      </c>
      <c r="K115" s="90">
        <f>K114+K86</f>
        <v>8656808</v>
      </c>
    </row>
    <row r="116" spans="1:11" ht="23.25" customHeight="1" thickTop="1" x14ac:dyDescent="0.2">
      <c r="C116" s="93"/>
      <c r="E116" s="45">
        <f>E115-E50</f>
        <v>0</v>
      </c>
      <c r="G116" s="45">
        <f>G115-G50</f>
        <v>0</v>
      </c>
      <c r="I116" s="45">
        <f>I115-I50</f>
        <v>0</v>
      </c>
      <c r="K116" s="45">
        <f>K115-K50</f>
        <v>0</v>
      </c>
    </row>
    <row r="117" spans="1:11" ht="23.25" customHeight="1" x14ac:dyDescent="0.2">
      <c r="A117" s="73" t="s">
        <v>273</v>
      </c>
      <c r="C117" s="93"/>
    </row>
    <row r="118" spans="1:11" ht="23.25" customHeight="1" x14ac:dyDescent="0.2">
      <c r="C118" s="93"/>
    </row>
    <row r="119" spans="1:11" ht="23.25" customHeight="1" x14ac:dyDescent="0.2">
      <c r="A119" s="94"/>
      <c r="C119" s="93"/>
    </row>
    <row r="120" spans="1:11" ht="23.25" customHeight="1" x14ac:dyDescent="0.2">
      <c r="C120" s="93"/>
    </row>
    <row r="121" spans="1:11" ht="23.25" customHeight="1" x14ac:dyDescent="0.2">
      <c r="B121" s="95" t="s">
        <v>39</v>
      </c>
    </row>
    <row r="122" spans="1:11" ht="23.25" customHeight="1" x14ac:dyDescent="0.2">
      <c r="A122" s="94"/>
      <c r="C122" s="93"/>
    </row>
    <row r="123" spans="1:11" ht="23.25" x14ac:dyDescent="0.2"/>
    <row r="124" spans="1:11" ht="23.25" x14ac:dyDescent="0.2"/>
    <row r="125" spans="1:11" ht="23.25" x14ac:dyDescent="0.2"/>
    <row r="126" spans="1:11" ht="23.25" x14ac:dyDescent="0.2"/>
    <row r="127" spans="1:11" ht="23.25" x14ac:dyDescent="0.2"/>
    <row r="128" spans="1:11" ht="23.25" x14ac:dyDescent="0.2"/>
    <row r="129" spans="2:13" ht="23.25" x14ac:dyDescent="0.2"/>
    <row r="130" spans="2:13" ht="23.25" x14ac:dyDescent="0.2"/>
    <row r="131" spans="2:13" ht="23.25" x14ac:dyDescent="0.2"/>
    <row r="132" spans="2:13" ht="23.25" x14ac:dyDescent="0.2"/>
    <row r="133" spans="2:13" ht="23.25" x14ac:dyDescent="0.2"/>
    <row r="134" spans="2:13" s="73" customFormat="1" ht="23.25" x14ac:dyDescent="0.2">
      <c r="B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</row>
    <row r="135" spans="2:13" s="73" customFormat="1" ht="23.25" x14ac:dyDescent="0.2">
      <c r="B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</row>
    <row r="136" spans="2:13" s="73" customFormat="1" ht="23.25" x14ac:dyDescent="0.2">
      <c r="B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</row>
    <row r="137" spans="2:13" s="73" customFormat="1" ht="23.25" x14ac:dyDescent="0.2">
      <c r="B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</row>
    <row r="138" spans="2:13" s="73" customFormat="1" ht="23.25" x14ac:dyDescent="0.2">
      <c r="B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</row>
    <row r="139" spans="2:13" s="73" customFormat="1" ht="23.25" x14ac:dyDescent="0.2">
      <c r="B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</row>
    <row r="140" spans="2:13" s="73" customFormat="1" ht="23.25" x14ac:dyDescent="0.2">
      <c r="B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</row>
    <row r="141" spans="2:13" s="73" customFormat="1" ht="23.25" x14ac:dyDescent="0.2">
      <c r="B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</row>
    <row r="142" spans="2:13" s="73" customFormat="1" ht="23.25" x14ac:dyDescent="0.2">
      <c r="B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</row>
    <row r="143" spans="2:13" s="73" customFormat="1" ht="23.25" x14ac:dyDescent="0.2">
      <c r="B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</row>
    <row r="144" spans="2:13" s="73" customFormat="1" ht="23.25" x14ac:dyDescent="0.2">
      <c r="B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</row>
    <row r="145" spans="2:13" s="73" customFormat="1" ht="23.25" x14ac:dyDescent="0.2">
      <c r="B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</row>
    <row r="146" spans="2:13" s="73" customFormat="1" ht="23.25" x14ac:dyDescent="0.2">
      <c r="B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</row>
    <row r="147" spans="2:13" s="73" customFormat="1" ht="23.25" x14ac:dyDescent="0.2">
      <c r="B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</row>
    <row r="148" spans="2:13" s="73" customFormat="1" ht="23.25" x14ac:dyDescent="0.2">
      <c r="B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</row>
    <row r="149" spans="2:13" s="73" customFormat="1" ht="23.25" x14ac:dyDescent="0.2">
      <c r="B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</row>
    <row r="150" spans="2:13" s="73" customFormat="1" ht="23.25" x14ac:dyDescent="0.2">
      <c r="B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</row>
    <row r="151" spans="2:13" s="73" customFormat="1" ht="23.25" x14ac:dyDescent="0.2">
      <c r="B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</row>
    <row r="152" spans="2:13" s="73" customFormat="1" ht="23.25" x14ac:dyDescent="0.2">
      <c r="B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</row>
    <row r="153" spans="2:13" s="73" customFormat="1" ht="23.25" x14ac:dyDescent="0.2">
      <c r="B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</row>
    <row r="154" spans="2:13" s="73" customFormat="1" ht="23.25" x14ac:dyDescent="0.2">
      <c r="B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</row>
    <row r="155" spans="2:13" s="73" customFormat="1" ht="23.25" x14ac:dyDescent="0.2">
      <c r="B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</row>
    <row r="156" spans="2:13" s="73" customFormat="1" ht="23.25" x14ac:dyDescent="0.2">
      <c r="B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</row>
    <row r="157" spans="2:13" s="73" customFormat="1" ht="23.25" x14ac:dyDescent="0.2">
      <c r="B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</row>
    <row r="158" spans="2:13" s="73" customFormat="1" ht="23.25" x14ac:dyDescent="0.2">
      <c r="B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</row>
    <row r="159" spans="2:13" s="73" customFormat="1" ht="23.25" x14ac:dyDescent="0.2">
      <c r="B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</row>
    <row r="160" spans="2:13" s="73" customFormat="1" ht="23.25" x14ac:dyDescent="0.2">
      <c r="B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</row>
    <row r="161" spans="2:13" s="73" customFormat="1" ht="23.25" x14ac:dyDescent="0.2">
      <c r="B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</row>
    <row r="162" spans="2:13" s="73" customFormat="1" ht="23.25" x14ac:dyDescent="0.2">
      <c r="B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</row>
    <row r="163" spans="2:13" s="73" customFormat="1" ht="23.25" x14ac:dyDescent="0.2">
      <c r="B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</row>
    <row r="164" spans="2:13" s="73" customFormat="1" ht="23.25" x14ac:dyDescent="0.2">
      <c r="B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</row>
    <row r="165" spans="2:13" s="73" customFormat="1" ht="23.25" x14ac:dyDescent="0.2">
      <c r="B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</row>
    <row r="166" spans="2:13" s="73" customFormat="1" ht="23.25" x14ac:dyDescent="0.2">
      <c r="B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</row>
    <row r="167" spans="2:13" s="73" customFormat="1" ht="23.25" x14ac:dyDescent="0.2">
      <c r="B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</row>
    <row r="168" spans="2:13" s="73" customFormat="1" ht="23.25" x14ac:dyDescent="0.2">
      <c r="B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</row>
    <row r="169" spans="2:13" s="73" customFormat="1" ht="23.25" x14ac:dyDescent="0.2">
      <c r="B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</row>
    <row r="170" spans="2:13" s="73" customFormat="1" ht="23.25" x14ac:dyDescent="0.2">
      <c r="B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</row>
    <row r="171" spans="2:13" s="73" customFormat="1" ht="23.25" x14ac:dyDescent="0.2">
      <c r="B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</row>
    <row r="172" spans="2:13" s="73" customFormat="1" ht="23.25" x14ac:dyDescent="0.2">
      <c r="B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</row>
    <row r="173" spans="2:13" s="73" customFormat="1" ht="23.25" x14ac:dyDescent="0.2">
      <c r="B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</row>
    <row r="174" spans="2:13" s="73" customFormat="1" ht="23.25" x14ac:dyDescent="0.2">
      <c r="B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</row>
    <row r="175" spans="2:13" s="73" customFormat="1" ht="23.25" x14ac:dyDescent="0.2">
      <c r="B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</row>
    <row r="176" spans="2:13" s="73" customFormat="1" ht="23.25" x14ac:dyDescent="0.2">
      <c r="B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</row>
    <row r="177" spans="2:13" s="73" customFormat="1" ht="23.25" x14ac:dyDescent="0.2">
      <c r="B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</row>
    <row r="178" spans="2:13" s="73" customFormat="1" ht="23.25" x14ac:dyDescent="0.2">
      <c r="B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</row>
    <row r="179" spans="2:13" s="73" customFormat="1" ht="23.25" x14ac:dyDescent="0.2">
      <c r="B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</row>
  </sheetData>
  <mergeCells count="6">
    <mergeCell ref="E5:G5"/>
    <mergeCell ref="I5:K5"/>
    <mergeCell ref="E57:G57"/>
    <mergeCell ref="I57:K57"/>
    <mergeCell ref="E93:G93"/>
    <mergeCell ref="I93:K93"/>
  </mergeCells>
  <pageMargins left="0.78740157480314965" right="0.39370078740157483" top="0.78740157480314965" bottom="0.19685039370078741" header="0.19685039370078741" footer="0.19685039370078741"/>
  <pageSetup paperSize="9" scale="67" fitToWidth="0" fitToHeight="0" orientation="portrait" r:id="rId1"/>
  <headerFooter>
    <evenHeader>&amp;R&amp;"Arial,Italic"&amp;12For internal use only</evenHeader>
  </headerFooter>
  <rowBreaks count="2" manualBreakCount="2">
    <brk id="52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22"/>
  <sheetViews>
    <sheetView showGridLines="0" view="pageBreakPreview" topLeftCell="A28" zoomScaleNormal="100" zoomScaleSheetLayoutView="100" workbookViewId="0">
      <selection activeCell="A47" sqref="A47"/>
    </sheetView>
  </sheetViews>
  <sheetFormatPr defaultColWidth="10.7109375" defaultRowHeight="24" customHeight="1" x14ac:dyDescent="0.2"/>
  <cols>
    <col min="1" max="1" width="58.5703125" style="11" customWidth="1"/>
    <col min="2" max="2" width="1.42578125" style="12" customWidth="1"/>
    <col min="3" max="3" width="8.85546875" style="11" customWidth="1"/>
    <col min="4" max="4" width="1.42578125" style="12" customWidth="1"/>
    <col min="5" max="5" width="15.7109375" style="12" customWidth="1"/>
    <col min="6" max="6" width="1.42578125" style="12" customWidth="1"/>
    <col min="7" max="7" width="15.7109375" style="12" customWidth="1"/>
    <col min="8" max="8" width="1.42578125" style="12" customWidth="1"/>
    <col min="9" max="9" width="15.7109375" style="12" customWidth="1"/>
    <col min="10" max="10" width="1.42578125" style="12" customWidth="1"/>
    <col min="11" max="11" width="15.7109375" style="12" customWidth="1"/>
    <col min="12" max="12" width="1.42578125" style="12" customWidth="1"/>
    <col min="13" max="16384" width="10.7109375" style="12"/>
  </cols>
  <sheetData>
    <row r="1" spans="1:21" s="3" customFormat="1" ht="21" customHeight="1" x14ac:dyDescent="0.2">
      <c r="I1" s="4"/>
      <c r="K1" s="10"/>
      <c r="L1" s="2" t="s">
        <v>110</v>
      </c>
      <c r="M1" s="4"/>
      <c r="O1" s="4"/>
      <c r="Q1" s="4"/>
      <c r="S1" s="4"/>
      <c r="U1" s="4"/>
    </row>
    <row r="2" spans="1:21" s="9" customFormat="1" ht="21" customHeight="1" x14ac:dyDescent="0.2">
      <c r="A2" s="5" t="s">
        <v>102</v>
      </c>
      <c r="B2" s="6"/>
      <c r="C2" s="7"/>
      <c r="D2" s="8"/>
      <c r="E2" s="8"/>
      <c r="F2" s="8"/>
      <c r="G2" s="8"/>
      <c r="H2" s="8"/>
      <c r="I2" s="8"/>
      <c r="J2" s="8"/>
      <c r="K2" s="8"/>
    </row>
    <row r="3" spans="1:21" s="9" customFormat="1" ht="21" customHeight="1" x14ac:dyDescent="0.2">
      <c r="A3" s="5" t="s">
        <v>46</v>
      </c>
      <c r="B3" s="6"/>
      <c r="C3" s="7"/>
      <c r="D3" s="8"/>
      <c r="E3" s="8"/>
      <c r="F3" s="8"/>
      <c r="G3" s="8"/>
      <c r="H3" s="8"/>
      <c r="I3" s="8"/>
      <c r="J3" s="8"/>
      <c r="K3" s="8"/>
    </row>
    <row r="4" spans="1:21" s="9" customFormat="1" ht="21" customHeight="1" x14ac:dyDescent="0.2">
      <c r="A4" s="5" t="s">
        <v>247</v>
      </c>
      <c r="B4" s="6"/>
      <c r="C4" s="7"/>
      <c r="D4" s="8"/>
      <c r="E4" s="8"/>
      <c r="F4" s="8"/>
      <c r="G4" s="8"/>
      <c r="H4" s="8"/>
      <c r="I4" s="8"/>
      <c r="J4" s="8"/>
      <c r="K4" s="8"/>
    </row>
    <row r="5" spans="1:21" s="9" customFormat="1" ht="21" customHeight="1" x14ac:dyDescent="0.2">
      <c r="B5" s="6"/>
      <c r="C5" s="7"/>
      <c r="D5" s="8"/>
      <c r="E5" s="8"/>
      <c r="F5" s="8"/>
      <c r="G5" s="8"/>
      <c r="H5" s="8"/>
      <c r="I5" s="6"/>
      <c r="J5" s="8"/>
      <c r="K5" s="10" t="s">
        <v>147</v>
      </c>
    </row>
    <row r="6" spans="1:21" ht="21" customHeight="1" x14ac:dyDescent="0.2">
      <c r="E6" s="97"/>
      <c r="F6" s="97" t="s">
        <v>1</v>
      </c>
      <c r="G6" s="97"/>
      <c r="H6" s="13"/>
      <c r="I6" s="97"/>
      <c r="J6" s="97" t="s">
        <v>2</v>
      </c>
      <c r="K6" s="97"/>
    </row>
    <row r="7" spans="1:21" ht="21" customHeight="1" x14ac:dyDescent="0.2">
      <c r="C7" s="14" t="s">
        <v>3</v>
      </c>
      <c r="D7" s="15"/>
      <c r="E7" s="16">
        <v>2563</v>
      </c>
      <c r="F7" s="17"/>
      <c r="G7" s="16">
        <v>2562</v>
      </c>
      <c r="H7" s="18"/>
      <c r="I7" s="16">
        <v>2563</v>
      </c>
      <c r="J7" s="17"/>
      <c r="K7" s="16">
        <v>2562</v>
      </c>
    </row>
    <row r="8" spans="1:21" ht="21" customHeight="1" x14ac:dyDescent="0.2">
      <c r="A8" s="19" t="s">
        <v>144</v>
      </c>
      <c r="C8" s="14"/>
      <c r="D8" s="15"/>
      <c r="E8" s="16"/>
      <c r="F8" s="17"/>
      <c r="G8" s="16"/>
      <c r="H8" s="18"/>
      <c r="I8" s="16"/>
      <c r="J8" s="17"/>
      <c r="K8" s="16"/>
    </row>
    <row r="9" spans="1:21" ht="21" customHeight="1" x14ac:dyDescent="0.2">
      <c r="A9" s="19" t="s">
        <v>145</v>
      </c>
    </row>
    <row r="10" spans="1:21" ht="21" customHeight="1" x14ac:dyDescent="0.2">
      <c r="A10" s="20" t="s">
        <v>252</v>
      </c>
      <c r="B10" s="21"/>
      <c r="C10" s="25">
        <v>37</v>
      </c>
      <c r="E10" s="23">
        <v>1713986</v>
      </c>
      <c r="F10" s="23"/>
      <c r="G10" s="23">
        <v>1943555</v>
      </c>
      <c r="H10" s="23"/>
      <c r="I10" s="24">
        <v>0</v>
      </c>
      <c r="J10" s="23"/>
      <c r="K10" s="24">
        <v>0</v>
      </c>
    </row>
    <row r="11" spans="1:21" ht="21" customHeight="1" x14ac:dyDescent="0.2">
      <c r="A11" s="20" t="s">
        <v>304</v>
      </c>
      <c r="B11" s="21"/>
      <c r="C11" s="22"/>
      <c r="E11" s="23">
        <v>552589</v>
      </c>
      <c r="F11" s="23"/>
      <c r="G11" s="23">
        <v>549635</v>
      </c>
      <c r="H11" s="23"/>
      <c r="I11" s="24">
        <v>0</v>
      </c>
      <c r="J11" s="23"/>
      <c r="K11" s="24">
        <v>0</v>
      </c>
    </row>
    <row r="12" spans="1:21" ht="21" customHeight="1" x14ac:dyDescent="0.2">
      <c r="A12" s="20" t="s">
        <v>260</v>
      </c>
      <c r="B12" s="21"/>
      <c r="C12" s="22"/>
      <c r="E12" s="23">
        <v>232783</v>
      </c>
      <c r="F12" s="23"/>
      <c r="G12" s="23">
        <v>88305</v>
      </c>
      <c r="H12" s="23"/>
      <c r="I12" s="24">
        <v>0</v>
      </c>
      <c r="J12" s="23"/>
      <c r="K12" s="24"/>
    </row>
    <row r="13" spans="1:21" ht="21" customHeight="1" x14ac:dyDescent="0.2">
      <c r="A13" s="20" t="s">
        <v>259</v>
      </c>
      <c r="B13" s="21"/>
      <c r="C13" s="25"/>
      <c r="E13" s="23">
        <v>93659</v>
      </c>
      <c r="F13" s="23"/>
      <c r="G13" s="23">
        <v>124162</v>
      </c>
      <c r="H13" s="23"/>
      <c r="I13" s="23">
        <v>22479</v>
      </c>
      <c r="J13" s="23"/>
      <c r="K13" s="23">
        <v>22412</v>
      </c>
    </row>
    <row r="14" spans="1:21" ht="21" customHeight="1" x14ac:dyDescent="0.2">
      <c r="A14" s="20" t="s">
        <v>202</v>
      </c>
      <c r="B14" s="21"/>
      <c r="C14" s="25">
        <v>38</v>
      </c>
      <c r="E14" s="109">
        <v>71357</v>
      </c>
      <c r="F14" s="23"/>
      <c r="G14" s="109">
        <v>37297</v>
      </c>
      <c r="H14" s="23"/>
      <c r="I14" s="26">
        <v>0</v>
      </c>
      <c r="J14" s="23"/>
      <c r="K14" s="26">
        <v>0</v>
      </c>
    </row>
    <row r="15" spans="1:21" ht="21" customHeight="1" x14ac:dyDescent="0.2">
      <c r="A15" s="19" t="s">
        <v>146</v>
      </c>
      <c r="E15" s="26">
        <f>SUM(E10:E14)</f>
        <v>2664374</v>
      </c>
      <c r="F15" s="23"/>
      <c r="G15" s="26">
        <f>SUM(G10:G14)</f>
        <v>2742954</v>
      </c>
      <c r="H15" s="23"/>
      <c r="I15" s="26">
        <f>SUM(I10:I14)</f>
        <v>22479</v>
      </c>
      <c r="J15" s="23"/>
      <c r="K15" s="26">
        <f>SUM(K10:K14)</f>
        <v>22412</v>
      </c>
    </row>
    <row r="16" spans="1:21" ht="21" customHeight="1" x14ac:dyDescent="0.2">
      <c r="A16" s="19" t="s">
        <v>120</v>
      </c>
      <c r="E16" s="23"/>
      <c r="F16" s="23"/>
      <c r="G16" s="23"/>
      <c r="H16" s="23"/>
      <c r="I16" s="23"/>
      <c r="J16" s="23"/>
      <c r="K16" s="23"/>
    </row>
    <row r="17" spans="1:11" ht="21" customHeight="1" x14ac:dyDescent="0.2">
      <c r="A17" s="20" t="s">
        <v>100</v>
      </c>
      <c r="B17" s="21"/>
      <c r="C17" s="22"/>
      <c r="E17" s="23">
        <v>1385143</v>
      </c>
      <c r="F17" s="23"/>
      <c r="G17" s="23">
        <v>1575089</v>
      </c>
      <c r="H17" s="23"/>
      <c r="I17" s="24">
        <v>0</v>
      </c>
      <c r="J17" s="23"/>
      <c r="K17" s="24">
        <v>0</v>
      </c>
    </row>
    <row r="18" spans="1:11" ht="21" customHeight="1" x14ac:dyDescent="0.2">
      <c r="A18" s="20" t="s">
        <v>101</v>
      </c>
      <c r="B18" s="21"/>
      <c r="C18" s="22"/>
      <c r="E18" s="23">
        <v>231625</v>
      </c>
      <c r="F18" s="23"/>
      <c r="G18" s="23">
        <v>208283</v>
      </c>
      <c r="H18" s="23"/>
      <c r="I18" s="24">
        <v>0</v>
      </c>
      <c r="J18" s="23"/>
      <c r="K18" s="24">
        <v>0</v>
      </c>
    </row>
    <row r="19" spans="1:11" ht="21" customHeight="1" x14ac:dyDescent="0.2">
      <c r="A19" s="20" t="s">
        <v>253</v>
      </c>
      <c r="B19" s="21"/>
      <c r="C19" s="22"/>
      <c r="E19" s="23">
        <v>38957</v>
      </c>
      <c r="F19" s="23"/>
      <c r="G19" s="23">
        <v>148860</v>
      </c>
      <c r="H19" s="23"/>
      <c r="I19" s="23">
        <v>3883</v>
      </c>
      <c r="J19" s="23"/>
      <c r="K19" s="23">
        <v>10179</v>
      </c>
    </row>
    <row r="20" spans="1:11" ht="21" customHeight="1" x14ac:dyDescent="0.2">
      <c r="A20" s="20" t="s">
        <v>203</v>
      </c>
      <c r="B20" s="21"/>
      <c r="C20" s="25">
        <v>39</v>
      </c>
      <c r="E20" s="23">
        <v>59458</v>
      </c>
      <c r="F20" s="23"/>
      <c r="G20" s="23">
        <v>32588</v>
      </c>
      <c r="H20" s="23"/>
      <c r="I20" s="26">
        <v>0</v>
      </c>
      <c r="J20" s="23"/>
      <c r="K20" s="26">
        <v>0</v>
      </c>
    </row>
    <row r="21" spans="1:11" ht="21" customHeight="1" x14ac:dyDescent="0.2">
      <c r="A21" s="27" t="s">
        <v>121</v>
      </c>
      <c r="B21" s="21"/>
      <c r="C21" s="22"/>
      <c r="E21" s="108">
        <f>SUM(E17:E20)</f>
        <v>1715183</v>
      </c>
      <c r="F21" s="23"/>
      <c r="G21" s="108">
        <f>SUM(G17:G20)</f>
        <v>1964820</v>
      </c>
      <c r="H21" s="23"/>
      <c r="I21" s="26">
        <f>SUM(I17:I20)</f>
        <v>3883</v>
      </c>
      <c r="J21" s="23"/>
      <c r="K21" s="26">
        <f>SUM(K17:K20)</f>
        <v>10179</v>
      </c>
    </row>
    <row r="22" spans="1:11" ht="21" customHeight="1" x14ac:dyDescent="0.2">
      <c r="A22" s="27" t="s">
        <v>122</v>
      </c>
      <c r="B22" s="21"/>
      <c r="C22" s="22"/>
      <c r="E22" s="23">
        <f>E15-E21</f>
        <v>949191</v>
      </c>
      <c r="F22" s="23"/>
      <c r="G22" s="23">
        <f>G15-G21</f>
        <v>778134</v>
      </c>
      <c r="H22" s="23"/>
      <c r="I22" s="24">
        <f>I15-I21</f>
        <v>18596</v>
      </c>
      <c r="J22" s="23"/>
      <c r="K22" s="24">
        <f>K15-K21</f>
        <v>12233</v>
      </c>
    </row>
    <row r="23" spans="1:11" ht="21" customHeight="1" x14ac:dyDescent="0.2">
      <c r="A23" s="20" t="s">
        <v>123</v>
      </c>
      <c r="B23" s="21"/>
      <c r="C23" s="22"/>
      <c r="E23" s="23">
        <v>69320</v>
      </c>
      <c r="F23" s="23"/>
      <c r="G23" s="23">
        <v>61798</v>
      </c>
      <c r="H23" s="23"/>
      <c r="I23" s="24">
        <v>0</v>
      </c>
      <c r="J23" s="23"/>
      <c r="K23" s="24">
        <v>0</v>
      </c>
    </row>
    <row r="24" spans="1:11" ht="21" customHeight="1" x14ac:dyDescent="0.2">
      <c r="A24" s="20" t="s">
        <v>124</v>
      </c>
      <c r="B24" s="21"/>
      <c r="C24" s="22"/>
      <c r="E24" s="24">
        <v>1071</v>
      </c>
      <c r="F24" s="23"/>
      <c r="G24" s="24">
        <v>1038</v>
      </c>
      <c r="H24" s="23"/>
      <c r="I24" s="24">
        <v>33277</v>
      </c>
      <c r="J24" s="23"/>
      <c r="K24" s="24">
        <v>34468</v>
      </c>
    </row>
    <row r="25" spans="1:11" ht="21" customHeight="1" x14ac:dyDescent="0.2">
      <c r="A25" s="20" t="s">
        <v>179</v>
      </c>
      <c r="B25" s="21"/>
      <c r="C25" s="22"/>
      <c r="E25" s="24">
        <v>2857</v>
      </c>
      <c r="F25" s="23"/>
      <c r="G25" s="24">
        <v>2656</v>
      </c>
      <c r="H25" s="23"/>
      <c r="I25" s="24">
        <v>32372</v>
      </c>
      <c r="J25" s="23"/>
      <c r="K25" s="24">
        <v>35005</v>
      </c>
    </row>
    <row r="26" spans="1:11" ht="21" customHeight="1" x14ac:dyDescent="0.2">
      <c r="A26" s="20" t="s">
        <v>40</v>
      </c>
      <c r="B26" s="21"/>
      <c r="C26" s="22"/>
      <c r="E26" s="24">
        <v>39485</v>
      </c>
      <c r="F26" s="24"/>
      <c r="G26" s="24">
        <v>49701</v>
      </c>
      <c r="H26" s="23"/>
      <c r="I26" s="23">
        <v>774</v>
      </c>
      <c r="J26" s="23"/>
      <c r="K26" s="23">
        <v>1014</v>
      </c>
    </row>
    <row r="27" spans="1:11" ht="21" customHeight="1" x14ac:dyDescent="0.2">
      <c r="A27" s="71" t="s">
        <v>300</v>
      </c>
      <c r="B27" s="21"/>
      <c r="C27" s="22"/>
      <c r="E27" s="96">
        <v>-55581</v>
      </c>
      <c r="F27" s="96"/>
      <c r="G27" s="96">
        <v>0</v>
      </c>
      <c r="H27" s="23"/>
      <c r="I27" s="23">
        <v>-7605</v>
      </c>
      <c r="J27" s="23"/>
      <c r="K27" s="96">
        <v>0</v>
      </c>
    </row>
    <row r="28" spans="1:11" ht="21" customHeight="1" x14ac:dyDescent="0.2">
      <c r="A28" s="71" t="s">
        <v>301</v>
      </c>
      <c r="B28" s="21"/>
      <c r="C28" s="22"/>
      <c r="E28" s="96">
        <v>-11414</v>
      </c>
      <c r="F28" s="96"/>
      <c r="G28" s="96">
        <v>0</v>
      </c>
      <c r="H28" s="23"/>
      <c r="I28" s="96">
        <v>0</v>
      </c>
      <c r="J28" s="23"/>
      <c r="K28" s="96">
        <v>0</v>
      </c>
    </row>
    <row r="29" spans="1:11" ht="21" customHeight="1" x14ac:dyDescent="0.2">
      <c r="A29" s="71" t="s">
        <v>302</v>
      </c>
      <c r="B29" s="21"/>
      <c r="C29" s="22"/>
      <c r="E29" s="96">
        <v>0</v>
      </c>
      <c r="F29" s="96"/>
      <c r="G29" s="96">
        <v>1650</v>
      </c>
      <c r="H29" s="23"/>
      <c r="I29" s="96">
        <v>0</v>
      </c>
      <c r="J29" s="23"/>
      <c r="K29" s="96">
        <v>0</v>
      </c>
    </row>
    <row r="30" spans="1:11" ht="21" customHeight="1" x14ac:dyDescent="0.2">
      <c r="A30" s="71" t="s">
        <v>308</v>
      </c>
      <c r="B30" s="21"/>
      <c r="C30" s="22"/>
      <c r="E30" s="96">
        <v>-6045</v>
      </c>
      <c r="F30" s="96"/>
      <c r="G30" s="96">
        <v>3442</v>
      </c>
      <c r="H30" s="23"/>
      <c r="I30" s="96">
        <v>0</v>
      </c>
      <c r="J30" s="23"/>
      <c r="K30" s="96">
        <v>0</v>
      </c>
    </row>
    <row r="31" spans="1:11" ht="21" customHeight="1" x14ac:dyDescent="0.2">
      <c r="A31" s="77" t="s">
        <v>303</v>
      </c>
      <c r="B31" s="21"/>
      <c r="C31" s="22"/>
      <c r="E31" s="24">
        <v>355</v>
      </c>
      <c r="F31" s="24"/>
      <c r="G31" s="24">
        <v>10367</v>
      </c>
      <c r="H31" s="23"/>
      <c r="I31" s="26">
        <v>0</v>
      </c>
      <c r="J31" s="23"/>
      <c r="K31" s="26">
        <v>0</v>
      </c>
    </row>
    <row r="32" spans="1:11" ht="21" customHeight="1" x14ac:dyDescent="0.2">
      <c r="A32" s="27" t="s">
        <v>125</v>
      </c>
      <c r="B32" s="21"/>
      <c r="C32" s="22"/>
      <c r="E32" s="108">
        <f>SUM(E22:E31)</f>
        <v>989239</v>
      </c>
      <c r="F32" s="23"/>
      <c r="G32" s="108">
        <f>SUM(G22:G31)</f>
        <v>908786</v>
      </c>
      <c r="H32" s="23"/>
      <c r="I32" s="108">
        <f>SUM(I22:I31)</f>
        <v>77414</v>
      </c>
      <c r="J32" s="23"/>
      <c r="K32" s="108">
        <f>SUM(K22:K31)</f>
        <v>82720</v>
      </c>
    </row>
    <row r="33" spans="1:21" ht="21" customHeight="1" x14ac:dyDescent="0.2">
      <c r="A33" s="20" t="s">
        <v>221</v>
      </c>
      <c r="B33" s="21"/>
      <c r="C33" s="65"/>
      <c r="E33" s="23">
        <v>201071</v>
      </c>
      <c r="F33" s="23"/>
      <c r="G33" s="23">
        <v>222367</v>
      </c>
      <c r="H33" s="23"/>
      <c r="I33" s="23">
        <v>108</v>
      </c>
      <c r="J33" s="23"/>
      <c r="K33" s="23">
        <v>282</v>
      </c>
      <c r="M33" s="12">
        <v>0</v>
      </c>
    </row>
    <row r="34" spans="1:21" ht="21" customHeight="1" x14ac:dyDescent="0.2">
      <c r="A34" s="20" t="s">
        <v>41</v>
      </c>
      <c r="B34" s="21"/>
      <c r="C34" s="25"/>
      <c r="E34" s="109">
        <v>435595</v>
      </c>
      <c r="F34" s="23"/>
      <c r="G34" s="109">
        <v>341891</v>
      </c>
      <c r="H34" s="23"/>
      <c r="I34" s="109">
        <v>30203</v>
      </c>
      <c r="J34" s="23"/>
      <c r="K34" s="109">
        <v>32973</v>
      </c>
    </row>
    <row r="35" spans="1:21" ht="21" customHeight="1" x14ac:dyDescent="0.2">
      <c r="A35" s="19" t="s">
        <v>42</v>
      </c>
      <c r="E35" s="108">
        <f>SUM(E33:E34)</f>
        <v>636666</v>
      </c>
      <c r="F35" s="23"/>
      <c r="G35" s="108">
        <f>SUM(G33:G34)</f>
        <v>564258</v>
      </c>
      <c r="H35" s="23"/>
      <c r="I35" s="108">
        <f>SUM(I33:I34)</f>
        <v>30311</v>
      </c>
      <c r="J35" s="23"/>
      <c r="K35" s="108">
        <f>SUM(K33:K34)</f>
        <v>33255</v>
      </c>
    </row>
    <row r="36" spans="1:21" ht="21" customHeight="1" x14ac:dyDescent="0.2">
      <c r="A36" s="27" t="s">
        <v>190</v>
      </c>
      <c r="B36" s="9"/>
      <c r="E36" s="23">
        <f>E32-E35</f>
        <v>352573</v>
      </c>
      <c r="F36" s="23"/>
      <c r="G36" s="23">
        <f>G32-G35</f>
        <v>344528</v>
      </c>
      <c r="H36" s="23"/>
      <c r="I36" s="23">
        <f>I32-I35</f>
        <v>47103</v>
      </c>
      <c r="J36" s="23"/>
      <c r="K36" s="23">
        <f>K32-K35</f>
        <v>49465</v>
      </c>
    </row>
    <row r="37" spans="1:21" ht="21" customHeight="1" x14ac:dyDescent="0.2">
      <c r="A37" s="20" t="s">
        <v>43</v>
      </c>
      <c r="B37" s="9"/>
      <c r="E37" s="109">
        <v>-150253</v>
      </c>
      <c r="F37" s="23"/>
      <c r="G37" s="109">
        <v>-120130</v>
      </c>
      <c r="H37" s="23"/>
      <c r="I37" s="109">
        <v>-56199</v>
      </c>
      <c r="J37" s="23"/>
      <c r="K37" s="109">
        <v>-55919</v>
      </c>
    </row>
    <row r="38" spans="1:21" ht="21" customHeight="1" x14ac:dyDescent="0.2">
      <c r="A38" s="27" t="s">
        <v>160</v>
      </c>
      <c r="B38" s="9"/>
      <c r="E38" s="28">
        <f>SUM(E36:E37)</f>
        <v>202320</v>
      </c>
      <c r="F38" s="23"/>
      <c r="G38" s="28">
        <f>SUM(G36:G37)</f>
        <v>224398</v>
      </c>
      <c r="H38" s="23"/>
      <c r="I38" s="28">
        <f>SUM(I36:I37)</f>
        <v>-9096</v>
      </c>
      <c r="J38" s="23"/>
      <c r="K38" s="28">
        <f>SUM(K36:K37)</f>
        <v>-6454</v>
      </c>
    </row>
    <row r="39" spans="1:21" ht="21" customHeight="1" x14ac:dyDescent="0.2">
      <c r="A39" s="20" t="s">
        <v>286</v>
      </c>
      <c r="B39" s="9"/>
      <c r="C39" s="25">
        <v>18</v>
      </c>
      <c r="E39" s="96">
        <v>0</v>
      </c>
      <c r="F39" s="23"/>
      <c r="G39" s="96">
        <v>0</v>
      </c>
      <c r="H39" s="23"/>
      <c r="I39" s="96">
        <v>85563</v>
      </c>
      <c r="J39" s="23"/>
      <c r="K39" s="24">
        <v>115985</v>
      </c>
    </row>
    <row r="40" spans="1:21" ht="21" customHeight="1" x14ac:dyDescent="0.2">
      <c r="A40" s="20" t="s">
        <v>287</v>
      </c>
      <c r="B40" s="9"/>
      <c r="C40" s="25">
        <v>19</v>
      </c>
      <c r="E40" s="109">
        <v>25420</v>
      </c>
      <c r="F40" s="23"/>
      <c r="G40" s="109">
        <v>8501</v>
      </c>
      <c r="H40" s="23"/>
      <c r="I40" s="109">
        <v>25420</v>
      </c>
      <c r="J40" s="23"/>
      <c r="K40" s="109">
        <v>8501</v>
      </c>
    </row>
    <row r="41" spans="1:21" ht="21" customHeight="1" x14ac:dyDescent="0.2">
      <c r="A41" s="27" t="s">
        <v>288</v>
      </c>
      <c r="B41" s="9"/>
      <c r="E41" s="23">
        <f>SUM(E38:E40)</f>
        <v>227740</v>
      </c>
      <c r="F41" s="23"/>
      <c r="G41" s="23">
        <f>SUM(G38:G40)</f>
        <v>232899</v>
      </c>
      <c r="H41" s="23"/>
      <c r="I41" s="23">
        <f>SUM(I38:I40)</f>
        <v>101887</v>
      </c>
      <c r="J41" s="23"/>
      <c r="K41" s="23">
        <f>SUM(K38:K40)</f>
        <v>118032</v>
      </c>
    </row>
    <row r="42" spans="1:21" ht="21" customHeight="1" x14ac:dyDescent="0.2">
      <c r="A42" s="20" t="s">
        <v>161</v>
      </c>
      <c r="B42" s="9"/>
      <c r="C42" s="25">
        <v>40</v>
      </c>
      <c r="E42" s="109">
        <v>-38350</v>
      </c>
      <c r="F42" s="23">
        <v>-45942</v>
      </c>
      <c r="G42" s="109">
        <v>-53516</v>
      </c>
      <c r="H42" s="23">
        <v>-45942</v>
      </c>
      <c r="I42" s="109">
        <v>2896</v>
      </c>
      <c r="J42" s="28"/>
      <c r="K42" s="109">
        <v>270</v>
      </c>
    </row>
    <row r="43" spans="1:21" ht="21" customHeight="1" x14ac:dyDescent="0.2">
      <c r="A43" s="19" t="s">
        <v>226</v>
      </c>
      <c r="E43" s="108">
        <f>SUM(E41:E42)</f>
        <v>189390</v>
      </c>
      <c r="F43" s="28"/>
      <c r="G43" s="108">
        <f>SUM(G41:G42)</f>
        <v>179383</v>
      </c>
      <c r="H43" s="28"/>
      <c r="I43" s="108">
        <f>SUM(I41:I42)</f>
        <v>104783</v>
      </c>
      <c r="J43" s="28"/>
      <c r="K43" s="108">
        <f>SUM(K41:K42)</f>
        <v>118302</v>
      </c>
    </row>
    <row r="44" spans="1:21" ht="21" customHeight="1" x14ac:dyDescent="0.2">
      <c r="A44" s="19"/>
      <c r="E44" s="28"/>
      <c r="F44" s="28"/>
      <c r="G44" s="28"/>
      <c r="H44" s="28"/>
      <c r="I44" s="28"/>
      <c r="J44" s="28"/>
      <c r="K44" s="28"/>
    </row>
    <row r="45" spans="1:21" s="3" customFormat="1" ht="21" customHeight="1" x14ac:dyDescent="0.2">
      <c r="A45" s="30" t="s">
        <v>83</v>
      </c>
      <c r="C45" s="31"/>
      <c r="D45" s="32"/>
      <c r="E45" s="33"/>
      <c r="F45" s="31"/>
      <c r="G45" s="33"/>
      <c r="H45" s="34"/>
      <c r="I45" s="35"/>
      <c r="J45" s="36"/>
      <c r="K45" s="35"/>
      <c r="M45" s="4"/>
      <c r="O45" s="4"/>
      <c r="Q45" s="4"/>
      <c r="S45" s="4"/>
      <c r="U45" s="4"/>
    </row>
    <row r="46" spans="1:21" s="3" customFormat="1" ht="21" customHeight="1" x14ac:dyDescent="0.2">
      <c r="A46" s="37" t="s">
        <v>98</v>
      </c>
      <c r="C46" s="31"/>
      <c r="D46" s="32"/>
      <c r="E46" s="33"/>
      <c r="F46" s="31"/>
      <c r="G46" s="33"/>
      <c r="H46" s="34"/>
      <c r="I46" s="35"/>
      <c r="J46" s="36"/>
      <c r="K46" s="35"/>
      <c r="M46" s="4"/>
      <c r="O46" s="4"/>
      <c r="Q46" s="4"/>
      <c r="S46" s="4"/>
      <c r="U46" s="4"/>
    </row>
    <row r="47" spans="1:21" s="3" customFormat="1" ht="21" customHeight="1" x14ac:dyDescent="0.2">
      <c r="A47" s="38" t="s">
        <v>181</v>
      </c>
      <c r="C47" s="31"/>
      <c r="D47" s="32"/>
      <c r="E47" s="33"/>
      <c r="F47" s="31"/>
      <c r="G47" s="33"/>
      <c r="H47" s="34"/>
      <c r="I47" s="35"/>
      <c r="J47" s="36"/>
      <c r="K47" s="35"/>
      <c r="M47" s="4"/>
      <c r="O47" s="4"/>
      <c r="Q47" s="4"/>
      <c r="S47" s="4"/>
      <c r="U47" s="4"/>
    </row>
    <row r="48" spans="1:21" s="3" customFormat="1" ht="21" customHeight="1" x14ac:dyDescent="0.2">
      <c r="A48" s="38" t="s">
        <v>180</v>
      </c>
      <c r="C48" s="31"/>
      <c r="D48" s="32"/>
      <c r="E48" s="24">
        <v>290</v>
      </c>
      <c r="F48" s="24"/>
      <c r="G48" s="24">
        <v>-302</v>
      </c>
      <c r="H48" s="24"/>
      <c r="I48" s="24">
        <v>0</v>
      </c>
      <c r="J48" s="24"/>
      <c r="K48" s="24">
        <v>0</v>
      </c>
      <c r="M48" s="4"/>
      <c r="O48" s="4"/>
      <c r="Q48" s="4"/>
      <c r="S48" s="4"/>
      <c r="U48" s="4"/>
    </row>
    <row r="49" spans="1:21" s="3" customFormat="1" ht="21" customHeight="1" x14ac:dyDescent="0.2">
      <c r="A49" s="38" t="s">
        <v>224</v>
      </c>
      <c r="C49" s="31"/>
      <c r="D49" s="32"/>
      <c r="E49" s="24">
        <v>0</v>
      </c>
      <c r="F49" s="24"/>
      <c r="G49" s="24">
        <v>-711</v>
      </c>
      <c r="H49" s="24"/>
      <c r="I49" s="24">
        <v>0</v>
      </c>
      <c r="J49" s="24"/>
      <c r="K49" s="24">
        <v>0</v>
      </c>
      <c r="M49" s="4"/>
      <c r="O49" s="4"/>
      <c r="Q49" s="4"/>
      <c r="S49" s="4"/>
      <c r="U49" s="4"/>
    </row>
    <row r="50" spans="1:21" s="3" customFormat="1" ht="21" customHeight="1" x14ac:dyDescent="0.2">
      <c r="A50" s="38" t="s">
        <v>157</v>
      </c>
      <c r="C50" s="25">
        <v>18</v>
      </c>
      <c r="D50" s="32"/>
      <c r="E50" s="26">
        <v>0</v>
      </c>
      <c r="F50" s="31"/>
      <c r="G50" s="26">
        <v>0</v>
      </c>
      <c r="H50" s="31"/>
      <c r="I50" s="26">
        <v>153</v>
      </c>
      <c r="J50" s="31"/>
      <c r="K50" s="26">
        <v>-387</v>
      </c>
      <c r="M50" s="4"/>
      <c r="O50" s="4"/>
      <c r="Q50" s="4"/>
      <c r="S50" s="4"/>
      <c r="U50" s="4"/>
    </row>
    <row r="51" spans="1:21" s="3" customFormat="1" ht="21" customHeight="1" x14ac:dyDescent="0.2">
      <c r="A51" s="37" t="s">
        <v>265</v>
      </c>
      <c r="C51" s="31"/>
      <c r="D51" s="32"/>
      <c r="E51" s="26">
        <f>SUM(E48:E50)</f>
        <v>290</v>
      </c>
      <c r="F51" s="39"/>
      <c r="G51" s="26">
        <f>SUM(G48:G50)</f>
        <v>-1013</v>
      </c>
      <c r="H51" s="24"/>
      <c r="I51" s="26">
        <f>SUM(I48:I50)</f>
        <v>153</v>
      </c>
      <c r="J51" s="24"/>
      <c r="K51" s="26">
        <f>SUM(K48:K50)</f>
        <v>-387</v>
      </c>
      <c r="M51" s="4"/>
      <c r="O51" s="4"/>
      <c r="Q51" s="4"/>
      <c r="S51" s="4"/>
      <c r="U51" s="4"/>
    </row>
    <row r="52" spans="1:21" s="3" customFormat="1" ht="21" customHeight="1" x14ac:dyDescent="0.2">
      <c r="A52" s="30" t="s">
        <v>99</v>
      </c>
      <c r="C52" s="33"/>
      <c r="D52" s="32"/>
      <c r="E52" s="64">
        <f>SUM(E51)</f>
        <v>290</v>
      </c>
      <c r="F52" s="40"/>
      <c r="G52" s="64">
        <f>SUM(G51)</f>
        <v>-1013</v>
      </c>
      <c r="H52" s="52"/>
      <c r="I52" s="64">
        <f>SUM(I51)</f>
        <v>153</v>
      </c>
      <c r="J52" s="36"/>
      <c r="K52" s="64">
        <f>SUM(K51)</f>
        <v>-387</v>
      </c>
      <c r="M52" s="4"/>
      <c r="O52" s="4"/>
      <c r="Q52" s="4"/>
      <c r="S52" s="4"/>
      <c r="U52" s="4"/>
    </row>
    <row r="53" spans="1:21" ht="21" customHeight="1" x14ac:dyDescent="0.2">
      <c r="A53" s="19"/>
      <c r="E53" s="28"/>
      <c r="F53" s="28"/>
      <c r="G53" s="28"/>
      <c r="H53" s="28"/>
      <c r="I53" s="28"/>
      <c r="J53" s="28"/>
      <c r="K53" s="28"/>
    </row>
    <row r="54" spans="1:21" s="3" customFormat="1" ht="21" customHeight="1" thickBot="1" x14ac:dyDescent="0.25">
      <c r="A54" s="30" t="s">
        <v>113</v>
      </c>
      <c r="C54" s="33"/>
      <c r="D54" s="32"/>
      <c r="E54" s="41">
        <f>SUM(E43,E52)</f>
        <v>189680</v>
      </c>
      <c r="F54" s="40"/>
      <c r="G54" s="41">
        <f>SUM(G43,G52)</f>
        <v>178370</v>
      </c>
      <c r="H54" s="34"/>
      <c r="I54" s="41">
        <f>SUM(I43,I52)</f>
        <v>104936</v>
      </c>
      <c r="J54" s="36"/>
      <c r="K54" s="41">
        <f>SUM(K43,K52)</f>
        <v>117915</v>
      </c>
      <c r="M54" s="4"/>
      <c r="O54" s="4"/>
      <c r="Q54" s="4"/>
      <c r="S54" s="4"/>
      <c r="U54" s="4"/>
    </row>
    <row r="55" spans="1:21" s="3" customFormat="1" ht="21" customHeight="1" thickTop="1" x14ac:dyDescent="0.2">
      <c r="A55" s="30"/>
      <c r="C55" s="33"/>
      <c r="D55" s="32"/>
      <c r="E55" s="33"/>
      <c r="F55" s="40"/>
      <c r="G55" s="42"/>
      <c r="H55" s="34"/>
      <c r="I55" s="42"/>
      <c r="J55" s="36"/>
      <c r="K55" s="36"/>
      <c r="M55" s="4"/>
      <c r="O55" s="4"/>
      <c r="Q55" s="4"/>
      <c r="S55" s="4"/>
      <c r="U55" s="4"/>
    </row>
    <row r="56" spans="1:21" ht="21.75" customHeight="1" x14ac:dyDescent="0.2">
      <c r="A56" s="78" t="s">
        <v>273</v>
      </c>
      <c r="C56" s="43"/>
      <c r="E56" s="44"/>
      <c r="G56" s="44"/>
      <c r="I56" s="44"/>
      <c r="J56" s="45"/>
      <c r="K56" s="44"/>
    </row>
    <row r="57" spans="1:21" s="3" customFormat="1" ht="23.25" customHeight="1" x14ac:dyDescent="0.2">
      <c r="I57" s="4"/>
      <c r="K57" s="2"/>
      <c r="L57" s="2" t="s">
        <v>110</v>
      </c>
      <c r="M57" s="4"/>
      <c r="O57" s="4"/>
      <c r="Q57" s="4"/>
      <c r="S57" s="4"/>
      <c r="U57" s="4"/>
    </row>
    <row r="58" spans="1:21" s="3" customFormat="1" ht="23.25" customHeight="1" x14ac:dyDescent="0.2">
      <c r="A58" s="5" t="s">
        <v>102</v>
      </c>
      <c r="I58" s="4"/>
      <c r="K58" s="10"/>
      <c r="M58" s="4"/>
      <c r="O58" s="4"/>
      <c r="Q58" s="4"/>
      <c r="S58" s="4"/>
      <c r="U58" s="4"/>
    </row>
    <row r="59" spans="1:21" s="3" customFormat="1" ht="23.25" customHeight="1" x14ac:dyDescent="0.2">
      <c r="A59" s="5" t="s">
        <v>127</v>
      </c>
      <c r="I59" s="4"/>
      <c r="K59" s="10"/>
      <c r="M59" s="4"/>
      <c r="O59" s="4"/>
      <c r="Q59" s="4"/>
      <c r="S59" s="4"/>
      <c r="U59" s="4"/>
    </row>
    <row r="60" spans="1:21" s="3" customFormat="1" ht="23.25" customHeight="1" x14ac:dyDescent="0.2">
      <c r="A60" s="5" t="s">
        <v>247</v>
      </c>
      <c r="I60" s="4"/>
      <c r="K60" s="10"/>
      <c r="M60" s="4"/>
      <c r="O60" s="4"/>
      <c r="Q60" s="4"/>
      <c r="S60" s="4"/>
      <c r="U60" s="4"/>
    </row>
    <row r="61" spans="1:21" s="3" customFormat="1" ht="23.25" customHeight="1" x14ac:dyDescent="0.2">
      <c r="C61" s="7"/>
      <c r="D61" s="8"/>
      <c r="E61" s="8"/>
      <c r="F61" s="8"/>
      <c r="G61" s="8"/>
      <c r="H61" s="8"/>
      <c r="I61" s="6"/>
      <c r="J61" s="8"/>
      <c r="K61" s="10" t="s">
        <v>147</v>
      </c>
      <c r="M61" s="4"/>
      <c r="O61" s="4"/>
      <c r="Q61" s="4"/>
      <c r="S61" s="4"/>
      <c r="U61" s="4"/>
    </row>
    <row r="62" spans="1:21" s="3" customFormat="1" ht="23.25" customHeight="1" x14ac:dyDescent="0.2">
      <c r="C62" s="11"/>
      <c r="D62" s="12"/>
      <c r="E62" s="97"/>
      <c r="F62" s="97" t="s">
        <v>1</v>
      </c>
      <c r="G62" s="97"/>
      <c r="H62" s="13"/>
      <c r="I62" s="97"/>
      <c r="J62" s="97" t="s">
        <v>2</v>
      </c>
      <c r="K62" s="97"/>
      <c r="M62" s="4"/>
      <c r="O62" s="4"/>
      <c r="Q62" s="4"/>
      <c r="S62" s="4"/>
      <c r="U62" s="4"/>
    </row>
    <row r="63" spans="1:21" s="3" customFormat="1" ht="23.25" customHeight="1" x14ac:dyDescent="0.2">
      <c r="C63" s="14" t="s">
        <v>3</v>
      </c>
      <c r="D63" s="15"/>
      <c r="E63" s="16">
        <v>2563</v>
      </c>
      <c r="F63" s="17"/>
      <c r="G63" s="16">
        <v>2562</v>
      </c>
      <c r="H63" s="18"/>
      <c r="I63" s="16">
        <v>2563</v>
      </c>
      <c r="J63" s="17"/>
      <c r="K63" s="16">
        <v>2562</v>
      </c>
      <c r="M63" s="4"/>
      <c r="O63" s="4"/>
      <c r="Q63" s="4"/>
      <c r="S63" s="4"/>
      <c r="U63" s="4"/>
    </row>
    <row r="64" spans="1:21" ht="23.25" x14ac:dyDescent="0.2">
      <c r="A64" s="19" t="s">
        <v>285</v>
      </c>
      <c r="C64" s="25"/>
      <c r="E64" s="45"/>
      <c r="G64" s="45"/>
      <c r="I64" s="45"/>
      <c r="J64" s="45"/>
      <c r="K64" s="45"/>
    </row>
    <row r="65" spans="1:21" thickBot="1" x14ac:dyDescent="0.25">
      <c r="A65" s="11" t="s">
        <v>85</v>
      </c>
      <c r="C65" s="25"/>
      <c r="E65" s="23">
        <f>I65</f>
        <v>104783</v>
      </c>
      <c r="G65" s="28">
        <v>118302</v>
      </c>
      <c r="I65" s="46">
        <f>SUM(I43)</f>
        <v>104783</v>
      </c>
      <c r="K65" s="46">
        <f>SUM(K43)</f>
        <v>118302</v>
      </c>
    </row>
    <row r="66" spans="1:21" thickTop="1" x14ac:dyDescent="0.2">
      <c r="A66" s="11" t="s">
        <v>44</v>
      </c>
      <c r="C66" s="25"/>
      <c r="E66" s="44">
        <v>84607</v>
      </c>
      <c r="G66" s="44">
        <v>61081</v>
      </c>
      <c r="I66" s="44"/>
      <c r="J66" s="47"/>
      <c r="K66" s="44"/>
    </row>
    <row r="67" spans="1:21" thickBot="1" x14ac:dyDescent="0.25">
      <c r="E67" s="29">
        <f>SUM(E65:E66)</f>
        <v>189390</v>
      </c>
      <c r="F67" s="28"/>
      <c r="G67" s="29">
        <f>SUM(G65:G66)</f>
        <v>179383</v>
      </c>
      <c r="H67" s="28"/>
      <c r="I67" s="28"/>
      <c r="J67" s="28"/>
      <c r="K67" s="28"/>
    </row>
    <row r="68" spans="1:21" s="4" customFormat="1" ht="23.25" customHeight="1" thickTop="1" x14ac:dyDescent="0.2">
      <c r="A68" s="48"/>
      <c r="C68" s="49"/>
      <c r="D68" s="50"/>
      <c r="E68" s="24"/>
      <c r="F68" s="39"/>
      <c r="G68" s="24"/>
      <c r="H68" s="24"/>
      <c r="I68" s="24"/>
      <c r="J68" s="24"/>
      <c r="K68" s="24"/>
    </row>
    <row r="69" spans="1:21" s="3" customFormat="1" ht="23.25" customHeight="1" x14ac:dyDescent="0.2">
      <c r="A69" s="30" t="s">
        <v>47</v>
      </c>
      <c r="C69" s="36"/>
      <c r="D69" s="51"/>
      <c r="E69" s="36"/>
      <c r="F69" s="40"/>
      <c r="G69" s="36"/>
      <c r="H69" s="52"/>
      <c r="I69" s="53"/>
      <c r="J69" s="36"/>
      <c r="K69" s="53"/>
      <c r="M69" s="4"/>
      <c r="O69" s="4"/>
      <c r="Q69" s="4"/>
      <c r="S69" s="4"/>
      <c r="U69" s="4"/>
    </row>
    <row r="70" spans="1:21" s="3" customFormat="1" ht="23.25" customHeight="1" thickBot="1" x14ac:dyDescent="0.25">
      <c r="A70" s="11" t="s">
        <v>85</v>
      </c>
      <c r="C70" s="36"/>
      <c r="D70" s="51"/>
      <c r="E70" s="28">
        <f>I70</f>
        <v>104936</v>
      </c>
      <c r="F70" s="12"/>
      <c r="G70" s="28">
        <v>117915</v>
      </c>
      <c r="H70" s="12"/>
      <c r="I70" s="46">
        <f>SUM(I54)</f>
        <v>104936</v>
      </c>
      <c r="J70" s="12"/>
      <c r="K70" s="46">
        <f>SUM(K54)</f>
        <v>117915</v>
      </c>
      <c r="M70" s="4"/>
      <c r="O70" s="4"/>
      <c r="Q70" s="4"/>
      <c r="S70" s="4"/>
      <c r="U70" s="4"/>
    </row>
    <row r="71" spans="1:21" s="3" customFormat="1" ht="23.25" customHeight="1" thickTop="1" x14ac:dyDescent="0.2">
      <c r="A71" s="11" t="s">
        <v>44</v>
      </c>
      <c r="C71" s="36"/>
      <c r="D71" s="51"/>
      <c r="E71" s="44">
        <v>84744</v>
      </c>
      <c r="F71" s="12"/>
      <c r="G71" s="44">
        <v>60455</v>
      </c>
      <c r="H71" s="12"/>
      <c r="I71" s="44"/>
      <c r="J71" s="47"/>
      <c r="K71" s="44"/>
      <c r="M71" s="4"/>
      <c r="O71" s="4"/>
      <c r="Q71" s="4"/>
      <c r="S71" s="4"/>
      <c r="U71" s="4"/>
    </row>
    <row r="72" spans="1:21" s="3" customFormat="1" ht="23.25" customHeight="1" thickBot="1" x14ac:dyDescent="0.25">
      <c r="A72" s="54"/>
      <c r="C72" s="36"/>
      <c r="D72" s="51"/>
      <c r="E72" s="29">
        <f>SUM(E70:E71)</f>
        <v>189680</v>
      </c>
      <c r="F72" s="28"/>
      <c r="G72" s="29">
        <f>SUM(G70:G71)</f>
        <v>178370</v>
      </c>
      <c r="H72" s="28"/>
      <c r="I72" s="28"/>
      <c r="J72" s="28"/>
      <c r="K72" s="28"/>
      <c r="M72" s="4"/>
      <c r="O72" s="4"/>
      <c r="Q72" s="4"/>
      <c r="S72" s="4"/>
      <c r="U72" s="4"/>
    </row>
    <row r="73" spans="1:21" s="3" customFormat="1" ht="23.25" customHeight="1" thickTop="1" x14ac:dyDescent="0.2">
      <c r="A73" s="54"/>
      <c r="C73" s="36"/>
      <c r="D73" s="51"/>
      <c r="E73" s="28"/>
      <c r="F73" s="28"/>
      <c r="G73" s="28"/>
      <c r="H73" s="28"/>
      <c r="I73" s="28"/>
      <c r="J73" s="28"/>
      <c r="K73" s="28"/>
      <c r="M73" s="4"/>
      <c r="O73" s="4"/>
      <c r="Q73" s="4"/>
      <c r="S73" s="4"/>
      <c r="U73" s="4"/>
    </row>
    <row r="74" spans="1:21" s="3" customFormat="1" ht="23.25" customHeight="1" x14ac:dyDescent="0.2">
      <c r="A74" s="54"/>
      <c r="C74" s="36"/>
      <c r="D74" s="51"/>
      <c r="E74" s="28"/>
      <c r="F74" s="28"/>
      <c r="G74" s="28" t="s">
        <v>254</v>
      </c>
      <c r="H74" s="28"/>
      <c r="I74" s="28"/>
      <c r="J74" s="28"/>
      <c r="K74" s="28" t="s">
        <v>254</v>
      </c>
      <c r="M74" s="4"/>
      <c r="O74" s="4"/>
      <c r="Q74" s="4"/>
      <c r="S74" s="4"/>
      <c r="U74" s="4"/>
    </row>
    <row r="75" spans="1:21" ht="23.25" x14ac:dyDescent="0.2">
      <c r="A75" s="19" t="s">
        <v>45</v>
      </c>
      <c r="C75" s="25">
        <v>41</v>
      </c>
      <c r="E75" s="45"/>
      <c r="G75" s="45"/>
    </row>
    <row r="76" spans="1:21" ht="23.25" x14ac:dyDescent="0.2">
      <c r="A76" s="20" t="s">
        <v>291</v>
      </c>
      <c r="B76" s="21"/>
      <c r="C76" s="25"/>
      <c r="E76" s="45"/>
      <c r="G76" s="45"/>
      <c r="H76" s="45"/>
      <c r="I76" s="45"/>
      <c r="J76" s="45"/>
      <c r="K76" s="45"/>
    </row>
    <row r="77" spans="1:21" thickBot="1" x14ac:dyDescent="0.25">
      <c r="A77" s="20" t="s">
        <v>292</v>
      </c>
      <c r="B77" s="9"/>
      <c r="C77" s="25"/>
      <c r="E77" s="76">
        <v>0.11600000000000001</v>
      </c>
      <c r="F77" s="66"/>
      <c r="G77" s="76">
        <v>0.13</v>
      </c>
      <c r="H77" s="66"/>
      <c r="I77" s="76">
        <v>0.11600000000000001</v>
      </c>
      <c r="J77" s="66"/>
      <c r="K77" s="76">
        <v>0.13</v>
      </c>
    </row>
    <row r="78" spans="1:21" s="3" customFormat="1" ht="23.25" customHeight="1" thickTop="1" x14ac:dyDescent="0.2">
      <c r="A78" s="30"/>
      <c r="C78" s="33"/>
      <c r="D78" s="32"/>
      <c r="E78" s="33"/>
      <c r="F78" s="40"/>
      <c r="G78" s="42"/>
      <c r="H78" s="34"/>
      <c r="I78" s="42"/>
      <c r="J78" s="36"/>
      <c r="K78" s="36"/>
      <c r="M78" s="4"/>
      <c r="O78" s="4"/>
      <c r="Q78" s="4"/>
      <c r="S78" s="4"/>
      <c r="U78" s="4"/>
    </row>
    <row r="79" spans="1:21" s="3" customFormat="1" ht="23.25" customHeight="1" x14ac:dyDescent="0.2">
      <c r="A79" s="78" t="s">
        <v>273</v>
      </c>
      <c r="I79" s="4"/>
      <c r="K79" s="10"/>
      <c r="M79" s="4"/>
      <c r="O79" s="4"/>
      <c r="Q79" s="4"/>
      <c r="S79" s="4"/>
      <c r="U79" s="4"/>
    </row>
    <row r="80" spans="1:21" s="3" customFormat="1" ht="23.25" customHeight="1" x14ac:dyDescent="0.2">
      <c r="A80" s="11"/>
      <c r="I80" s="4"/>
      <c r="K80" s="10"/>
      <c r="M80" s="4"/>
      <c r="O80" s="4"/>
      <c r="Q80" s="4"/>
      <c r="S80" s="4"/>
      <c r="U80" s="4"/>
    </row>
    <row r="81" spans="2:21" s="11" customFormat="1" ht="23.25" x14ac:dyDescent="0.2">
      <c r="B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</row>
    <row r="82" spans="2:21" s="11" customFormat="1" ht="23.25" x14ac:dyDescent="0.2">
      <c r="B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</row>
    <row r="83" spans="2:21" s="11" customFormat="1" ht="23.25" x14ac:dyDescent="0.2">
      <c r="B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</row>
    <row r="84" spans="2:21" s="11" customFormat="1" ht="23.25" x14ac:dyDescent="0.2">
      <c r="B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</row>
    <row r="85" spans="2:21" s="11" customFormat="1" ht="23.25" x14ac:dyDescent="0.2">
      <c r="B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</row>
    <row r="86" spans="2:21" s="11" customFormat="1" ht="23.25" x14ac:dyDescent="0.2">
      <c r="B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</row>
    <row r="87" spans="2:21" s="11" customFormat="1" ht="23.25" x14ac:dyDescent="0.2">
      <c r="B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</row>
    <row r="88" spans="2:21" s="11" customFormat="1" ht="23.25" x14ac:dyDescent="0.2">
      <c r="B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</row>
    <row r="89" spans="2:21" s="11" customFormat="1" ht="23.25" x14ac:dyDescent="0.2">
      <c r="B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</row>
    <row r="90" spans="2:21" s="11" customFormat="1" ht="23.25" x14ac:dyDescent="0.2">
      <c r="B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</row>
    <row r="91" spans="2:21" s="11" customFormat="1" ht="23.25" x14ac:dyDescent="0.2">
      <c r="B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</row>
    <row r="92" spans="2:21" s="11" customFormat="1" ht="23.25" x14ac:dyDescent="0.2">
      <c r="B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</row>
    <row r="93" spans="2:21" s="11" customFormat="1" ht="23.25" x14ac:dyDescent="0.2">
      <c r="B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</row>
    <row r="94" spans="2:21" s="11" customFormat="1" ht="23.25" x14ac:dyDescent="0.2">
      <c r="B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</row>
    <row r="95" spans="2:21" s="11" customFormat="1" ht="23.25" x14ac:dyDescent="0.2">
      <c r="B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</row>
    <row r="96" spans="2:21" s="11" customFormat="1" ht="23.25" x14ac:dyDescent="0.2">
      <c r="B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</row>
    <row r="97" spans="2:21" s="11" customFormat="1" ht="23.25" x14ac:dyDescent="0.2">
      <c r="B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</row>
    <row r="98" spans="2:21" s="11" customFormat="1" ht="23.25" x14ac:dyDescent="0.2">
      <c r="B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</row>
    <row r="99" spans="2:21" s="11" customFormat="1" ht="23.25" x14ac:dyDescent="0.2">
      <c r="B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</row>
    <row r="100" spans="2:21" s="11" customFormat="1" ht="23.25" x14ac:dyDescent="0.2">
      <c r="B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</row>
    <row r="101" spans="2:21" s="11" customFormat="1" ht="23.25" x14ac:dyDescent="0.2">
      <c r="B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</row>
    <row r="102" spans="2:21" s="11" customFormat="1" ht="23.25" x14ac:dyDescent="0.2">
      <c r="B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</row>
    <row r="103" spans="2:21" s="11" customFormat="1" ht="23.25" x14ac:dyDescent="0.2">
      <c r="B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</row>
    <row r="104" spans="2:21" s="11" customFormat="1" ht="23.25" x14ac:dyDescent="0.2">
      <c r="B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</row>
    <row r="105" spans="2:21" s="11" customFormat="1" ht="23.25" x14ac:dyDescent="0.2">
      <c r="B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</row>
    <row r="106" spans="2:21" s="11" customFormat="1" ht="23.25" x14ac:dyDescent="0.2">
      <c r="B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</row>
    <row r="107" spans="2:21" s="11" customFormat="1" ht="23.25" x14ac:dyDescent="0.2">
      <c r="B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</row>
    <row r="108" spans="2:21" s="11" customFormat="1" ht="23.25" x14ac:dyDescent="0.2">
      <c r="B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</row>
    <row r="109" spans="2:21" s="11" customFormat="1" ht="23.25" x14ac:dyDescent="0.2">
      <c r="B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</row>
    <row r="110" spans="2:21" s="11" customFormat="1" ht="23.25" x14ac:dyDescent="0.2">
      <c r="B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</row>
    <row r="111" spans="2:21" s="11" customFormat="1" ht="23.25" x14ac:dyDescent="0.2">
      <c r="B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</row>
    <row r="112" spans="2:21" s="11" customFormat="1" ht="23.25" x14ac:dyDescent="0.2">
      <c r="B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</row>
    <row r="113" spans="2:21" s="11" customFormat="1" ht="23.25" x14ac:dyDescent="0.2">
      <c r="B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</row>
    <row r="114" spans="2:21" s="11" customFormat="1" ht="23.25" x14ac:dyDescent="0.2">
      <c r="B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</row>
    <row r="115" spans="2:21" s="11" customFormat="1" ht="23.25" x14ac:dyDescent="0.2">
      <c r="B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</row>
    <row r="116" spans="2:21" s="11" customFormat="1" ht="23.25" x14ac:dyDescent="0.2">
      <c r="B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</row>
    <row r="117" spans="2:21" s="11" customFormat="1" ht="23.25" x14ac:dyDescent="0.2">
      <c r="B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</row>
    <row r="118" spans="2:21" s="11" customFormat="1" ht="23.25" x14ac:dyDescent="0.2">
      <c r="B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</row>
    <row r="119" spans="2:21" s="11" customFormat="1" ht="23.25" x14ac:dyDescent="0.2">
      <c r="B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</row>
    <row r="120" spans="2:21" s="11" customFormat="1" ht="23.25" x14ac:dyDescent="0.2">
      <c r="B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</row>
    <row r="121" spans="2:21" s="11" customFormat="1" ht="23.25" x14ac:dyDescent="0.2">
      <c r="B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</row>
    <row r="122" spans="2:21" s="11" customFormat="1" ht="23.25" x14ac:dyDescent="0.2">
      <c r="B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</row>
  </sheetData>
  <pageMargins left="0.98425196850393704" right="0.19685039370078741" top="0.78740157480314965" bottom="0.19685039370078741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1" manualBreakCount="1">
    <brk id="56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55"/>
  <sheetViews>
    <sheetView showGridLines="0" topLeftCell="U22" zoomScale="85" zoomScaleNormal="85" zoomScaleSheetLayoutView="70" workbookViewId="0">
      <selection activeCell="Y37" sqref="Y37"/>
    </sheetView>
  </sheetViews>
  <sheetFormatPr defaultColWidth="9.140625" defaultRowHeight="23.25" x14ac:dyDescent="0.2"/>
  <cols>
    <col min="1" max="1" width="12.85546875" style="12" customWidth="1"/>
    <col min="2" max="2" width="9.85546875" style="12" customWidth="1"/>
    <col min="3" max="3" width="11.5703125" style="12" customWidth="1"/>
    <col min="4" max="4" width="1.28515625" style="47" hidden="1" customWidth="1"/>
    <col min="5" max="5" width="15" style="12" customWidth="1"/>
    <col min="6" max="6" width="1.7109375" style="12" customWidth="1"/>
    <col min="7" max="7" width="15" style="12" customWidth="1"/>
    <col min="8" max="8" width="1.7109375" style="12" customWidth="1"/>
    <col min="9" max="9" width="15" style="12" customWidth="1"/>
    <col min="10" max="10" width="1.7109375" style="12" customWidth="1"/>
    <col min="11" max="11" width="15" style="12" customWidth="1"/>
    <col min="12" max="12" width="1.7109375" style="12" customWidth="1"/>
    <col min="13" max="13" width="15" style="12" customWidth="1"/>
    <col min="14" max="14" width="1.5703125" style="12" customWidth="1"/>
    <col min="15" max="15" width="15" style="12" customWidth="1"/>
    <col min="16" max="16" width="1.7109375" style="12" customWidth="1"/>
    <col min="17" max="17" width="15" style="12" customWidth="1"/>
    <col min="18" max="18" width="1.7109375" style="12" customWidth="1"/>
    <col min="19" max="19" width="15" style="12" customWidth="1"/>
    <col min="20" max="20" width="1.7109375" style="12" customWidth="1"/>
    <col min="21" max="21" width="15" style="12" customWidth="1"/>
    <col min="22" max="22" width="1.7109375" style="12" customWidth="1"/>
    <col min="23" max="23" width="15" style="12" customWidth="1"/>
    <col min="24" max="24" width="1.7109375" style="12" customWidth="1"/>
    <col min="25" max="25" width="15" style="12" customWidth="1"/>
    <col min="26" max="26" width="1.7109375" style="12" customWidth="1"/>
    <col min="27" max="27" width="16.7109375" style="12" customWidth="1"/>
    <col min="28" max="28" width="1.7109375" style="12" customWidth="1"/>
    <col min="29" max="29" width="15" style="12" customWidth="1"/>
    <col min="30" max="30" width="1.7109375" style="12" customWidth="1"/>
    <col min="31" max="31" width="15" style="12" customWidth="1"/>
    <col min="32" max="32" width="1.7109375" style="12" customWidth="1"/>
    <col min="33" max="33" width="15" style="12" customWidth="1"/>
    <col min="34" max="16384" width="9.140625" style="12"/>
  </cols>
  <sheetData>
    <row r="1" spans="1:33" ht="21.75" customHeight="1" x14ac:dyDescent="0.2">
      <c r="B1" s="98"/>
      <c r="C1" s="98"/>
      <c r="D1" s="99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100" t="s">
        <v>110</v>
      </c>
    </row>
    <row r="2" spans="1:33" ht="21.75" customHeight="1" x14ac:dyDescent="0.2">
      <c r="A2" s="27" t="s">
        <v>102</v>
      </c>
      <c r="B2" s="81"/>
      <c r="C2" s="81"/>
      <c r="D2" s="10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</row>
    <row r="3" spans="1:33" ht="21.75" customHeight="1" x14ac:dyDescent="0.2">
      <c r="A3" s="81" t="s">
        <v>128</v>
      </c>
      <c r="B3" s="81"/>
      <c r="C3" s="81"/>
      <c r="D3" s="10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</row>
    <row r="4" spans="1:33" ht="21.75" customHeight="1" x14ac:dyDescent="0.2">
      <c r="A4" s="81" t="s">
        <v>247</v>
      </c>
      <c r="B4" s="81"/>
      <c r="C4" s="81"/>
      <c r="D4" s="10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</row>
    <row r="5" spans="1:33" ht="21.75" customHeight="1" x14ac:dyDescent="0.2">
      <c r="B5" s="102"/>
      <c r="C5" s="102"/>
      <c r="D5" s="103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4"/>
      <c r="R5" s="104"/>
      <c r="S5" s="104"/>
      <c r="T5" s="104"/>
      <c r="U5" s="104"/>
      <c r="V5" s="102"/>
      <c r="W5" s="104"/>
      <c r="X5" s="102"/>
      <c r="Y5" s="102"/>
      <c r="Z5" s="102"/>
      <c r="AA5" s="104"/>
      <c r="AB5" s="102"/>
      <c r="AC5" s="104"/>
      <c r="AD5" s="102"/>
      <c r="AE5" s="102"/>
      <c r="AF5" s="102"/>
      <c r="AG5" s="104" t="s">
        <v>112</v>
      </c>
    </row>
    <row r="6" spans="1:33" ht="21.75" customHeight="1" x14ac:dyDescent="0.2">
      <c r="A6" s="23"/>
      <c r="B6" s="23"/>
      <c r="C6" s="23"/>
      <c r="D6" s="106"/>
      <c r="E6" s="121" t="s">
        <v>1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</row>
    <row r="7" spans="1:33" ht="21.75" customHeight="1" x14ac:dyDescent="0.2">
      <c r="A7" s="23"/>
      <c r="B7" s="23"/>
      <c r="C7" s="23"/>
      <c r="D7" s="115"/>
      <c r="E7" s="122" t="s">
        <v>84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07"/>
      <c r="AE7" s="23"/>
      <c r="AF7" s="107"/>
      <c r="AG7" s="107"/>
    </row>
    <row r="8" spans="1:33" ht="21.75" customHeight="1" x14ac:dyDescent="0.2">
      <c r="A8" s="23"/>
      <c r="B8" s="23"/>
      <c r="C8" s="23"/>
      <c r="D8" s="115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122" t="s">
        <v>35</v>
      </c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28"/>
      <c r="AC8" s="28"/>
      <c r="AD8" s="107"/>
      <c r="AE8" s="23"/>
      <c r="AF8" s="107"/>
      <c r="AG8" s="107"/>
    </row>
    <row r="9" spans="1:33" ht="21.75" customHeight="1" x14ac:dyDescent="0.2">
      <c r="A9" s="23"/>
      <c r="B9" s="23"/>
      <c r="C9" s="23"/>
      <c r="D9" s="115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122" t="s">
        <v>66</v>
      </c>
      <c r="R9" s="122"/>
      <c r="S9" s="122"/>
      <c r="T9" s="122"/>
      <c r="U9" s="122"/>
      <c r="V9" s="122"/>
      <c r="W9" s="122"/>
      <c r="X9" s="122"/>
      <c r="Y9" s="122"/>
      <c r="Z9" s="28"/>
      <c r="AA9" s="28"/>
      <c r="AB9" s="28"/>
      <c r="AC9" s="28"/>
      <c r="AD9" s="107"/>
      <c r="AE9" s="23" t="s">
        <v>67</v>
      </c>
      <c r="AF9" s="107"/>
      <c r="AG9" s="107"/>
    </row>
    <row r="10" spans="1:33" ht="21.75" customHeight="1" x14ac:dyDescent="0.2">
      <c r="A10" s="23"/>
      <c r="B10" s="23"/>
      <c r="C10" s="23"/>
      <c r="D10" s="115"/>
      <c r="E10" s="28"/>
      <c r="F10" s="28"/>
      <c r="G10" s="28"/>
      <c r="H10" s="28"/>
      <c r="I10" s="23" t="s">
        <v>114</v>
      </c>
      <c r="J10" s="23"/>
      <c r="K10" s="23"/>
      <c r="L10" s="28"/>
      <c r="M10" s="28"/>
      <c r="N10" s="28"/>
      <c r="O10" s="28"/>
      <c r="P10" s="28"/>
      <c r="Q10" s="23" t="s">
        <v>86</v>
      </c>
      <c r="R10" s="23"/>
      <c r="S10" s="23"/>
      <c r="T10" s="23"/>
      <c r="U10" s="23"/>
      <c r="V10" s="28"/>
      <c r="W10" s="28"/>
      <c r="X10" s="28"/>
      <c r="Y10" s="28" t="s">
        <v>295</v>
      </c>
      <c r="Z10" s="28"/>
      <c r="AA10" s="28"/>
      <c r="AB10" s="28"/>
      <c r="AC10" s="28"/>
      <c r="AD10" s="107"/>
      <c r="AE10" s="23" t="s">
        <v>70</v>
      </c>
      <c r="AF10" s="107"/>
      <c r="AG10" s="107"/>
    </row>
    <row r="11" spans="1:33" s="23" customFormat="1" ht="21.75" customHeight="1" x14ac:dyDescent="0.2">
      <c r="D11" s="28"/>
      <c r="I11" s="23" t="s">
        <v>115</v>
      </c>
      <c r="K11" s="23" t="s">
        <v>257</v>
      </c>
      <c r="P11" s="28"/>
      <c r="Q11" s="23" t="s">
        <v>87</v>
      </c>
      <c r="S11" s="23" t="s">
        <v>227</v>
      </c>
      <c r="U11" s="23" t="s">
        <v>174</v>
      </c>
      <c r="V11" s="28"/>
      <c r="W11" s="23" t="s">
        <v>68</v>
      </c>
      <c r="X11" s="28"/>
      <c r="Y11" s="28" t="s">
        <v>296</v>
      </c>
      <c r="Z11" s="28"/>
      <c r="AA11" s="23" t="s">
        <v>69</v>
      </c>
      <c r="AB11" s="28"/>
      <c r="AC11" s="23" t="s">
        <v>69</v>
      </c>
      <c r="AD11" s="28"/>
      <c r="AE11" s="23" t="s">
        <v>75</v>
      </c>
      <c r="AF11" s="28"/>
    </row>
    <row r="12" spans="1:33" s="23" customFormat="1" ht="21.75" customHeight="1" x14ac:dyDescent="0.2">
      <c r="E12" s="28" t="s">
        <v>28</v>
      </c>
      <c r="G12" s="23" t="s">
        <v>71</v>
      </c>
      <c r="I12" s="23" t="s">
        <v>116</v>
      </c>
      <c r="K12" s="23" t="s">
        <v>256</v>
      </c>
      <c r="M12" s="123" t="s">
        <v>32</v>
      </c>
      <c r="N12" s="123"/>
      <c r="O12" s="123"/>
      <c r="P12" s="28"/>
      <c r="Q12" s="23" t="s">
        <v>72</v>
      </c>
      <c r="S12" s="23" t="s">
        <v>228</v>
      </c>
      <c r="U12" s="23" t="s">
        <v>175</v>
      </c>
      <c r="V12" s="28"/>
      <c r="W12" s="23" t="s">
        <v>73</v>
      </c>
      <c r="X12" s="28"/>
      <c r="Y12" s="23" t="s">
        <v>294</v>
      </c>
      <c r="Z12" s="28"/>
      <c r="AA12" s="23" t="s">
        <v>74</v>
      </c>
      <c r="AB12" s="28"/>
      <c r="AC12" s="23" t="s">
        <v>27</v>
      </c>
      <c r="AD12" s="28"/>
      <c r="AE12" s="23" t="s">
        <v>82</v>
      </c>
      <c r="AF12" s="28"/>
      <c r="AG12" s="23" t="s">
        <v>69</v>
      </c>
    </row>
    <row r="13" spans="1:33" s="23" customFormat="1" ht="21.75" customHeight="1" x14ac:dyDescent="0.2">
      <c r="D13" s="28"/>
      <c r="E13" s="109" t="s">
        <v>76</v>
      </c>
      <c r="G13" s="109" t="s">
        <v>77</v>
      </c>
      <c r="I13" s="109" t="s">
        <v>117</v>
      </c>
      <c r="J13" s="28"/>
      <c r="K13" s="109" t="s">
        <v>255</v>
      </c>
      <c r="M13" s="109" t="s">
        <v>78</v>
      </c>
      <c r="O13" s="109" t="s">
        <v>79</v>
      </c>
      <c r="Q13" s="109" t="s">
        <v>80</v>
      </c>
      <c r="R13" s="28"/>
      <c r="S13" s="109" t="s">
        <v>229</v>
      </c>
      <c r="T13" s="28"/>
      <c r="U13" s="109" t="s">
        <v>176</v>
      </c>
      <c r="W13" s="109" t="s">
        <v>4</v>
      </c>
      <c r="Y13" s="109" t="s">
        <v>293</v>
      </c>
      <c r="AA13" s="109" t="s">
        <v>81</v>
      </c>
      <c r="AC13" s="109" t="s">
        <v>88</v>
      </c>
      <c r="AE13" s="109" t="s">
        <v>89</v>
      </c>
      <c r="AG13" s="109" t="s">
        <v>27</v>
      </c>
    </row>
    <row r="14" spans="1:33" ht="21.75" customHeight="1" x14ac:dyDescent="0.2">
      <c r="A14" s="19" t="s">
        <v>220</v>
      </c>
      <c r="C14" s="111"/>
      <c r="D14" s="111"/>
      <c r="E14" s="24">
        <v>734250</v>
      </c>
      <c r="F14" s="24"/>
      <c r="G14" s="24">
        <v>548060</v>
      </c>
      <c r="H14" s="24"/>
      <c r="I14" s="24">
        <v>772079</v>
      </c>
      <c r="J14" s="24"/>
      <c r="K14" s="24">
        <v>0</v>
      </c>
      <c r="L14" s="24"/>
      <c r="M14" s="24">
        <v>89741</v>
      </c>
      <c r="N14" s="24"/>
      <c r="O14" s="24">
        <v>585224</v>
      </c>
      <c r="P14" s="24"/>
      <c r="Q14" s="24">
        <v>93</v>
      </c>
      <c r="R14" s="24"/>
      <c r="S14" s="24">
        <v>-11</v>
      </c>
      <c r="T14" s="24"/>
      <c r="U14" s="24">
        <v>426</v>
      </c>
      <c r="V14" s="24"/>
      <c r="W14" s="24">
        <v>115861</v>
      </c>
      <c r="X14" s="24"/>
      <c r="Y14" s="24">
        <v>0</v>
      </c>
      <c r="Z14" s="24"/>
      <c r="AA14" s="24">
        <f>SUM(Q14:Y14)</f>
        <v>116369</v>
      </c>
      <c r="AB14" s="24"/>
      <c r="AC14" s="24">
        <f>SUM(E14:O14,AA14)</f>
        <v>2845723</v>
      </c>
      <c r="AD14" s="24"/>
      <c r="AE14" s="24">
        <v>1858749</v>
      </c>
      <c r="AF14" s="24"/>
      <c r="AG14" s="24">
        <f>SUM(AC14:AE14)</f>
        <v>4704472</v>
      </c>
    </row>
    <row r="15" spans="1:33" ht="21.75" customHeight="1" x14ac:dyDescent="0.2">
      <c r="A15" s="11" t="s">
        <v>226</v>
      </c>
      <c r="C15" s="111"/>
      <c r="D15" s="111"/>
      <c r="E15" s="24">
        <v>0</v>
      </c>
      <c r="F15" s="24"/>
      <c r="G15" s="24">
        <v>0</v>
      </c>
      <c r="H15" s="24"/>
      <c r="I15" s="24">
        <v>0</v>
      </c>
      <c r="J15" s="24"/>
      <c r="K15" s="24">
        <v>0</v>
      </c>
      <c r="L15" s="24"/>
      <c r="M15" s="24">
        <v>0</v>
      </c>
      <c r="N15" s="24"/>
      <c r="O15" s="24">
        <f>SUM(PL!G65)</f>
        <v>118302</v>
      </c>
      <c r="P15" s="24"/>
      <c r="Q15" s="24">
        <v>0</v>
      </c>
      <c r="R15" s="24"/>
      <c r="S15" s="24">
        <v>0</v>
      </c>
      <c r="T15" s="24"/>
      <c r="U15" s="24">
        <v>0</v>
      </c>
      <c r="V15" s="24"/>
      <c r="W15" s="24">
        <v>0</v>
      </c>
      <c r="X15" s="24"/>
      <c r="Y15" s="24">
        <v>0</v>
      </c>
      <c r="Z15" s="24"/>
      <c r="AA15" s="24">
        <f>SUM(Q15:Y15)</f>
        <v>0</v>
      </c>
      <c r="AB15" s="24"/>
      <c r="AC15" s="24">
        <f>SUM(E15:O15)+AA15</f>
        <v>118302</v>
      </c>
      <c r="AD15" s="24"/>
      <c r="AE15" s="24">
        <f>SUM(PL!G66)</f>
        <v>61081</v>
      </c>
      <c r="AF15" s="24"/>
      <c r="AG15" s="24">
        <f>AC15+AE15</f>
        <v>179383</v>
      </c>
    </row>
    <row r="16" spans="1:33" ht="21.75" customHeight="1" x14ac:dyDescent="0.2">
      <c r="A16" s="54" t="s">
        <v>99</v>
      </c>
      <c r="C16" s="111"/>
      <c r="D16" s="111"/>
      <c r="E16" s="26">
        <v>0</v>
      </c>
      <c r="F16" s="24"/>
      <c r="G16" s="26">
        <v>0</v>
      </c>
      <c r="H16" s="24"/>
      <c r="I16" s="26">
        <v>0</v>
      </c>
      <c r="J16" s="24"/>
      <c r="K16" s="24">
        <v>0</v>
      </c>
      <c r="L16" s="24"/>
      <c r="M16" s="26">
        <v>0</v>
      </c>
      <c r="N16" s="24"/>
      <c r="O16" s="26">
        <v>0</v>
      </c>
      <c r="P16" s="24"/>
      <c r="Q16" s="26">
        <v>-169</v>
      </c>
      <c r="R16" s="24"/>
      <c r="S16" s="26">
        <v>-218</v>
      </c>
      <c r="T16" s="24"/>
      <c r="U16" s="24">
        <v>0</v>
      </c>
      <c r="V16" s="24"/>
      <c r="W16" s="26">
        <v>0</v>
      </c>
      <c r="X16" s="24"/>
      <c r="Y16" s="26">
        <v>0</v>
      </c>
      <c r="Z16" s="24"/>
      <c r="AA16" s="24">
        <f>SUM(Q16:Y16)</f>
        <v>-387</v>
      </c>
      <c r="AB16" s="24"/>
      <c r="AC16" s="26">
        <f>SUM(E16:O16)+AA16</f>
        <v>-387</v>
      </c>
      <c r="AD16" s="24"/>
      <c r="AE16" s="26">
        <v>-626</v>
      </c>
      <c r="AF16" s="24"/>
      <c r="AG16" s="26">
        <f>AC16+AE16</f>
        <v>-1013</v>
      </c>
    </row>
    <row r="17" spans="1:33" ht="21.75" customHeight="1" x14ac:dyDescent="0.2">
      <c r="A17" s="11" t="s">
        <v>113</v>
      </c>
      <c r="C17" s="111"/>
      <c r="D17" s="111"/>
      <c r="E17" s="116">
        <f>SUM(E15:E16)</f>
        <v>0</v>
      </c>
      <c r="F17" s="24"/>
      <c r="G17" s="116">
        <f>SUM(G15:G16)</f>
        <v>0</v>
      </c>
      <c r="H17" s="24"/>
      <c r="I17" s="116">
        <f>SUM(I15:I16)</f>
        <v>0</v>
      </c>
      <c r="J17" s="24"/>
      <c r="K17" s="116">
        <f>SUM(K15:K16)</f>
        <v>0</v>
      </c>
      <c r="L17" s="24"/>
      <c r="M17" s="116">
        <f>SUM(M15:M16)</f>
        <v>0</v>
      </c>
      <c r="N17" s="24"/>
      <c r="O17" s="116">
        <f>SUM(O15:O16)</f>
        <v>118302</v>
      </c>
      <c r="P17" s="24"/>
      <c r="Q17" s="116">
        <f>SUM(Q15:Q16)</f>
        <v>-169</v>
      </c>
      <c r="R17" s="24"/>
      <c r="S17" s="116">
        <f>SUM(S15:S16)</f>
        <v>-218</v>
      </c>
      <c r="T17" s="24"/>
      <c r="U17" s="116">
        <f>SUM(U15:U16)</f>
        <v>0</v>
      </c>
      <c r="V17" s="24"/>
      <c r="W17" s="116">
        <f>SUM(W15:W16)</f>
        <v>0</v>
      </c>
      <c r="X17" s="24"/>
      <c r="Y17" s="116">
        <f>SUM(Y15:Y16)</f>
        <v>0</v>
      </c>
      <c r="Z17" s="24"/>
      <c r="AA17" s="116">
        <f>SUM(AA15:AA16)</f>
        <v>-387</v>
      </c>
      <c r="AB17" s="24"/>
      <c r="AC17" s="116">
        <f>SUM(AC15:AC16)</f>
        <v>117915</v>
      </c>
      <c r="AD17" s="24"/>
      <c r="AE17" s="116">
        <f>SUM(AE15:AE16)</f>
        <v>60455</v>
      </c>
      <c r="AF17" s="24"/>
      <c r="AG17" s="116">
        <f>SUM(AG15:AG16)</f>
        <v>178370</v>
      </c>
    </row>
    <row r="18" spans="1:33" ht="21.75" customHeight="1" x14ac:dyDescent="0.2">
      <c r="A18" s="11" t="s">
        <v>225</v>
      </c>
      <c r="C18" s="111"/>
      <c r="D18" s="111"/>
      <c r="E18" s="26">
        <v>0</v>
      </c>
      <c r="F18" s="24"/>
      <c r="G18" s="26">
        <v>0</v>
      </c>
      <c r="H18" s="24"/>
      <c r="I18" s="26">
        <v>0</v>
      </c>
      <c r="J18" s="24"/>
      <c r="K18" s="26">
        <v>0</v>
      </c>
      <c r="L18" s="24"/>
      <c r="M18" s="26">
        <v>0</v>
      </c>
      <c r="N18" s="24"/>
      <c r="O18" s="26">
        <v>0</v>
      </c>
      <c r="P18" s="24"/>
      <c r="Q18" s="26">
        <v>0</v>
      </c>
      <c r="R18" s="24"/>
      <c r="S18" s="26">
        <v>0</v>
      </c>
      <c r="T18" s="24"/>
      <c r="U18" s="26">
        <v>0</v>
      </c>
      <c r="V18" s="24"/>
      <c r="W18" s="26">
        <v>0</v>
      </c>
      <c r="X18" s="24"/>
      <c r="Y18" s="26">
        <v>0</v>
      </c>
      <c r="Z18" s="24"/>
      <c r="AA18" s="26">
        <f>SUM(Q18:Y18)</f>
        <v>0</v>
      </c>
      <c r="AB18" s="24"/>
      <c r="AC18" s="26">
        <f>SUM(E18:O18)+AA18</f>
        <v>0</v>
      </c>
      <c r="AD18" s="24"/>
      <c r="AE18" s="26">
        <v>13596</v>
      </c>
      <c r="AF18" s="24"/>
      <c r="AG18" s="26">
        <f>AC18+AE18</f>
        <v>13596</v>
      </c>
    </row>
    <row r="19" spans="1:33" ht="21.75" customHeight="1" thickBot="1" x14ac:dyDescent="0.25">
      <c r="A19" s="19" t="s">
        <v>219</v>
      </c>
      <c r="D19" s="28"/>
      <c r="E19" s="117">
        <f>SUM(E14,E17:E18)</f>
        <v>734250</v>
      </c>
      <c r="F19" s="24"/>
      <c r="G19" s="117">
        <f>SUM(G14,G17:G18)</f>
        <v>548060</v>
      </c>
      <c r="H19" s="24"/>
      <c r="I19" s="117">
        <f>SUM(I14,I17:I18)</f>
        <v>772079</v>
      </c>
      <c r="J19" s="24"/>
      <c r="K19" s="117">
        <f>SUM(K14,K17:K18)</f>
        <v>0</v>
      </c>
      <c r="L19" s="24"/>
      <c r="M19" s="117">
        <f>SUM(M14,M17:M18)</f>
        <v>89741</v>
      </c>
      <c r="N19" s="24"/>
      <c r="O19" s="117">
        <f>SUM(O14,O17:O18)</f>
        <v>703526</v>
      </c>
      <c r="P19" s="24"/>
      <c r="Q19" s="117">
        <f>SUM(Q14,Q17:Q18)</f>
        <v>-76</v>
      </c>
      <c r="R19" s="24"/>
      <c r="S19" s="117">
        <f>SUM(S14,S17:S18)</f>
        <v>-229</v>
      </c>
      <c r="T19" s="24"/>
      <c r="U19" s="117">
        <f>SUM(U14,U17:U18)</f>
        <v>426</v>
      </c>
      <c r="V19" s="24"/>
      <c r="W19" s="117">
        <f>SUM(W14,W17:W18)</f>
        <v>115861</v>
      </c>
      <c r="X19" s="24"/>
      <c r="Y19" s="117">
        <f>SUM(Y14,Y17:Y18)</f>
        <v>0</v>
      </c>
      <c r="Z19" s="24"/>
      <c r="AA19" s="117">
        <f>SUM(AA14,AA17:AA18)</f>
        <v>115982</v>
      </c>
      <c r="AB19" s="24"/>
      <c r="AC19" s="117">
        <f>SUM(AC14,AC17:AC18)</f>
        <v>2963638</v>
      </c>
      <c r="AD19" s="24"/>
      <c r="AE19" s="117">
        <f>SUM(AE14,AE17:AE18)</f>
        <v>1932800</v>
      </c>
      <c r="AF19" s="24"/>
      <c r="AG19" s="117">
        <f>SUM(AG14,AG17:AG18)</f>
        <v>4896438</v>
      </c>
    </row>
    <row r="20" spans="1:33" ht="21.75" customHeight="1" thickTop="1" x14ac:dyDescent="0.2">
      <c r="A20" s="19"/>
      <c r="D20" s="28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</row>
    <row r="21" spans="1:33" ht="21.75" customHeight="1" x14ac:dyDescent="0.2">
      <c r="A21" s="19" t="s">
        <v>248</v>
      </c>
      <c r="C21" s="111"/>
      <c r="D21" s="111"/>
      <c r="E21" s="24">
        <v>906609</v>
      </c>
      <c r="F21" s="24"/>
      <c r="G21" s="24">
        <v>548089</v>
      </c>
      <c r="H21" s="24"/>
      <c r="I21" s="24">
        <v>797028</v>
      </c>
      <c r="J21" s="24"/>
      <c r="K21" s="24">
        <v>-901</v>
      </c>
      <c r="L21" s="24"/>
      <c r="M21" s="24">
        <v>90661</v>
      </c>
      <c r="N21" s="24"/>
      <c r="O21" s="24">
        <v>925992</v>
      </c>
      <c r="P21" s="24"/>
      <c r="Q21" s="24">
        <v>-510</v>
      </c>
      <c r="R21" s="24"/>
      <c r="S21" s="24">
        <v>-856</v>
      </c>
      <c r="T21" s="24"/>
      <c r="U21" s="24">
        <v>3497</v>
      </c>
      <c r="V21" s="24"/>
      <c r="W21" s="24">
        <f>SUM(W19)</f>
        <v>115861</v>
      </c>
      <c r="X21" s="24"/>
      <c r="Y21" s="24">
        <f>SUM(Y19)</f>
        <v>0</v>
      </c>
      <c r="Z21" s="24"/>
      <c r="AA21" s="24">
        <f>SUM(Q21:Y21)</f>
        <v>117992</v>
      </c>
      <c r="AB21" s="24"/>
      <c r="AC21" s="24">
        <f>SUM(E21:O21)+AA21</f>
        <v>3385470</v>
      </c>
      <c r="AD21" s="24"/>
      <c r="AE21" s="24">
        <v>1846963</v>
      </c>
      <c r="AF21" s="24"/>
      <c r="AG21" s="24">
        <f>AC21+AE21</f>
        <v>5232433</v>
      </c>
    </row>
    <row r="22" spans="1:33" ht="21.75" customHeight="1" x14ac:dyDescent="0.2">
      <c r="A22" s="11" t="s">
        <v>269</v>
      </c>
      <c r="C22" s="113"/>
      <c r="D22" s="113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</row>
    <row r="23" spans="1:33" ht="21.75" customHeight="1" x14ac:dyDescent="0.2">
      <c r="A23" s="11" t="s">
        <v>283</v>
      </c>
      <c r="C23" s="113"/>
      <c r="D23" s="113"/>
      <c r="E23" s="26">
        <v>0</v>
      </c>
      <c r="F23" s="24"/>
      <c r="G23" s="26">
        <v>0</v>
      </c>
      <c r="H23" s="24"/>
      <c r="I23" s="26">
        <v>0</v>
      </c>
      <c r="J23" s="24"/>
      <c r="K23" s="26">
        <v>0</v>
      </c>
      <c r="L23" s="24"/>
      <c r="M23" s="26">
        <v>0</v>
      </c>
      <c r="N23" s="24"/>
      <c r="O23" s="26">
        <v>-360263</v>
      </c>
      <c r="P23" s="24"/>
      <c r="Q23" s="26">
        <v>0</v>
      </c>
      <c r="R23" s="24"/>
      <c r="S23" s="26">
        <v>856</v>
      </c>
      <c r="T23" s="24"/>
      <c r="U23" s="26">
        <v>-530</v>
      </c>
      <c r="V23" s="24"/>
      <c r="W23" s="26">
        <v>0</v>
      </c>
      <c r="X23" s="24"/>
      <c r="Y23" s="26">
        <v>-542</v>
      </c>
      <c r="Z23" s="24"/>
      <c r="AA23" s="26">
        <f>SUM(Q23:Y23)</f>
        <v>-216</v>
      </c>
      <c r="AB23" s="24"/>
      <c r="AC23" s="26">
        <f>SUM(E23:O23)+AA23</f>
        <v>-360479</v>
      </c>
      <c r="AD23" s="24"/>
      <c r="AE23" s="26">
        <v>-566</v>
      </c>
      <c r="AF23" s="24"/>
      <c r="AG23" s="26">
        <f>AC23+AE23</f>
        <v>-361045</v>
      </c>
    </row>
    <row r="24" spans="1:33" ht="21.75" customHeight="1" x14ac:dyDescent="0.2">
      <c r="A24" s="19" t="s">
        <v>279</v>
      </c>
      <c r="C24" s="113"/>
      <c r="D24" s="113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</row>
    <row r="25" spans="1:33" ht="21.75" customHeight="1" x14ac:dyDescent="0.2">
      <c r="A25" s="19" t="s">
        <v>280</v>
      </c>
      <c r="C25" s="113"/>
      <c r="D25" s="113"/>
      <c r="E25" s="24">
        <f>SUM(E21:E23)</f>
        <v>906609</v>
      </c>
      <c r="F25" s="24"/>
      <c r="G25" s="24">
        <f>SUM(G21:G23)</f>
        <v>548089</v>
      </c>
      <c r="H25" s="24"/>
      <c r="I25" s="24">
        <f>SUM(I21:I23)</f>
        <v>797028</v>
      </c>
      <c r="J25" s="24"/>
      <c r="K25" s="24">
        <f>SUM(K21:K23)</f>
        <v>-901</v>
      </c>
      <c r="L25" s="24"/>
      <c r="M25" s="24">
        <f>SUM(M21:M23)</f>
        <v>90661</v>
      </c>
      <c r="N25" s="24"/>
      <c r="O25" s="24">
        <f>SUM(O21:O23)</f>
        <v>565729</v>
      </c>
      <c r="P25" s="24"/>
      <c r="Q25" s="24">
        <f>SUM(Q21:Q23)</f>
        <v>-510</v>
      </c>
      <c r="R25" s="24"/>
      <c r="S25" s="24">
        <f>SUM(S21:S23)</f>
        <v>0</v>
      </c>
      <c r="T25" s="24"/>
      <c r="U25" s="24">
        <f>SUM(U21:U23)</f>
        <v>2967</v>
      </c>
      <c r="V25" s="24"/>
      <c r="W25" s="24">
        <f>SUM(W21:W23)</f>
        <v>115861</v>
      </c>
      <c r="X25" s="24"/>
      <c r="Y25" s="24">
        <f>SUM(Y21:Y23)</f>
        <v>-542</v>
      </c>
      <c r="Z25" s="24"/>
      <c r="AA25" s="24">
        <f>SUM(AA21:AA23)</f>
        <v>117776</v>
      </c>
      <c r="AB25" s="24"/>
      <c r="AC25" s="24">
        <f>SUM(AC21:AC23)</f>
        <v>3024991</v>
      </c>
      <c r="AD25" s="24"/>
      <c r="AE25" s="24">
        <f>SUM(AE21:AE23)</f>
        <v>1846397</v>
      </c>
      <c r="AF25" s="24"/>
      <c r="AG25" s="24">
        <f>SUM(AG21:AG23)</f>
        <v>4871388</v>
      </c>
    </row>
    <row r="26" spans="1:33" ht="21.75" customHeight="1" x14ac:dyDescent="0.2">
      <c r="A26" s="11" t="s">
        <v>226</v>
      </c>
      <c r="C26" s="111"/>
      <c r="D26" s="111"/>
      <c r="E26" s="24">
        <v>0</v>
      </c>
      <c r="F26" s="24"/>
      <c r="G26" s="24">
        <v>0</v>
      </c>
      <c r="H26" s="24"/>
      <c r="I26" s="24">
        <v>0</v>
      </c>
      <c r="J26" s="24"/>
      <c r="K26" s="24">
        <v>0</v>
      </c>
      <c r="L26" s="24"/>
      <c r="M26" s="24">
        <v>0</v>
      </c>
      <c r="N26" s="24"/>
      <c r="O26" s="24">
        <f>SUM(PL!E65)</f>
        <v>104783</v>
      </c>
      <c r="P26" s="24"/>
      <c r="Q26" s="24">
        <v>0</v>
      </c>
      <c r="R26" s="24"/>
      <c r="S26" s="24">
        <v>0</v>
      </c>
      <c r="T26" s="24"/>
      <c r="U26" s="24">
        <v>0</v>
      </c>
      <c r="V26" s="24"/>
      <c r="W26" s="24">
        <v>0</v>
      </c>
      <c r="X26" s="24"/>
      <c r="Y26" s="24">
        <v>0</v>
      </c>
      <c r="Z26" s="24"/>
      <c r="AA26" s="24">
        <f>SUM(Q26:Y26)</f>
        <v>0</v>
      </c>
      <c r="AB26" s="24"/>
      <c r="AC26" s="24">
        <f>SUM(E26:O26)+AA26</f>
        <v>104783</v>
      </c>
      <c r="AD26" s="24"/>
      <c r="AE26" s="24">
        <f>SUM(PL!E66)</f>
        <v>84607</v>
      </c>
      <c r="AF26" s="24"/>
      <c r="AG26" s="24">
        <f>AC26+AE26</f>
        <v>189390</v>
      </c>
    </row>
    <row r="27" spans="1:33" ht="21.75" customHeight="1" x14ac:dyDescent="0.2">
      <c r="A27" s="54" t="s">
        <v>99</v>
      </c>
      <c r="C27" s="111"/>
      <c r="D27" s="111"/>
      <c r="E27" s="26">
        <v>0</v>
      </c>
      <c r="F27" s="24"/>
      <c r="G27" s="26">
        <v>0</v>
      </c>
      <c r="H27" s="24"/>
      <c r="I27" s="26">
        <v>0</v>
      </c>
      <c r="J27" s="24"/>
      <c r="K27" s="26">
        <v>0</v>
      </c>
      <c r="L27" s="24"/>
      <c r="M27" s="26">
        <v>0</v>
      </c>
      <c r="N27" s="24"/>
      <c r="O27" s="26">
        <v>0</v>
      </c>
      <c r="P27" s="24"/>
      <c r="Q27" s="26">
        <v>153</v>
      </c>
      <c r="R27" s="24"/>
      <c r="S27" s="26">
        <v>0</v>
      </c>
      <c r="T27" s="24"/>
      <c r="U27" s="26">
        <v>0</v>
      </c>
      <c r="V27" s="24"/>
      <c r="W27" s="26">
        <v>0</v>
      </c>
      <c r="X27" s="24"/>
      <c r="Y27" s="26">
        <v>0</v>
      </c>
      <c r="Z27" s="24"/>
      <c r="AA27" s="26">
        <v>153</v>
      </c>
      <c r="AB27" s="24"/>
      <c r="AC27" s="26">
        <f>SUM(E27:O27)+AA27</f>
        <v>153</v>
      </c>
      <c r="AD27" s="24"/>
      <c r="AE27" s="26">
        <v>137</v>
      </c>
      <c r="AF27" s="24"/>
      <c r="AG27" s="26">
        <f>AC27+AE27</f>
        <v>290</v>
      </c>
    </row>
    <row r="28" spans="1:33" ht="21.75" customHeight="1" x14ac:dyDescent="0.2">
      <c r="A28" s="11" t="s">
        <v>113</v>
      </c>
      <c r="C28" s="111"/>
      <c r="D28" s="111"/>
      <c r="E28" s="24">
        <f>SUM(E26:E27)</f>
        <v>0</v>
      </c>
      <c r="F28" s="24"/>
      <c r="G28" s="24">
        <f>SUM(G26:G27)</f>
        <v>0</v>
      </c>
      <c r="H28" s="24"/>
      <c r="I28" s="24">
        <f>SUM(I26:I27)</f>
        <v>0</v>
      </c>
      <c r="J28" s="24"/>
      <c r="K28" s="24">
        <f>SUM(K26:K27)</f>
        <v>0</v>
      </c>
      <c r="L28" s="24"/>
      <c r="M28" s="24">
        <f>SUM(M26:M27)</f>
        <v>0</v>
      </c>
      <c r="N28" s="24"/>
      <c r="O28" s="24">
        <f>SUM(O26:O27)</f>
        <v>104783</v>
      </c>
      <c r="P28" s="24"/>
      <c r="Q28" s="24">
        <f>SUM(Q26:Q27)</f>
        <v>153</v>
      </c>
      <c r="R28" s="24"/>
      <c r="S28" s="24">
        <f>SUM(S26:S27)</f>
        <v>0</v>
      </c>
      <c r="T28" s="24"/>
      <c r="U28" s="24">
        <f>SUM(U26:U27)</f>
        <v>0</v>
      </c>
      <c r="V28" s="24"/>
      <c r="W28" s="24">
        <f>SUM(W26:W27)</f>
        <v>0</v>
      </c>
      <c r="X28" s="24"/>
      <c r="Y28" s="24">
        <f>SUM(Y26:Y27)</f>
        <v>0</v>
      </c>
      <c r="Z28" s="24"/>
      <c r="AA28" s="24">
        <f>SUM(AA26:AA27)</f>
        <v>153</v>
      </c>
      <c r="AB28" s="24"/>
      <c r="AC28" s="24">
        <f>SUM(AC26:AC27)</f>
        <v>104936</v>
      </c>
      <c r="AD28" s="24"/>
      <c r="AE28" s="24">
        <f>SUM(AE26:AE27)</f>
        <v>84744</v>
      </c>
      <c r="AF28" s="24"/>
      <c r="AG28" s="24">
        <f>SUM(AG26:AG27)</f>
        <v>189680</v>
      </c>
    </row>
    <row r="29" spans="1:33" ht="21.75" customHeight="1" x14ac:dyDescent="0.2">
      <c r="A29" s="11" t="s">
        <v>306</v>
      </c>
      <c r="C29" s="111"/>
      <c r="D29" s="111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</row>
    <row r="30" spans="1:33" ht="21.75" customHeight="1" x14ac:dyDescent="0.2">
      <c r="A30" s="11" t="s">
        <v>284</v>
      </c>
      <c r="C30" s="111"/>
      <c r="D30" s="111"/>
      <c r="E30" s="24">
        <v>0</v>
      </c>
      <c r="F30" s="24"/>
      <c r="G30" s="24">
        <v>0</v>
      </c>
      <c r="H30" s="24"/>
      <c r="I30" s="24">
        <v>345324</v>
      </c>
      <c r="J30" s="24"/>
      <c r="K30" s="24">
        <v>0</v>
      </c>
      <c r="L30" s="24"/>
      <c r="M30" s="24">
        <v>0</v>
      </c>
      <c r="N30" s="24"/>
      <c r="O30" s="24">
        <v>0</v>
      </c>
      <c r="P30" s="24"/>
      <c r="Q30" s="24">
        <v>0</v>
      </c>
      <c r="R30" s="24"/>
      <c r="S30" s="24">
        <v>0</v>
      </c>
      <c r="T30" s="24"/>
      <c r="U30" s="24">
        <v>0</v>
      </c>
      <c r="V30" s="24"/>
      <c r="W30" s="24">
        <v>0</v>
      </c>
      <c r="X30" s="24"/>
      <c r="Y30" s="24">
        <v>0</v>
      </c>
      <c r="Z30" s="24"/>
      <c r="AA30" s="24">
        <f>SUM(Q30:Y30)</f>
        <v>0</v>
      </c>
      <c r="AB30" s="24"/>
      <c r="AC30" s="24">
        <f>SUM(E30:O30)+AA30</f>
        <v>345324</v>
      </c>
      <c r="AD30" s="24"/>
      <c r="AE30" s="24">
        <v>101972</v>
      </c>
      <c r="AF30" s="24"/>
      <c r="AG30" s="24">
        <f>AC30+AE30</f>
        <v>447296</v>
      </c>
    </row>
    <row r="31" spans="1:33" ht="21.75" customHeight="1" x14ac:dyDescent="0.2">
      <c r="A31" s="11" t="s">
        <v>270</v>
      </c>
      <c r="C31" s="111"/>
      <c r="D31" s="111"/>
      <c r="E31" s="24">
        <v>0</v>
      </c>
      <c r="F31" s="24"/>
      <c r="G31" s="24">
        <v>0</v>
      </c>
      <c r="H31" s="24"/>
      <c r="I31" s="24">
        <v>0</v>
      </c>
      <c r="J31" s="24"/>
      <c r="K31" s="24">
        <v>0</v>
      </c>
      <c r="L31" s="24"/>
      <c r="M31" s="24">
        <v>0</v>
      </c>
      <c r="N31" s="24"/>
      <c r="O31" s="24">
        <v>-217582</v>
      </c>
      <c r="P31" s="24"/>
      <c r="Q31" s="24">
        <v>0</v>
      </c>
      <c r="R31" s="24"/>
      <c r="S31" s="24">
        <v>0</v>
      </c>
      <c r="T31" s="24"/>
      <c r="U31" s="24">
        <v>0</v>
      </c>
      <c r="V31" s="24"/>
      <c r="W31" s="24">
        <v>0</v>
      </c>
      <c r="X31" s="24"/>
      <c r="Y31" s="24">
        <v>0</v>
      </c>
      <c r="Z31" s="24"/>
      <c r="AA31" s="24">
        <f>SUM(Q31:Y31)</f>
        <v>0</v>
      </c>
      <c r="AB31" s="24"/>
      <c r="AC31" s="24">
        <f>SUM(E31:O31)+AA31</f>
        <v>-217582</v>
      </c>
      <c r="AD31" s="24"/>
      <c r="AE31" s="24">
        <v>0</v>
      </c>
      <c r="AF31" s="24"/>
      <c r="AG31" s="24">
        <f>AC31+AE31</f>
        <v>-217582</v>
      </c>
    </row>
    <row r="32" spans="1:33" ht="21.75" customHeight="1" x14ac:dyDescent="0.2">
      <c r="A32" s="11" t="s">
        <v>271</v>
      </c>
      <c r="C32" s="111"/>
      <c r="D32" s="111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</row>
    <row r="33" spans="1:33" ht="21.75" customHeight="1" x14ac:dyDescent="0.2">
      <c r="A33" s="11" t="s">
        <v>272</v>
      </c>
      <c r="C33" s="111"/>
      <c r="D33" s="111"/>
      <c r="E33" s="26">
        <v>0</v>
      </c>
      <c r="F33" s="24"/>
      <c r="G33" s="26">
        <v>0</v>
      </c>
      <c r="H33" s="24"/>
      <c r="I33" s="26">
        <v>0</v>
      </c>
      <c r="J33" s="24"/>
      <c r="K33" s="26">
        <v>0</v>
      </c>
      <c r="L33" s="24"/>
      <c r="M33" s="26">
        <v>0</v>
      </c>
      <c r="N33" s="24"/>
      <c r="O33" s="26">
        <v>0</v>
      </c>
      <c r="P33" s="24"/>
      <c r="Q33" s="26">
        <v>0</v>
      </c>
      <c r="R33" s="24"/>
      <c r="S33" s="26">
        <v>0</v>
      </c>
      <c r="T33" s="24"/>
      <c r="U33" s="26">
        <v>0</v>
      </c>
      <c r="V33" s="24"/>
      <c r="W33" s="26">
        <v>0</v>
      </c>
      <c r="X33" s="24"/>
      <c r="Y33" s="26">
        <v>0</v>
      </c>
      <c r="Z33" s="24"/>
      <c r="AA33" s="24">
        <f>SUM(Q33:Y33)</f>
        <v>0</v>
      </c>
      <c r="AB33" s="24"/>
      <c r="AC33" s="26">
        <f>SUM(E33:O33)+AA33</f>
        <v>0</v>
      </c>
      <c r="AD33" s="24"/>
      <c r="AE33" s="24">
        <v>-138902</v>
      </c>
      <c r="AF33" s="24"/>
      <c r="AG33" s="26">
        <f>AC33+AE33</f>
        <v>-138902</v>
      </c>
    </row>
    <row r="34" spans="1:33" ht="21.75" customHeight="1" thickBot="1" x14ac:dyDescent="0.25">
      <c r="A34" s="19" t="s">
        <v>249</v>
      </c>
      <c r="D34" s="28"/>
      <c r="E34" s="29">
        <f>SUM(E25,E28:E33)</f>
        <v>906609</v>
      </c>
      <c r="F34" s="28"/>
      <c r="G34" s="29">
        <f>SUM(G25,G28:G33)</f>
        <v>548089</v>
      </c>
      <c r="H34" s="28"/>
      <c r="I34" s="29">
        <f>SUM(I25,I28:I33)</f>
        <v>1142352</v>
      </c>
      <c r="J34" s="28"/>
      <c r="K34" s="29">
        <f>SUM(K25,K28:K33)</f>
        <v>-901</v>
      </c>
      <c r="L34" s="28"/>
      <c r="M34" s="29">
        <f>SUM(M25,M28:M33)</f>
        <v>90661</v>
      </c>
      <c r="N34" s="28"/>
      <c r="O34" s="29">
        <f>SUM(O25,O28:O33)</f>
        <v>452930</v>
      </c>
      <c r="P34" s="23"/>
      <c r="Q34" s="29">
        <f>SUM(Q25,Q28:Q33)</f>
        <v>-357</v>
      </c>
      <c r="R34" s="28"/>
      <c r="S34" s="117">
        <f>SUM(S25,S28:S33)</f>
        <v>0</v>
      </c>
      <c r="T34" s="28"/>
      <c r="U34" s="29">
        <f>SUM(U25,U28:U33)</f>
        <v>2967</v>
      </c>
      <c r="V34" s="23"/>
      <c r="W34" s="29">
        <f>SUM(W25,W28:W33)</f>
        <v>115861</v>
      </c>
      <c r="X34" s="23"/>
      <c r="Y34" s="29">
        <f>SUM(Y25,Y28:Y33)</f>
        <v>-542</v>
      </c>
      <c r="Z34" s="23"/>
      <c r="AA34" s="29">
        <f>SUM(AA25,AA28:AA33)</f>
        <v>117929</v>
      </c>
      <c r="AB34" s="23"/>
      <c r="AC34" s="29">
        <f>SUM(AC25,AC28:AC33)</f>
        <v>3257669</v>
      </c>
      <c r="AD34" s="23"/>
      <c r="AE34" s="29">
        <f>SUM(AE25,AE28:AE33)</f>
        <v>1894211</v>
      </c>
      <c r="AF34" s="23"/>
      <c r="AG34" s="29">
        <f>SUM(AG25,AG28:AG33)</f>
        <v>5151880</v>
      </c>
    </row>
    <row r="35" spans="1:33" ht="21.75" customHeight="1" thickTop="1" x14ac:dyDescent="0.2">
      <c r="A35" s="19"/>
      <c r="D35" s="28"/>
      <c r="E35" s="28">
        <f>SUM(E21-'[1]BS '!G102)</f>
        <v>0</v>
      </c>
      <c r="F35" s="28"/>
      <c r="G35" s="28">
        <f>SUM(G21-'[1]BS '!G103)</f>
        <v>0</v>
      </c>
      <c r="H35" s="28"/>
      <c r="I35" s="28">
        <f>SUM(I21-'[1]BS '!G104)</f>
        <v>0</v>
      </c>
      <c r="J35" s="28"/>
      <c r="K35" s="28">
        <f>SUM(K21-'BS '!K105)</f>
        <v>0</v>
      </c>
      <c r="L35" s="28"/>
      <c r="M35" s="28">
        <f>SUM(M21-'BS '!G109)</f>
        <v>0</v>
      </c>
      <c r="N35" s="28"/>
      <c r="O35" s="28">
        <f>SUM(O21-'BS '!G110)</f>
        <v>0</v>
      </c>
      <c r="P35" s="23"/>
      <c r="Q35" s="28"/>
      <c r="R35" s="28"/>
      <c r="S35" s="28"/>
      <c r="T35" s="28"/>
      <c r="U35" s="28"/>
      <c r="V35" s="23"/>
      <c r="W35" s="28"/>
      <c r="X35" s="23"/>
      <c r="Y35" s="23"/>
      <c r="Z35" s="23"/>
      <c r="AA35" s="28">
        <f>SUM(AA21-'BS '!G111)</f>
        <v>0</v>
      </c>
      <c r="AB35" s="23"/>
      <c r="AC35" s="28">
        <f>SUM(AC21-'BS '!G112)</f>
        <v>0</v>
      </c>
      <c r="AD35" s="23"/>
      <c r="AE35" s="28">
        <f>SUM(AE21-'BS '!G113)</f>
        <v>0</v>
      </c>
      <c r="AF35" s="23"/>
      <c r="AG35" s="28">
        <f>SUM(AG21-'BS '!G114)</f>
        <v>0</v>
      </c>
    </row>
    <row r="36" spans="1:33" ht="21.75" customHeight="1" x14ac:dyDescent="0.2">
      <c r="A36" s="19"/>
      <c r="D36" s="28"/>
      <c r="E36" s="28">
        <f>SUM(E34-'[1]BS '!E102)</f>
        <v>0</v>
      </c>
      <c r="F36" s="28"/>
      <c r="G36" s="28">
        <f>SUM(G34-'[1]BS '!I103)</f>
        <v>0</v>
      </c>
      <c r="H36" s="28"/>
      <c r="I36" s="28">
        <f>SUM(I34-'BS '!E104)</f>
        <v>0</v>
      </c>
      <c r="J36" s="28"/>
      <c r="K36" s="28">
        <f>SUM(K34-'BS '!I105)</f>
        <v>0</v>
      </c>
      <c r="L36" s="28"/>
      <c r="M36" s="28">
        <f>SUM(M34-'BS '!E109)</f>
        <v>0</v>
      </c>
      <c r="N36" s="28"/>
      <c r="O36" s="28">
        <f>SUM(O34-'BS '!E110)</f>
        <v>0</v>
      </c>
      <c r="P36" s="23"/>
      <c r="Q36" s="28"/>
      <c r="R36" s="28"/>
      <c r="S36" s="28"/>
      <c r="T36" s="28"/>
      <c r="U36" s="28"/>
      <c r="V36" s="23"/>
      <c r="W36" s="28"/>
      <c r="X36" s="23"/>
      <c r="Y36" s="23"/>
      <c r="Z36" s="23"/>
      <c r="AA36" s="28">
        <f>SUM(AA34-'BS '!E111)</f>
        <v>0</v>
      </c>
      <c r="AB36" s="23"/>
      <c r="AC36" s="28">
        <f>SUM(AC34-'BS '!E112)</f>
        <v>0</v>
      </c>
      <c r="AD36" s="23"/>
      <c r="AE36" s="28">
        <f>SUM(AE34-'BS '!E113)</f>
        <v>0</v>
      </c>
      <c r="AF36" s="23"/>
      <c r="AG36" s="28">
        <f>SUM(AG34-'BS '!E114)</f>
        <v>0</v>
      </c>
    </row>
    <row r="37" spans="1:33" ht="21.75" customHeight="1" x14ac:dyDescent="0.2">
      <c r="A37" s="19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3"/>
      <c r="Q37" s="28"/>
      <c r="R37" s="28"/>
      <c r="S37" s="28"/>
      <c r="T37" s="28"/>
      <c r="U37" s="28"/>
      <c r="V37" s="23"/>
      <c r="W37" s="28"/>
      <c r="X37" s="23"/>
      <c r="Y37" s="23"/>
      <c r="Z37" s="23"/>
      <c r="AA37" s="28"/>
      <c r="AB37" s="23"/>
      <c r="AC37" s="28"/>
      <c r="AD37" s="23"/>
      <c r="AE37" s="28"/>
      <c r="AF37" s="23"/>
      <c r="AG37" s="28"/>
    </row>
    <row r="38" spans="1:33" ht="21.75" customHeight="1" x14ac:dyDescent="0.2">
      <c r="A38" s="73" t="s">
        <v>273</v>
      </c>
    </row>
    <row r="39" spans="1:33" ht="21.75" customHeight="1" x14ac:dyDescent="0.2"/>
    <row r="40" spans="1:33" ht="21.75" customHeight="1" x14ac:dyDescent="0.2"/>
    <row r="41" spans="1:33" ht="21.75" customHeight="1" x14ac:dyDescent="0.2"/>
    <row r="42" spans="1:33" ht="21.75" customHeight="1" x14ac:dyDescent="0.2"/>
    <row r="43" spans="1:33" ht="21.75" customHeight="1" x14ac:dyDescent="0.2">
      <c r="E43" s="12">
        <f>SUM(E41:E42)</f>
        <v>0</v>
      </c>
    </row>
    <row r="44" spans="1:33" ht="21.75" customHeight="1" x14ac:dyDescent="0.2"/>
    <row r="45" spans="1:33" ht="21.75" customHeight="1" x14ac:dyDescent="0.2"/>
    <row r="46" spans="1:33" ht="21.75" customHeight="1" x14ac:dyDescent="0.2"/>
    <row r="47" spans="1:33" ht="21.75" customHeight="1" x14ac:dyDescent="0.2"/>
    <row r="48" spans="1:33" ht="21.75" customHeight="1" x14ac:dyDescent="0.2"/>
    <row r="49" ht="21.75" customHeight="1" x14ac:dyDescent="0.2"/>
    <row r="50" ht="21.75" customHeight="1" x14ac:dyDescent="0.2"/>
    <row r="51" ht="21.75" customHeight="1" x14ac:dyDescent="0.2"/>
    <row r="52" ht="21.75" customHeight="1" x14ac:dyDescent="0.2"/>
    <row r="53" ht="21.75" customHeight="1" x14ac:dyDescent="0.2"/>
    <row r="54" ht="21.75" customHeight="1" x14ac:dyDescent="0.2"/>
    <row r="55" ht="21.75" customHeight="1" x14ac:dyDescent="0.2"/>
  </sheetData>
  <mergeCells count="5">
    <mergeCell ref="E6:AG6"/>
    <mergeCell ref="E7:AC7"/>
    <mergeCell ref="Q8:AA8"/>
    <mergeCell ref="M12:O12"/>
    <mergeCell ref="Q9:Y9"/>
  </mergeCells>
  <printOptions horizontalCentered="1"/>
  <pageMargins left="0.19685039370078741" right="0.19685039370078741" top="0.98425196850393704" bottom="0.39370078740157483" header="0.31496062992125984" footer="0.31496062992125984"/>
  <pageSetup paperSize="9" scale="49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55"/>
  <sheetViews>
    <sheetView showGridLines="0" topLeftCell="C19" zoomScale="70" zoomScaleNormal="70" zoomScaleSheetLayoutView="70" workbookViewId="0">
      <selection activeCell="I29" sqref="I29"/>
    </sheetView>
  </sheetViews>
  <sheetFormatPr defaultColWidth="9.140625" defaultRowHeight="23.25" x14ac:dyDescent="0.2"/>
  <cols>
    <col min="1" max="1" width="12.85546875" style="12" customWidth="1"/>
    <col min="2" max="2" width="5.28515625" style="12" customWidth="1"/>
    <col min="3" max="3" width="20.85546875" style="12" customWidth="1"/>
    <col min="4" max="4" width="1.5703125" style="47" customWidth="1"/>
    <col min="5" max="5" width="20" style="12" customWidth="1"/>
    <col min="6" max="6" width="1.7109375" style="12" customWidth="1"/>
    <col min="7" max="7" width="15.5703125" style="12" customWidth="1"/>
    <col min="8" max="8" width="1.7109375" style="12" customWidth="1"/>
    <col min="9" max="9" width="15" style="12" customWidth="1"/>
    <col min="10" max="10" width="1.7109375" style="12" customWidth="1"/>
    <col min="11" max="11" width="15" style="12" customWidth="1"/>
    <col min="12" max="12" width="1.7109375" style="12" customWidth="1"/>
    <col min="13" max="13" width="15" style="12" customWidth="1"/>
    <col min="14" max="14" width="1.7109375" style="12" customWidth="1"/>
    <col min="15" max="15" width="15" style="12" customWidth="1"/>
    <col min="16" max="16" width="1.28515625" style="12" customWidth="1"/>
    <col min="17" max="17" width="17" style="12" customWidth="1"/>
    <col min="18" max="18" width="1.7109375" style="12" customWidth="1"/>
    <col min="19" max="19" width="17.85546875" style="12" customWidth="1"/>
    <col min="20" max="20" width="1.7109375" style="12" customWidth="1"/>
    <col min="21" max="21" width="15" style="12" customWidth="1"/>
    <col min="22" max="22" width="1.7109375" style="47" customWidth="1"/>
    <col min="23" max="23" width="15" style="12" customWidth="1"/>
    <col min="24" max="24" width="1.7109375" style="12" customWidth="1"/>
    <col min="25" max="25" width="17.7109375" style="12" customWidth="1"/>
    <col min="26" max="26" width="1.5703125" style="12" customWidth="1"/>
    <col min="27" max="27" width="17.85546875" style="12" customWidth="1"/>
    <col min="28" max="16384" width="9.140625" style="12"/>
  </cols>
  <sheetData>
    <row r="1" spans="1:27" ht="21.75" customHeight="1" x14ac:dyDescent="0.2">
      <c r="B1" s="98"/>
      <c r="C1" s="98"/>
      <c r="D1" s="99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9"/>
      <c r="W1" s="98"/>
      <c r="X1" s="98"/>
      <c r="Y1" s="98"/>
      <c r="Z1" s="98"/>
      <c r="AA1" s="100" t="s">
        <v>110</v>
      </c>
    </row>
    <row r="2" spans="1:27" ht="21.75" customHeight="1" x14ac:dyDescent="0.2">
      <c r="A2" s="27" t="s">
        <v>102</v>
      </c>
      <c r="B2" s="81"/>
      <c r="C2" s="81"/>
      <c r="D2" s="10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101"/>
      <c r="W2" s="81"/>
      <c r="X2" s="81"/>
      <c r="Y2" s="81"/>
      <c r="Z2" s="81"/>
      <c r="AA2" s="81"/>
    </row>
    <row r="3" spans="1:27" ht="21.75" customHeight="1" x14ac:dyDescent="0.2">
      <c r="A3" s="81" t="s">
        <v>90</v>
      </c>
      <c r="B3" s="81"/>
      <c r="C3" s="81"/>
      <c r="D3" s="10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101"/>
      <c r="W3" s="81"/>
      <c r="X3" s="81"/>
      <c r="Y3" s="81"/>
      <c r="Z3" s="81"/>
      <c r="AA3" s="81"/>
    </row>
    <row r="4" spans="1:27" ht="21.75" customHeight="1" x14ac:dyDescent="0.2">
      <c r="A4" s="81" t="s">
        <v>247</v>
      </c>
      <c r="B4" s="81"/>
      <c r="C4" s="81"/>
      <c r="D4" s="10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101"/>
      <c r="W4" s="81"/>
      <c r="X4" s="81"/>
      <c r="Y4" s="81"/>
      <c r="Z4" s="81"/>
      <c r="AA4" s="81"/>
    </row>
    <row r="5" spans="1:27" ht="21.75" customHeight="1" x14ac:dyDescent="0.2">
      <c r="B5" s="102"/>
      <c r="C5" s="102"/>
      <c r="D5" s="103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4"/>
      <c r="V5" s="105"/>
      <c r="W5" s="104"/>
      <c r="X5" s="104"/>
      <c r="Y5" s="104"/>
      <c r="Z5" s="102"/>
      <c r="AA5" s="104" t="s">
        <v>112</v>
      </c>
    </row>
    <row r="6" spans="1:27" ht="21.75" customHeight="1" x14ac:dyDescent="0.2">
      <c r="A6" s="23"/>
      <c r="B6" s="23"/>
      <c r="C6" s="23"/>
      <c r="D6" s="106"/>
      <c r="E6" s="121" t="s">
        <v>2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</row>
    <row r="7" spans="1:27" ht="21.75" customHeight="1" x14ac:dyDescent="0.2">
      <c r="A7" s="23"/>
      <c r="B7" s="23"/>
      <c r="C7" s="23"/>
      <c r="D7" s="106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22" t="s">
        <v>35</v>
      </c>
      <c r="V7" s="122"/>
      <c r="W7" s="122"/>
      <c r="X7" s="122"/>
      <c r="Y7" s="122"/>
      <c r="Z7" s="107"/>
      <c r="AA7" s="107"/>
    </row>
    <row r="8" spans="1:27" ht="21.75" customHeight="1" x14ac:dyDescent="0.2">
      <c r="A8" s="23"/>
      <c r="B8" s="23"/>
      <c r="C8" s="23"/>
      <c r="D8" s="106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22" t="s">
        <v>66</v>
      </c>
      <c r="V8" s="122"/>
      <c r="W8" s="122"/>
      <c r="X8" s="28"/>
      <c r="Y8" s="28"/>
      <c r="Z8" s="107"/>
      <c r="AA8" s="107"/>
    </row>
    <row r="9" spans="1:27" ht="21.75" customHeight="1" x14ac:dyDescent="0.2">
      <c r="A9" s="23"/>
      <c r="B9" s="23"/>
      <c r="C9" s="23"/>
      <c r="D9" s="106"/>
      <c r="E9" s="107"/>
      <c r="F9" s="107"/>
      <c r="G9" s="107"/>
      <c r="H9" s="107"/>
      <c r="I9" s="23" t="s">
        <v>114</v>
      </c>
      <c r="J9" s="28"/>
      <c r="K9" s="28"/>
      <c r="L9" s="28"/>
      <c r="M9" s="23"/>
      <c r="N9" s="28"/>
      <c r="O9" s="28"/>
      <c r="P9" s="28"/>
      <c r="Q9" s="107"/>
      <c r="R9" s="107"/>
      <c r="S9" s="107"/>
      <c r="T9" s="107"/>
      <c r="U9" s="23" t="s">
        <v>174</v>
      </c>
      <c r="V9" s="28"/>
      <c r="X9" s="107"/>
      <c r="Y9" s="107"/>
      <c r="Z9" s="107"/>
      <c r="AA9" s="107"/>
    </row>
    <row r="10" spans="1:27" s="23" customFormat="1" ht="21.75" customHeight="1" x14ac:dyDescent="0.2">
      <c r="D10" s="28"/>
      <c r="I10" s="23" t="s">
        <v>115</v>
      </c>
      <c r="J10" s="28"/>
      <c r="K10" s="23" t="s">
        <v>257</v>
      </c>
      <c r="L10" s="28"/>
      <c r="N10" s="28"/>
      <c r="O10" s="28"/>
      <c r="P10" s="28"/>
      <c r="T10" s="28"/>
      <c r="U10" s="23" t="s">
        <v>175</v>
      </c>
      <c r="V10" s="28"/>
      <c r="W10" s="23" t="s">
        <v>68</v>
      </c>
      <c r="Y10" s="23" t="s">
        <v>69</v>
      </c>
      <c r="Z10" s="28"/>
    </row>
    <row r="11" spans="1:27" s="23" customFormat="1" ht="21.75" customHeight="1" x14ac:dyDescent="0.2">
      <c r="E11" s="28" t="s">
        <v>28</v>
      </c>
      <c r="G11" s="23" t="s">
        <v>71</v>
      </c>
      <c r="I11" s="23" t="s">
        <v>116</v>
      </c>
      <c r="K11" s="23" t="s">
        <v>256</v>
      </c>
      <c r="M11" s="123" t="s">
        <v>158</v>
      </c>
      <c r="N11" s="123"/>
      <c r="O11" s="123"/>
      <c r="P11" s="28"/>
      <c r="Q11" s="123" t="s">
        <v>32</v>
      </c>
      <c r="R11" s="123"/>
      <c r="S11" s="123"/>
      <c r="T11" s="28"/>
      <c r="U11" s="23" t="s">
        <v>177</v>
      </c>
      <c r="V11" s="28"/>
      <c r="W11" s="23" t="s">
        <v>73</v>
      </c>
      <c r="Y11" s="23" t="s">
        <v>74</v>
      </c>
      <c r="Z11" s="28"/>
      <c r="AA11" s="23" t="s">
        <v>69</v>
      </c>
    </row>
    <row r="12" spans="1:27" s="23" customFormat="1" ht="21.75" customHeight="1" x14ac:dyDescent="0.2">
      <c r="D12" s="28"/>
      <c r="E12" s="109" t="s">
        <v>76</v>
      </c>
      <c r="G12" s="109" t="s">
        <v>77</v>
      </c>
      <c r="I12" s="109" t="s">
        <v>117</v>
      </c>
      <c r="K12" s="109" t="s">
        <v>255</v>
      </c>
      <c r="M12" s="109" t="s">
        <v>163</v>
      </c>
      <c r="O12" s="109" t="s">
        <v>164</v>
      </c>
      <c r="P12" s="28"/>
      <c r="Q12" s="109" t="s">
        <v>78</v>
      </c>
      <c r="S12" s="109" t="s">
        <v>79</v>
      </c>
      <c r="U12" s="109" t="s">
        <v>178</v>
      </c>
      <c r="V12" s="28"/>
      <c r="W12" s="109" t="s">
        <v>4</v>
      </c>
      <c r="X12" s="28"/>
      <c r="Y12" s="109" t="s">
        <v>81</v>
      </c>
      <c r="AA12" s="109" t="s">
        <v>27</v>
      </c>
    </row>
    <row r="13" spans="1:27" ht="21.75" customHeight="1" x14ac:dyDescent="0.2">
      <c r="A13" s="19" t="s">
        <v>220</v>
      </c>
      <c r="D13" s="28"/>
      <c r="E13" s="74">
        <v>734250</v>
      </c>
      <c r="F13" s="74"/>
      <c r="G13" s="74">
        <v>548060</v>
      </c>
      <c r="H13" s="74"/>
      <c r="I13" s="74">
        <v>772079</v>
      </c>
      <c r="J13" s="24"/>
      <c r="K13" s="74">
        <v>0</v>
      </c>
      <c r="L13" s="24"/>
      <c r="M13" s="24">
        <v>156412</v>
      </c>
      <c r="N13" s="24"/>
      <c r="O13" s="24">
        <v>-156412</v>
      </c>
      <c r="P13" s="24"/>
      <c r="Q13" s="74">
        <v>89741</v>
      </c>
      <c r="R13" s="74"/>
      <c r="S13" s="74">
        <v>643408</v>
      </c>
      <c r="T13" s="74"/>
      <c r="U13" s="74">
        <v>509</v>
      </c>
      <c r="V13" s="110"/>
      <c r="W13" s="74">
        <v>57676</v>
      </c>
      <c r="X13" s="74"/>
      <c r="Y13" s="24">
        <f>SUM(U13:W13)</f>
        <v>58185</v>
      </c>
      <c r="Z13" s="74"/>
      <c r="AA13" s="74">
        <f>SUM(E13:S13,Y13)</f>
        <v>2845723</v>
      </c>
    </row>
    <row r="14" spans="1:27" ht="21.75" customHeight="1" x14ac:dyDescent="0.2">
      <c r="A14" s="11" t="s">
        <v>226</v>
      </c>
      <c r="C14" s="111"/>
      <c r="D14" s="111"/>
      <c r="E14" s="24">
        <v>0</v>
      </c>
      <c r="F14" s="24"/>
      <c r="G14" s="24">
        <v>0</v>
      </c>
      <c r="H14" s="24"/>
      <c r="I14" s="24">
        <v>0</v>
      </c>
      <c r="J14" s="24"/>
      <c r="K14" s="24">
        <v>0</v>
      </c>
      <c r="L14" s="24"/>
      <c r="M14" s="24">
        <v>0</v>
      </c>
      <c r="N14" s="24"/>
      <c r="O14" s="24">
        <v>0</v>
      </c>
      <c r="P14" s="24"/>
      <c r="Q14" s="24">
        <v>0</v>
      </c>
      <c r="R14" s="24"/>
      <c r="S14" s="24">
        <f>SUM(PL!K65)</f>
        <v>118302</v>
      </c>
      <c r="T14" s="24"/>
      <c r="U14" s="24">
        <v>0</v>
      </c>
      <c r="V14" s="24"/>
      <c r="W14" s="24">
        <v>0</v>
      </c>
      <c r="X14" s="24"/>
      <c r="Y14" s="24">
        <f>SUM(U14:W14)</f>
        <v>0</v>
      </c>
      <c r="Z14" s="24"/>
      <c r="AA14" s="24">
        <f>SUM(E14:S14)+Y14</f>
        <v>118302</v>
      </c>
    </row>
    <row r="15" spans="1:27" ht="21.75" customHeight="1" x14ac:dyDescent="0.2">
      <c r="A15" s="54" t="s">
        <v>99</v>
      </c>
      <c r="C15" s="111"/>
      <c r="D15" s="111"/>
      <c r="E15" s="26">
        <v>0</v>
      </c>
      <c r="F15" s="24"/>
      <c r="G15" s="26">
        <v>0</v>
      </c>
      <c r="H15" s="24"/>
      <c r="I15" s="26">
        <v>0</v>
      </c>
      <c r="J15" s="24"/>
      <c r="K15" s="26">
        <v>0</v>
      </c>
      <c r="L15" s="24"/>
      <c r="M15" s="26">
        <v>0</v>
      </c>
      <c r="N15" s="24"/>
      <c r="O15" s="26">
        <v>0</v>
      </c>
      <c r="P15" s="24"/>
      <c r="Q15" s="26">
        <v>0</v>
      </c>
      <c r="R15" s="24"/>
      <c r="S15" s="26">
        <v>0</v>
      </c>
      <c r="T15" s="24"/>
      <c r="U15" s="26">
        <f>SUM(PL!K52)</f>
        <v>-387</v>
      </c>
      <c r="V15" s="24"/>
      <c r="W15" s="26">
        <v>0</v>
      </c>
      <c r="X15" s="24"/>
      <c r="Y15" s="26">
        <f>SUM(U15:W15)</f>
        <v>-387</v>
      </c>
      <c r="Z15" s="24"/>
      <c r="AA15" s="26">
        <f>SUM(E15:S15)+Y15</f>
        <v>-387</v>
      </c>
    </row>
    <row r="16" spans="1:27" ht="21.75" customHeight="1" x14ac:dyDescent="0.2">
      <c r="A16" s="11" t="s">
        <v>113</v>
      </c>
      <c r="C16" s="111"/>
      <c r="D16" s="111"/>
      <c r="E16" s="24">
        <f>SUM(E14:E15)</f>
        <v>0</v>
      </c>
      <c r="F16" s="24"/>
      <c r="G16" s="24">
        <f>SUM(G14:G15)</f>
        <v>0</v>
      </c>
      <c r="H16" s="24"/>
      <c r="I16" s="24">
        <f>SUM(I14:I15)</f>
        <v>0</v>
      </c>
      <c r="J16" s="24"/>
      <c r="K16" s="24">
        <f>SUM(K14:K15)</f>
        <v>0</v>
      </c>
      <c r="L16" s="24"/>
      <c r="M16" s="24">
        <f>SUM(M14:M15)</f>
        <v>0</v>
      </c>
      <c r="N16" s="24"/>
      <c r="O16" s="24">
        <f>SUM(O14:O15)</f>
        <v>0</v>
      </c>
      <c r="P16" s="24"/>
      <c r="Q16" s="24">
        <f>SUM(Q14:Q15)</f>
        <v>0</v>
      </c>
      <c r="R16" s="24"/>
      <c r="S16" s="24">
        <f>SUM(S14:S15)</f>
        <v>118302</v>
      </c>
      <c r="T16" s="24"/>
      <c r="U16" s="24">
        <f>SUM(U14:U15)</f>
        <v>-387</v>
      </c>
      <c r="V16" s="24"/>
      <c r="W16" s="24">
        <f>SUM(W14:W15)</f>
        <v>0</v>
      </c>
      <c r="X16" s="24"/>
      <c r="Y16" s="24">
        <f>SUM(Y14:Y15)</f>
        <v>-387</v>
      </c>
      <c r="Z16" s="24"/>
      <c r="AA16" s="24">
        <f>SUM(AA14:AA15)</f>
        <v>117915</v>
      </c>
    </row>
    <row r="17" spans="1:29" ht="21.75" customHeight="1" thickBot="1" x14ac:dyDescent="0.25">
      <c r="A17" s="19" t="s">
        <v>219</v>
      </c>
      <c r="D17" s="28"/>
      <c r="E17" s="112">
        <f>SUM(E13,E16:E16)</f>
        <v>734250</v>
      </c>
      <c r="F17" s="24"/>
      <c r="G17" s="112">
        <f>SUM(G13,G16:G16)</f>
        <v>548060</v>
      </c>
      <c r="H17" s="24"/>
      <c r="I17" s="112">
        <f>SUM(I13,I16:I16)</f>
        <v>772079</v>
      </c>
      <c r="J17" s="24"/>
      <c r="K17" s="112">
        <f>SUM(K13,K16:K16)</f>
        <v>0</v>
      </c>
      <c r="L17" s="24"/>
      <c r="M17" s="112">
        <f>SUM(M13,M16:M16)</f>
        <v>156412</v>
      </c>
      <c r="N17" s="24"/>
      <c r="O17" s="112">
        <f>SUM(O13,O16:O16)</f>
        <v>-156412</v>
      </c>
      <c r="P17" s="24"/>
      <c r="Q17" s="112">
        <f>SUM(Q13,Q16:Q16)</f>
        <v>89741</v>
      </c>
      <c r="R17" s="24"/>
      <c r="S17" s="112">
        <f>SUM(S13,S16:S16)</f>
        <v>761710</v>
      </c>
      <c r="T17" s="24"/>
      <c r="U17" s="112">
        <f>SUM(U13,U16:U16)</f>
        <v>122</v>
      </c>
      <c r="V17" s="24"/>
      <c r="W17" s="112">
        <f>SUM(W13,W16:W16)</f>
        <v>57676</v>
      </c>
      <c r="X17" s="24"/>
      <c r="Y17" s="112">
        <f>SUM(Y13,Y16:Y16)</f>
        <v>57798</v>
      </c>
      <c r="Z17" s="24"/>
      <c r="AA17" s="112">
        <f>SUM(AA13,AA16:AA16)</f>
        <v>2963638</v>
      </c>
    </row>
    <row r="18" spans="1:29" ht="21.75" customHeight="1" thickTop="1" x14ac:dyDescent="0.2">
      <c r="A18" s="19"/>
      <c r="D18" s="28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</row>
    <row r="19" spans="1:29" ht="21.75" customHeight="1" x14ac:dyDescent="0.2">
      <c r="A19" s="19" t="s">
        <v>248</v>
      </c>
      <c r="D19" s="28"/>
      <c r="E19" s="24">
        <v>906609</v>
      </c>
      <c r="F19" s="24"/>
      <c r="G19" s="24">
        <v>548089</v>
      </c>
      <c r="H19" s="24"/>
      <c r="I19" s="24">
        <v>797028</v>
      </c>
      <c r="J19" s="87"/>
      <c r="K19" s="24">
        <v>-901</v>
      </c>
      <c r="L19" s="87"/>
      <c r="M19" s="24">
        <v>156412</v>
      </c>
      <c r="N19" s="87"/>
      <c r="O19" s="24">
        <v>-156412</v>
      </c>
      <c r="P19" s="24"/>
      <c r="Q19" s="24">
        <v>90661</v>
      </c>
      <c r="R19" s="24"/>
      <c r="S19" s="24">
        <v>984176</v>
      </c>
      <c r="T19" s="24"/>
      <c r="U19" s="24">
        <v>2132</v>
      </c>
      <c r="V19" s="24"/>
      <c r="W19" s="24">
        <v>57676</v>
      </c>
      <c r="X19" s="24"/>
      <c r="Y19" s="24">
        <f>SUM(U19:W19)</f>
        <v>59808</v>
      </c>
      <c r="Z19" s="24"/>
      <c r="AA19" s="24">
        <f>SUM(E19:S19,Y19)</f>
        <v>3385470</v>
      </c>
    </row>
    <row r="20" spans="1:29" ht="21.75" customHeight="1" x14ac:dyDescent="0.2">
      <c r="A20" s="11" t="s">
        <v>269</v>
      </c>
      <c r="C20" s="113"/>
      <c r="D20" s="28"/>
      <c r="E20" s="24"/>
      <c r="F20" s="24"/>
      <c r="G20" s="24"/>
      <c r="H20" s="24"/>
      <c r="I20" s="24"/>
      <c r="J20" s="87"/>
      <c r="K20" s="24"/>
      <c r="L20" s="87"/>
      <c r="M20" s="24"/>
      <c r="N20" s="87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</row>
    <row r="21" spans="1:29" ht="21.75" customHeight="1" x14ac:dyDescent="0.2">
      <c r="A21" s="11" t="s">
        <v>283</v>
      </c>
      <c r="C21" s="113"/>
      <c r="D21" s="28"/>
      <c r="E21" s="26">
        <v>0</v>
      </c>
      <c r="F21" s="24"/>
      <c r="G21" s="26">
        <v>0</v>
      </c>
      <c r="H21" s="24"/>
      <c r="I21" s="26">
        <v>0</v>
      </c>
      <c r="J21" s="24"/>
      <c r="K21" s="26">
        <v>0</v>
      </c>
      <c r="L21" s="24"/>
      <c r="M21" s="26">
        <v>0</v>
      </c>
      <c r="N21" s="24"/>
      <c r="O21" s="26">
        <v>0</v>
      </c>
      <c r="P21" s="24"/>
      <c r="Q21" s="26">
        <v>0</v>
      </c>
      <c r="R21" s="24"/>
      <c r="S21" s="26">
        <v>-360263</v>
      </c>
      <c r="T21" s="24"/>
      <c r="U21" s="26">
        <v>-216</v>
      </c>
      <c r="V21" s="24"/>
      <c r="W21" s="26">
        <v>0</v>
      </c>
      <c r="X21" s="24"/>
      <c r="Y21" s="26">
        <f>SUM(U21:W21)</f>
        <v>-216</v>
      </c>
      <c r="Z21" s="24"/>
      <c r="AA21" s="26">
        <f>SUM(E21:S21,Y21)</f>
        <v>-360479</v>
      </c>
    </row>
    <row r="22" spans="1:29" ht="21.75" customHeight="1" x14ac:dyDescent="0.2">
      <c r="A22" s="19" t="s">
        <v>279</v>
      </c>
      <c r="C22" s="113"/>
      <c r="D22" s="28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</row>
    <row r="23" spans="1:29" ht="21.75" customHeight="1" x14ac:dyDescent="0.2">
      <c r="A23" s="19" t="s">
        <v>280</v>
      </c>
      <c r="D23" s="28"/>
      <c r="E23" s="24">
        <f>SUM(E19:E21)</f>
        <v>906609</v>
      </c>
      <c r="F23" s="24"/>
      <c r="G23" s="24">
        <f>SUM(G19:G21)</f>
        <v>548089</v>
      </c>
      <c r="H23" s="24"/>
      <c r="I23" s="24">
        <f>SUM(I19:I21)</f>
        <v>797028</v>
      </c>
      <c r="J23" s="87"/>
      <c r="K23" s="24">
        <f>SUM(K19:K21)</f>
        <v>-901</v>
      </c>
      <c r="L23" s="87"/>
      <c r="M23" s="24">
        <f>SUM(M19:M21)</f>
        <v>156412</v>
      </c>
      <c r="N23" s="87"/>
      <c r="O23" s="24">
        <f>SUM(O19:O21)</f>
        <v>-156412</v>
      </c>
      <c r="P23" s="24"/>
      <c r="Q23" s="24">
        <f>SUM(Q19:Q21)</f>
        <v>90661</v>
      </c>
      <c r="R23" s="24"/>
      <c r="S23" s="24">
        <f>SUM(S19:S21)</f>
        <v>623913</v>
      </c>
      <c r="T23" s="24"/>
      <c r="U23" s="24">
        <f>SUM(U19:U21)</f>
        <v>1916</v>
      </c>
      <c r="V23" s="24"/>
      <c r="W23" s="24">
        <f>SUM(W19:W21)</f>
        <v>57676</v>
      </c>
      <c r="X23" s="24"/>
      <c r="Y23" s="24">
        <f>SUM(Y19:Y21)</f>
        <v>59592</v>
      </c>
      <c r="Z23" s="24"/>
      <c r="AA23" s="24">
        <f>SUM(AA19:AA21)</f>
        <v>3024991</v>
      </c>
      <c r="AC23" s="24"/>
    </row>
    <row r="24" spans="1:29" ht="21.75" customHeight="1" x14ac:dyDescent="0.2">
      <c r="A24" s="11" t="s">
        <v>226</v>
      </c>
      <c r="C24" s="111"/>
      <c r="D24" s="111"/>
      <c r="E24" s="24">
        <v>0</v>
      </c>
      <c r="F24" s="24"/>
      <c r="G24" s="24">
        <v>0</v>
      </c>
      <c r="H24" s="24"/>
      <c r="I24" s="24">
        <v>0</v>
      </c>
      <c r="J24" s="87"/>
      <c r="K24" s="24">
        <v>0</v>
      </c>
      <c r="L24" s="87"/>
      <c r="M24" s="24">
        <v>0</v>
      </c>
      <c r="N24" s="87"/>
      <c r="O24" s="24">
        <v>0</v>
      </c>
      <c r="P24" s="24"/>
      <c r="Q24" s="24">
        <v>0</v>
      </c>
      <c r="R24" s="24"/>
      <c r="S24" s="24">
        <f>SUM(PL!I65)</f>
        <v>104783</v>
      </c>
      <c r="T24" s="24"/>
      <c r="U24" s="24">
        <v>0</v>
      </c>
      <c r="V24" s="24"/>
      <c r="W24" s="24">
        <v>0</v>
      </c>
      <c r="X24" s="24"/>
      <c r="Y24" s="24">
        <f>SUM(U24:W24)</f>
        <v>0</v>
      </c>
      <c r="Z24" s="24"/>
      <c r="AA24" s="24">
        <f>SUM(E24:S24)+Y24</f>
        <v>104783</v>
      </c>
    </row>
    <row r="25" spans="1:29" ht="21.75" customHeight="1" x14ac:dyDescent="0.2">
      <c r="A25" s="54" t="s">
        <v>99</v>
      </c>
      <c r="C25" s="111"/>
      <c r="D25" s="111"/>
      <c r="E25" s="26">
        <v>0</v>
      </c>
      <c r="F25" s="24"/>
      <c r="G25" s="26">
        <v>0</v>
      </c>
      <c r="H25" s="24"/>
      <c r="I25" s="26">
        <v>0</v>
      </c>
      <c r="J25" s="87"/>
      <c r="K25" s="26">
        <v>0</v>
      </c>
      <c r="L25" s="87"/>
      <c r="M25" s="26">
        <v>0</v>
      </c>
      <c r="N25" s="87"/>
      <c r="O25" s="26">
        <v>0</v>
      </c>
      <c r="P25" s="24"/>
      <c r="Q25" s="26">
        <v>0</v>
      </c>
      <c r="R25" s="24"/>
      <c r="S25" s="26">
        <v>0</v>
      </c>
      <c r="T25" s="24"/>
      <c r="U25" s="26">
        <f>SUM(PL!I52)</f>
        <v>153</v>
      </c>
      <c r="V25" s="24"/>
      <c r="W25" s="26">
        <v>0</v>
      </c>
      <c r="X25" s="24"/>
      <c r="Y25" s="26">
        <f>SUM(U25:W25)</f>
        <v>153</v>
      </c>
      <c r="Z25" s="24"/>
      <c r="AA25" s="26">
        <f>SUM(E25:S25)+Y25</f>
        <v>153</v>
      </c>
    </row>
    <row r="26" spans="1:29" ht="21.75" customHeight="1" x14ac:dyDescent="0.2">
      <c r="A26" s="11" t="s">
        <v>113</v>
      </c>
      <c r="C26" s="111"/>
      <c r="D26" s="111"/>
      <c r="E26" s="24">
        <f>SUM(E24:E25)</f>
        <v>0</v>
      </c>
      <c r="F26" s="24"/>
      <c r="G26" s="24">
        <f>SUM(G24:G25)</f>
        <v>0</v>
      </c>
      <c r="H26" s="24"/>
      <c r="I26" s="24">
        <f>SUM(I24:I25)</f>
        <v>0</v>
      </c>
      <c r="J26" s="87"/>
      <c r="K26" s="24">
        <f>SUM(K24:K25)</f>
        <v>0</v>
      </c>
      <c r="L26" s="87"/>
      <c r="M26" s="24">
        <f>SUM(M24:M25)</f>
        <v>0</v>
      </c>
      <c r="N26" s="87"/>
      <c r="O26" s="24">
        <f>SUM(O24:O25)</f>
        <v>0</v>
      </c>
      <c r="P26" s="24"/>
      <c r="Q26" s="24">
        <f>SUM(Q24:Q25)</f>
        <v>0</v>
      </c>
      <c r="R26" s="24"/>
      <c r="S26" s="24">
        <f>SUM(S24:S25)</f>
        <v>104783</v>
      </c>
      <c r="T26" s="24"/>
      <c r="U26" s="24">
        <f>SUM(U24:U25)</f>
        <v>153</v>
      </c>
      <c r="V26" s="24"/>
      <c r="W26" s="24">
        <f>SUM(W24:W25)</f>
        <v>0</v>
      </c>
      <c r="X26" s="24"/>
      <c r="Y26" s="24">
        <f>SUM(Y24:Y25)</f>
        <v>153</v>
      </c>
      <c r="Z26" s="24"/>
      <c r="AA26" s="24">
        <f>SUM(AA24:AA25)</f>
        <v>104936</v>
      </c>
    </row>
    <row r="27" spans="1:29" ht="21.75" customHeight="1" x14ac:dyDescent="0.2">
      <c r="A27" s="11" t="s">
        <v>307</v>
      </c>
      <c r="C27" s="111"/>
      <c r="D27" s="111"/>
      <c r="E27" s="24"/>
      <c r="F27" s="24"/>
      <c r="G27" s="24"/>
      <c r="H27" s="24"/>
      <c r="I27" s="24"/>
      <c r="J27" s="87"/>
      <c r="K27" s="24"/>
      <c r="L27" s="87"/>
      <c r="M27" s="24"/>
      <c r="N27" s="87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</row>
    <row r="28" spans="1:29" ht="21.75" customHeight="1" x14ac:dyDescent="0.2">
      <c r="A28" s="11" t="s">
        <v>278</v>
      </c>
      <c r="C28" s="111"/>
      <c r="D28" s="111"/>
      <c r="E28" s="24">
        <v>0</v>
      </c>
      <c r="F28" s="24"/>
      <c r="G28" s="24">
        <v>0</v>
      </c>
      <c r="H28" s="24"/>
      <c r="I28" s="24">
        <v>345324</v>
      </c>
      <c r="J28" s="87"/>
      <c r="K28" s="24">
        <v>0</v>
      </c>
      <c r="L28" s="87"/>
      <c r="M28" s="24">
        <v>0</v>
      </c>
      <c r="N28" s="87"/>
      <c r="O28" s="24">
        <v>0</v>
      </c>
      <c r="P28" s="24"/>
      <c r="Q28" s="24">
        <v>0</v>
      </c>
      <c r="R28" s="24"/>
      <c r="S28" s="24">
        <v>0</v>
      </c>
      <c r="T28" s="24"/>
      <c r="U28" s="24">
        <v>0</v>
      </c>
      <c r="V28" s="24"/>
      <c r="W28" s="24">
        <v>0</v>
      </c>
      <c r="X28" s="24"/>
      <c r="Y28" s="24">
        <f>SUM(U28:W28)</f>
        <v>0</v>
      </c>
      <c r="Z28" s="24"/>
      <c r="AA28" s="24">
        <f>SUM(E28:S28)+Y28</f>
        <v>345324</v>
      </c>
    </row>
    <row r="29" spans="1:29" ht="21.75" customHeight="1" x14ac:dyDescent="0.2">
      <c r="A29" s="11" t="s">
        <v>270</v>
      </c>
      <c r="C29" s="111"/>
      <c r="D29" s="111"/>
      <c r="E29" s="26">
        <v>0</v>
      </c>
      <c r="F29" s="24"/>
      <c r="G29" s="26">
        <v>0</v>
      </c>
      <c r="H29" s="24"/>
      <c r="I29" s="26">
        <v>0</v>
      </c>
      <c r="J29" s="87"/>
      <c r="K29" s="26">
        <v>0</v>
      </c>
      <c r="L29" s="87"/>
      <c r="M29" s="26">
        <v>0</v>
      </c>
      <c r="N29" s="87"/>
      <c r="O29" s="26">
        <v>0</v>
      </c>
      <c r="P29" s="24"/>
      <c r="Q29" s="26">
        <v>0</v>
      </c>
      <c r="R29" s="24"/>
      <c r="S29" s="26">
        <v>-217582</v>
      </c>
      <c r="T29" s="24"/>
      <c r="U29" s="26">
        <v>0</v>
      </c>
      <c r="V29" s="24"/>
      <c r="W29" s="26">
        <v>0</v>
      </c>
      <c r="X29" s="24"/>
      <c r="Y29" s="24">
        <f>SUM(U29:W29)</f>
        <v>0</v>
      </c>
      <c r="Z29" s="24"/>
      <c r="AA29" s="26">
        <f>SUM(E29:S29)+Y29</f>
        <v>-217582</v>
      </c>
    </row>
    <row r="30" spans="1:29" ht="21.75" customHeight="1" thickBot="1" x14ac:dyDescent="0.25">
      <c r="A30" s="19" t="s">
        <v>249</v>
      </c>
      <c r="D30" s="28"/>
      <c r="E30" s="114">
        <f>SUM(E23,E26:E29)</f>
        <v>906609</v>
      </c>
      <c r="F30" s="110"/>
      <c r="G30" s="114">
        <f>SUM(G23,G26:G29)</f>
        <v>548089</v>
      </c>
      <c r="H30" s="110"/>
      <c r="I30" s="114">
        <f>SUM(I23,I26:I29)</f>
        <v>1142352</v>
      </c>
      <c r="J30" s="87"/>
      <c r="K30" s="114">
        <f>SUM(K23,K26:K29)</f>
        <v>-901</v>
      </c>
      <c r="L30" s="87"/>
      <c r="M30" s="114">
        <f>SUM(M23,M26:M29)</f>
        <v>156412</v>
      </c>
      <c r="N30" s="87"/>
      <c r="O30" s="114">
        <f>SUM(O23,O26:O29)</f>
        <v>-156412</v>
      </c>
      <c r="P30" s="110"/>
      <c r="Q30" s="114">
        <f>SUM(Q23,Q26:Q29)</f>
        <v>90661</v>
      </c>
      <c r="R30" s="110"/>
      <c r="S30" s="114">
        <f>SUM(S23,S26:S29)</f>
        <v>511114</v>
      </c>
      <c r="T30" s="74"/>
      <c r="U30" s="114">
        <f>SUM(U23,U26:U29)</f>
        <v>2069</v>
      </c>
      <c r="V30" s="110"/>
      <c r="W30" s="114">
        <f>SUM(W23,W26:W29)</f>
        <v>57676</v>
      </c>
      <c r="X30" s="110"/>
      <c r="Y30" s="114">
        <f>SUM(Y23,Y26:Y29)</f>
        <v>59745</v>
      </c>
      <c r="Z30" s="74"/>
      <c r="AA30" s="114">
        <f>SUM(AA23,AA26:AA29)</f>
        <v>3257669</v>
      </c>
    </row>
    <row r="31" spans="1:29" ht="21.75" customHeight="1" thickTop="1" x14ac:dyDescent="0.2">
      <c r="A31" s="19"/>
      <c r="D31" s="28"/>
      <c r="E31" s="28">
        <f>SUM(E19-'[1]BS '!K102)</f>
        <v>0</v>
      </c>
      <c r="F31" s="28"/>
      <c r="G31" s="28">
        <f>SUM(G19-'BS '!K103)</f>
        <v>0</v>
      </c>
      <c r="H31" s="28"/>
      <c r="I31" s="12">
        <f>SUM(I19-'BS '!K104)</f>
        <v>0</v>
      </c>
      <c r="K31" s="12">
        <f>SUM(K19-'BS '!K105)</f>
        <v>0</v>
      </c>
      <c r="M31" s="12">
        <f>SUM(M19-'BS '!K106)</f>
        <v>0</v>
      </c>
      <c r="O31" s="12">
        <f>SUM(O19-'BS '!K107)</f>
        <v>0</v>
      </c>
      <c r="Q31" s="28">
        <f>SUM(Q19-'BS '!K109)</f>
        <v>0</v>
      </c>
      <c r="R31" s="28"/>
      <c r="S31" s="28">
        <f>SUM(S19-'BS '!K110)</f>
        <v>0</v>
      </c>
      <c r="T31" s="23"/>
      <c r="W31" s="28"/>
      <c r="X31" s="28"/>
      <c r="Y31" s="28">
        <f>SUM(Y19-'BS '!K111)</f>
        <v>0</v>
      </c>
      <c r="Z31" s="23"/>
      <c r="AA31" s="28">
        <f>SUM(AA19-'BS '!K114)</f>
        <v>0</v>
      </c>
    </row>
    <row r="32" spans="1:29" ht="21.75" customHeight="1" x14ac:dyDescent="0.2">
      <c r="A32" s="19"/>
      <c r="D32" s="28"/>
      <c r="E32" s="28">
        <f>SUM(E30-'BS '!I102)</f>
        <v>0</v>
      </c>
      <c r="F32" s="28"/>
      <c r="G32" s="28">
        <f>SUM(G30-'BS '!I103)</f>
        <v>0</v>
      </c>
      <c r="H32" s="28"/>
      <c r="I32" s="12">
        <f>SUM(I30-'BS '!I104)</f>
        <v>0</v>
      </c>
      <c r="K32" s="12">
        <f>SUM(K30-'BS '!I105)</f>
        <v>0</v>
      </c>
      <c r="M32" s="12">
        <f>SUM(M30-'BS '!I106)</f>
        <v>0</v>
      </c>
      <c r="O32" s="12">
        <f>SUM(O30-'BS '!I107)</f>
        <v>0</v>
      </c>
      <c r="Q32" s="28">
        <f>SUM(Q30-'BS '!I109)</f>
        <v>0</v>
      </c>
      <c r="R32" s="28"/>
      <c r="S32" s="28">
        <f>SUM(S30-'BS '!I110)</f>
        <v>0</v>
      </c>
      <c r="T32" s="23"/>
      <c r="W32" s="28"/>
      <c r="X32" s="28"/>
      <c r="Y32" s="28">
        <f>SUM(Y30-'BS '!I111)</f>
        <v>0</v>
      </c>
      <c r="Z32" s="23"/>
      <c r="AA32" s="28">
        <f>SUM(AA30-'BS '!I114)</f>
        <v>0</v>
      </c>
    </row>
    <row r="33" spans="1:27" ht="21.75" customHeight="1" x14ac:dyDescent="0.2">
      <c r="A33" s="19"/>
      <c r="D33" s="28"/>
      <c r="E33" s="28"/>
      <c r="F33" s="28"/>
      <c r="G33" s="28"/>
      <c r="H33" s="28"/>
      <c r="M33" s="12">
        <v>0</v>
      </c>
      <c r="Q33" s="28"/>
      <c r="R33" s="28"/>
      <c r="S33" s="28"/>
      <c r="T33" s="23"/>
      <c r="W33" s="28"/>
      <c r="X33" s="28"/>
      <c r="Y33" s="28"/>
      <c r="Z33" s="23"/>
      <c r="AA33" s="28"/>
    </row>
    <row r="34" spans="1:27" ht="21.75" customHeight="1" x14ac:dyDescent="0.2">
      <c r="A34" s="73" t="s">
        <v>273</v>
      </c>
    </row>
    <row r="35" spans="1:27" ht="21.75" customHeight="1" x14ac:dyDescent="0.2"/>
    <row r="36" spans="1:27" ht="21.75" customHeight="1" x14ac:dyDescent="0.2"/>
    <row r="37" spans="1:27" ht="21.75" customHeight="1" x14ac:dyDescent="0.2"/>
    <row r="38" spans="1:27" ht="21.75" customHeight="1" x14ac:dyDescent="0.2"/>
    <row r="39" spans="1:27" ht="21.75" customHeight="1" x14ac:dyDescent="0.2"/>
    <row r="40" spans="1:27" ht="21.75" customHeight="1" x14ac:dyDescent="0.2"/>
    <row r="41" spans="1:27" ht="21.75" customHeight="1" x14ac:dyDescent="0.2"/>
    <row r="42" spans="1:27" ht="21.75" customHeight="1" x14ac:dyDescent="0.2"/>
    <row r="43" spans="1:27" ht="21.75" customHeight="1" x14ac:dyDescent="0.2">
      <c r="E43" s="12">
        <f>SUM(E41:E42)</f>
        <v>0</v>
      </c>
    </row>
    <row r="44" spans="1:27" ht="21.75" customHeight="1" x14ac:dyDescent="0.2"/>
    <row r="45" spans="1:27" ht="21.75" customHeight="1" x14ac:dyDescent="0.2"/>
    <row r="46" spans="1:27" ht="21.75" customHeight="1" x14ac:dyDescent="0.2"/>
    <row r="47" spans="1:27" ht="21.75" customHeight="1" x14ac:dyDescent="0.2"/>
    <row r="48" spans="1:27" ht="21.75" customHeight="1" x14ac:dyDescent="0.2"/>
    <row r="49" ht="21.75" customHeight="1" x14ac:dyDescent="0.2"/>
    <row r="50" ht="21.75" customHeight="1" x14ac:dyDescent="0.2"/>
    <row r="51" ht="21.75" customHeight="1" x14ac:dyDescent="0.2"/>
    <row r="52" ht="21.75" customHeight="1" x14ac:dyDescent="0.2"/>
    <row r="53" ht="21.75" customHeight="1" x14ac:dyDescent="0.2"/>
    <row r="54" ht="21.75" customHeight="1" x14ac:dyDescent="0.2"/>
    <row r="55" ht="21.75" customHeight="1" x14ac:dyDescent="0.2"/>
  </sheetData>
  <mergeCells count="5">
    <mergeCell ref="Q11:S11"/>
    <mergeCell ref="M11:O11"/>
    <mergeCell ref="U8:W8"/>
    <mergeCell ref="U7:Y7"/>
    <mergeCell ref="E6:AA6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53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92"/>
  <sheetViews>
    <sheetView showGridLines="0" tabSelected="1" topLeftCell="A94" zoomScale="85" zoomScaleNormal="85" zoomScaleSheetLayoutView="70" workbookViewId="0">
      <selection activeCell="C102" sqref="C102"/>
    </sheetView>
  </sheetViews>
  <sheetFormatPr defaultColWidth="10.7109375" defaultRowHeight="24" customHeight="1" x14ac:dyDescent="0.2"/>
  <cols>
    <col min="1" max="1" width="74" style="11" customWidth="1"/>
    <col min="2" max="2" width="1.42578125" style="12" customWidth="1"/>
    <col min="3" max="3" width="8.85546875" style="11" customWidth="1"/>
    <col min="4" max="4" width="1.42578125" style="12" customWidth="1"/>
    <col min="5" max="5" width="15.7109375" style="12" customWidth="1"/>
    <col min="6" max="6" width="1.42578125" style="12" customWidth="1"/>
    <col min="7" max="7" width="15.7109375" style="12" customWidth="1"/>
    <col min="8" max="8" width="1.42578125" style="12" customWidth="1"/>
    <col min="9" max="9" width="15.7109375" style="12" customWidth="1"/>
    <col min="10" max="10" width="1.42578125" style="12" customWidth="1"/>
    <col min="11" max="11" width="15.7109375" style="12" customWidth="1"/>
    <col min="12" max="12" width="1.42578125" style="12" customWidth="1"/>
    <col min="13" max="16384" width="10.7109375" style="12"/>
  </cols>
  <sheetData>
    <row r="1" spans="1:12" s="9" customFormat="1" ht="19.5" customHeight="1" x14ac:dyDescent="0.2">
      <c r="B1" s="6"/>
      <c r="C1" s="7"/>
      <c r="D1" s="8"/>
      <c r="E1" s="8"/>
      <c r="F1" s="8"/>
      <c r="G1" s="8"/>
      <c r="H1" s="8"/>
      <c r="I1" s="8"/>
      <c r="J1" s="8"/>
      <c r="K1" s="10"/>
      <c r="L1" s="1" t="s">
        <v>110</v>
      </c>
    </row>
    <row r="2" spans="1:12" s="9" customFormat="1" ht="19.5" customHeight="1" x14ac:dyDescent="0.2">
      <c r="A2" s="5" t="s">
        <v>102</v>
      </c>
      <c r="B2" s="8"/>
      <c r="C2" s="7"/>
      <c r="D2" s="8"/>
      <c r="E2" s="8"/>
      <c r="F2" s="8"/>
      <c r="G2" s="8"/>
      <c r="H2" s="8"/>
      <c r="I2" s="8"/>
      <c r="J2" s="8"/>
      <c r="K2" s="8"/>
    </row>
    <row r="3" spans="1:12" s="9" customFormat="1" ht="19.5" customHeight="1" x14ac:dyDescent="0.2">
      <c r="A3" s="27" t="s">
        <v>48</v>
      </c>
      <c r="B3" s="6"/>
      <c r="C3" s="7"/>
      <c r="D3" s="8"/>
      <c r="E3" s="8"/>
      <c r="F3" s="8"/>
      <c r="G3" s="8"/>
      <c r="H3" s="8"/>
      <c r="I3" s="8"/>
      <c r="J3" s="8"/>
      <c r="K3" s="8"/>
    </row>
    <row r="4" spans="1:12" s="9" customFormat="1" ht="19.5" customHeight="1" x14ac:dyDescent="0.2">
      <c r="A4" s="5" t="s">
        <v>247</v>
      </c>
      <c r="B4" s="6"/>
      <c r="C4" s="7"/>
      <c r="D4" s="8"/>
      <c r="E4" s="8"/>
      <c r="F4" s="8"/>
      <c r="G4" s="8"/>
      <c r="H4" s="8"/>
      <c r="I4" s="8"/>
      <c r="J4" s="8"/>
      <c r="K4" s="8"/>
    </row>
    <row r="5" spans="1:12" s="9" customFormat="1" ht="19.5" customHeight="1" x14ac:dyDescent="0.2">
      <c r="B5" s="6"/>
      <c r="C5" s="7"/>
      <c r="D5" s="8"/>
      <c r="E5" s="8"/>
      <c r="F5" s="8"/>
      <c r="G5" s="8"/>
      <c r="H5" s="8"/>
      <c r="I5" s="6"/>
      <c r="J5" s="8"/>
      <c r="K5" s="10" t="s">
        <v>111</v>
      </c>
    </row>
    <row r="6" spans="1:12" ht="19.5" customHeight="1" x14ac:dyDescent="0.2">
      <c r="E6" s="118"/>
      <c r="F6" s="118" t="s">
        <v>1</v>
      </c>
      <c r="G6" s="118"/>
      <c r="H6" s="13"/>
      <c r="I6" s="118"/>
      <c r="J6" s="118" t="s">
        <v>2</v>
      </c>
      <c r="K6" s="118"/>
    </row>
    <row r="7" spans="1:12" ht="19.5" customHeight="1" x14ac:dyDescent="0.2">
      <c r="C7" s="14"/>
      <c r="D7" s="15"/>
      <c r="E7" s="16">
        <v>2563</v>
      </c>
      <c r="F7" s="17"/>
      <c r="G7" s="16">
        <v>2562</v>
      </c>
      <c r="H7" s="18"/>
      <c r="I7" s="16">
        <v>2563</v>
      </c>
      <c r="J7" s="17"/>
      <c r="K7" s="16">
        <v>2562</v>
      </c>
    </row>
    <row r="8" spans="1:12" ht="19.5" customHeight="1" x14ac:dyDescent="0.2">
      <c r="A8" s="19" t="s">
        <v>49</v>
      </c>
      <c r="B8" s="13"/>
      <c r="C8" s="63"/>
      <c r="E8" s="23"/>
      <c r="F8" s="23"/>
      <c r="G8" s="23"/>
      <c r="I8" s="23"/>
      <c r="J8" s="23"/>
      <c r="K8" s="23"/>
    </row>
    <row r="9" spans="1:12" ht="19.5" customHeight="1" x14ac:dyDescent="0.2">
      <c r="A9" s="11" t="s">
        <v>309</v>
      </c>
      <c r="C9" s="63"/>
      <c r="E9" s="28">
        <f>SUM(PL!E41)</f>
        <v>227740</v>
      </c>
      <c r="F9" s="28"/>
      <c r="G9" s="28">
        <f>SUM(PL!G41)</f>
        <v>232899</v>
      </c>
      <c r="H9" s="28"/>
      <c r="I9" s="28">
        <f>SUM(PL!I41)</f>
        <v>101887</v>
      </c>
      <c r="J9" s="28"/>
      <c r="K9" s="28">
        <f>SUM(PL!K41)</f>
        <v>118032</v>
      </c>
    </row>
    <row r="10" spans="1:12" ht="19.5" customHeight="1" x14ac:dyDescent="0.2">
      <c r="A10" s="11" t="s">
        <v>310</v>
      </c>
      <c r="C10" s="63"/>
      <c r="E10" s="23"/>
      <c r="F10" s="23"/>
      <c r="G10" s="23"/>
      <c r="H10" s="23"/>
      <c r="I10" s="23"/>
      <c r="J10" s="23"/>
      <c r="K10" s="23"/>
    </row>
    <row r="11" spans="1:12" ht="19.5" customHeight="1" x14ac:dyDescent="0.2">
      <c r="A11" s="11" t="s">
        <v>50</v>
      </c>
      <c r="C11" s="63"/>
      <c r="E11" s="23"/>
      <c r="F11" s="23"/>
      <c r="G11" s="23"/>
      <c r="H11" s="23"/>
      <c r="I11" s="23"/>
      <c r="J11" s="23"/>
      <c r="K11" s="23"/>
    </row>
    <row r="12" spans="1:12" ht="19.5" customHeight="1" x14ac:dyDescent="0.2">
      <c r="A12" s="20" t="s">
        <v>51</v>
      </c>
      <c r="C12" s="63"/>
      <c r="E12" s="12">
        <v>147802</v>
      </c>
      <c r="F12" s="23"/>
      <c r="G12" s="23">
        <v>88151</v>
      </c>
      <c r="H12" s="23"/>
      <c r="I12" s="23">
        <v>5294</v>
      </c>
      <c r="J12" s="23"/>
      <c r="K12" s="23">
        <v>11879</v>
      </c>
    </row>
    <row r="13" spans="1:12" ht="19.5" customHeight="1" x14ac:dyDescent="0.2">
      <c r="A13" s="20" t="s">
        <v>198</v>
      </c>
      <c r="C13" s="63"/>
      <c r="E13" s="23">
        <v>26647</v>
      </c>
      <c r="F13" s="23"/>
      <c r="G13" s="24">
        <v>0</v>
      </c>
      <c r="H13" s="23"/>
      <c r="I13" s="24">
        <v>0</v>
      </c>
      <c r="J13" s="24"/>
      <c r="K13" s="24">
        <v>0</v>
      </c>
    </row>
    <row r="14" spans="1:12" ht="19.5" customHeight="1" x14ac:dyDescent="0.2">
      <c r="A14" s="20" t="s">
        <v>322</v>
      </c>
      <c r="C14" s="63"/>
      <c r="E14" s="24">
        <v>80528</v>
      </c>
      <c r="F14" s="23"/>
      <c r="G14" s="24">
        <v>0</v>
      </c>
      <c r="H14" s="23"/>
      <c r="I14" s="24">
        <v>-4</v>
      </c>
      <c r="J14" s="24"/>
      <c r="K14" s="24">
        <v>0</v>
      </c>
    </row>
    <row r="15" spans="1:12" ht="19.5" customHeight="1" x14ac:dyDescent="0.2">
      <c r="A15" s="20" t="s">
        <v>314</v>
      </c>
      <c r="C15" s="63"/>
      <c r="E15" s="24">
        <v>0</v>
      </c>
      <c r="F15" s="24"/>
      <c r="G15" s="24">
        <v>-44961</v>
      </c>
      <c r="H15" s="24"/>
      <c r="I15" s="24">
        <v>0</v>
      </c>
      <c r="J15" s="24"/>
      <c r="K15" s="24">
        <v>-343</v>
      </c>
    </row>
    <row r="16" spans="1:12" ht="19.5" customHeight="1" x14ac:dyDescent="0.2">
      <c r="A16" s="20" t="s">
        <v>168</v>
      </c>
      <c r="C16" s="63"/>
      <c r="E16" s="24">
        <v>122311</v>
      </c>
      <c r="F16" s="24"/>
      <c r="G16" s="24">
        <v>187268</v>
      </c>
      <c r="H16" s="24"/>
      <c r="I16" s="24">
        <v>0</v>
      </c>
      <c r="J16" s="24"/>
      <c r="K16" s="24">
        <v>0</v>
      </c>
    </row>
    <row r="17" spans="1:11" ht="19.5" customHeight="1" x14ac:dyDescent="0.2">
      <c r="A17" s="20" t="s">
        <v>230</v>
      </c>
      <c r="C17" s="63"/>
      <c r="E17" s="24">
        <v>3344</v>
      </c>
      <c r="F17" s="24"/>
      <c r="G17" s="24">
        <v>-8927</v>
      </c>
      <c r="H17" s="24"/>
      <c r="I17" s="24">
        <v>0</v>
      </c>
      <c r="J17" s="24"/>
      <c r="K17" s="24">
        <v>0</v>
      </c>
    </row>
    <row r="18" spans="1:11" ht="19.5" customHeight="1" x14ac:dyDescent="0.2">
      <c r="A18" s="20" t="s">
        <v>311</v>
      </c>
      <c r="C18" s="63"/>
      <c r="E18" s="24">
        <v>2426</v>
      </c>
      <c r="F18" s="24"/>
      <c r="G18" s="24">
        <v>0</v>
      </c>
      <c r="H18" s="24"/>
      <c r="I18" s="24">
        <v>0</v>
      </c>
      <c r="J18" s="24"/>
      <c r="K18" s="24">
        <v>0</v>
      </c>
    </row>
    <row r="19" spans="1:11" ht="19.5" customHeight="1" x14ac:dyDescent="0.2">
      <c r="A19" s="20" t="s">
        <v>231</v>
      </c>
      <c r="C19" s="63"/>
      <c r="E19" s="24">
        <v>-545</v>
      </c>
      <c r="F19" s="24"/>
      <c r="G19" s="24">
        <v>7784</v>
      </c>
      <c r="H19" s="24"/>
      <c r="I19" s="24">
        <v>0</v>
      </c>
      <c r="J19" s="24"/>
      <c r="K19" s="24">
        <v>0</v>
      </c>
    </row>
    <row r="20" spans="1:11" ht="19.5" customHeight="1" x14ac:dyDescent="0.2">
      <c r="A20" s="20" t="s">
        <v>334</v>
      </c>
      <c r="C20" s="63"/>
      <c r="E20" s="24">
        <v>173</v>
      </c>
      <c r="F20" s="24"/>
      <c r="G20" s="24">
        <v>-16505</v>
      </c>
      <c r="H20" s="24"/>
      <c r="I20" s="24">
        <v>0</v>
      </c>
      <c r="J20" s="24"/>
      <c r="K20" s="24">
        <v>0</v>
      </c>
    </row>
    <row r="21" spans="1:11" ht="19.5" customHeight="1" x14ac:dyDescent="0.2">
      <c r="A21" s="20" t="s">
        <v>223</v>
      </c>
      <c r="C21" s="63"/>
      <c r="E21" s="24">
        <v>-3504</v>
      </c>
      <c r="F21" s="24"/>
      <c r="G21" s="24">
        <v>-1076</v>
      </c>
      <c r="H21" s="24"/>
      <c r="I21" s="24">
        <v>0</v>
      </c>
      <c r="J21" s="24"/>
      <c r="K21" s="24">
        <v>0</v>
      </c>
    </row>
    <row r="22" spans="1:11" ht="19.5" customHeight="1" x14ac:dyDescent="0.2">
      <c r="A22" s="11" t="s">
        <v>167</v>
      </c>
      <c r="C22" s="63"/>
      <c r="E22" s="24"/>
      <c r="F22" s="24"/>
      <c r="G22" s="24"/>
      <c r="H22" s="24"/>
      <c r="I22" s="24"/>
      <c r="J22" s="24"/>
      <c r="K22" s="24"/>
    </row>
    <row r="23" spans="1:11" ht="19.5" customHeight="1" x14ac:dyDescent="0.2">
      <c r="A23" s="11" t="s">
        <v>182</v>
      </c>
      <c r="C23" s="63"/>
      <c r="E23" s="24">
        <v>-4</v>
      </c>
      <c r="F23" s="24"/>
      <c r="G23" s="24">
        <v>6066</v>
      </c>
      <c r="H23" s="24"/>
      <c r="I23" s="24">
        <v>-3</v>
      </c>
      <c r="J23" s="24"/>
      <c r="K23" s="24">
        <v>-1</v>
      </c>
    </row>
    <row r="24" spans="1:11" ht="19.5" customHeight="1" x14ac:dyDescent="0.2">
      <c r="A24" s="11" t="s">
        <v>305</v>
      </c>
      <c r="C24" s="63"/>
      <c r="E24" s="24">
        <v>55581</v>
      </c>
      <c r="F24" s="24"/>
      <c r="G24" s="24">
        <v>0</v>
      </c>
      <c r="H24" s="24"/>
      <c r="I24" s="24">
        <v>7605</v>
      </c>
      <c r="J24" s="24"/>
      <c r="K24" s="24">
        <v>0</v>
      </c>
    </row>
    <row r="25" spans="1:11" ht="19.5" customHeight="1" x14ac:dyDescent="0.2">
      <c r="A25" s="73" t="s">
        <v>323</v>
      </c>
      <c r="C25" s="63"/>
      <c r="E25" s="24">
        <v>-355</v>
      </c>
      <c r="F25" s="24"/>
      <c r="G25" s="24">
        <v>-10367</v>
      </c>
      <c r="H25" s="24"/>
      <c r="I25" s="24">
        <v>0</v>
      </c>
      <c r="J25" s="24"/>
      <c r="K25" s="24">
        <v>0</v>
      </c>
    </row>
    <row r="26" spans="1:11" ht="19.5" customHeight="1" x14ac:dyDescent="0.2">
      <c r="A26" s="11" t="s">
        <v>315</v>
      </c>
      <c r="C26" s="63"/>
      <c r="E26" s="24">
        <v>183</v>
      </c>
      <c r="F26" s="24"/>
      <c r="G26" s="24">
        <v>135</v>
      </c>
      <c r="H26" s="24"/>
      <c r="I26" s="24">
        <v>0</v>
      </c>
      <c r="J26" s="24"/>
      <c r="K26" s="24">
        <v>0</v>
      </c>
    </row>
    <row r="27" spans="1:11" ht="19.5" customHeight="1" x14ac:dyDescent="0.2">
      <c r="A27" s="11" t="s">
        <v>316</v>
      </c>
      <c r="C27" s="63"/>
      <c r="E27" s="24">
        <v>0</v>
      </c>
      <c r="F27" s="24"/>
      <c r="G27" s="24">
        <v>0</v>
      </c>
      <c r="H27" s="24"/>
      <c r="I27" s="24">
        <v>-85563</v>
      </c>
      <c r="J27" s="24"/>
      <c r="K27" s="24">
        <v>-115985</v>
      </c>
    </row>
    <row r="28" spans="1:11" ht="19.5" customHeight="1" x14ac:dyDescent="0.2">
      <c r="A28" s="11" t="s">
        <v>317</v>
      </c>
      <c r="C28" s="63"/>
      <c r="E28" s="24">
        <v>-25420</v>
      </c>
      <c r="F28" s="24"/>
      <c r="G28" s="24">
        <v>-8501</v>
      </c>
      <c r="H28" s="24"/>
      <c r="I28" s="24">
        <v>-25420</v>
      </c>
      <c r="J28" s="24"/>
      <c r="K28" s="24">
        <v>-8501</v>
      </c>
    </row>
    <row r="29" spans="1:11" ht="19.5" customHeight="1" x14ac:dyDescent="0.2">
      <c r="A29" s="11" t="s">
        <v>326</v>
      </c>
      <c r="C29" s="63"/>
      <c r="E29" s="24">
        <v>10426</v>
      </c>
      <c r="F29" s="24"/>
      <c r="G29" s="24">
        <v>-1479</v>
      </c>
      <c r="H29" s="24"/>
      <c r="I29" s="24">
        <v>0</v>
      </c>
      <c r="J29" s="24"/>
      <c r="K29" s="24">
        <v>0</v>
      </c>
    </row>
    <row r="30" spans="1:11" ht="19.5" customHeight="1" x14ac:dyDescent="0.2">
      <c r="A30" s="11" t="s">
        <v>135</v>
      </c>
      <c r="B30" s="9"/>
      <c r="C30" s="63"/>
      <c r="E30" s="23">
        <v>542</v>
      </c>
      <c r="F30" s="23"/>
      <c r="G30" s="23">
        <v>477</v>
      </c>
      <c r="H30" s="23"/>
      <c r="I30" s="23">
        <v>196</v>
      </c>
      <c r="J30" s="23"/>
      <c r="K30" s="23">
        <v>496</v>
      </c>
    </row>
    <row r="31" spans="1:11" ht="19.5" customHeight="1" x14ac:dyDescent="0.2">
      <c r="A31" s="11" t="s">
        <v>52</v>
      </c>
      <c r="B31" s="9"/>
      <c r="C31" s="63"/>
      <c r="E31" s="23">
        <v>-555446</v>
      </c>
      <c r="F31" s="23"/>
      <c r="G31" s="23">
        <v>-135799</v>
      </c>
      <c r="H31" s="23"/>
      <c r="I31" s="23">
        <v>-32372</v>
      </c>
      <c r="J31" s="23"/>
      <c r="K31" s="23">
        <v>-35005</v>
      </c>
    </row>
    <row r="32" spans="1:11" ht="19.5" customHeight="1" x14ac:dyDescent="0.2">
      <c r="A32" s="11" t="s">
        <v>232</v>
      </c>
      <c r="B32" s="9"/>
      <c r="C32" s="63"/>
      <c r="E32" s="23">
        <v>-355</v>
      </c>
      <c r="F32" s="23"/>
      <c r="G32" s="23">
        <v>-495</v>
      </c>
      <c r="H32" s="24"/>
      <c r="I32" s="24">
        <v>0</v>
      </c>
      <c r="J32" s="24"/>
      <c r="K32" s="24">
        <v>0</v>
      </c>
    </row>
    <row r="33" spans="1:11" ht="19.5" customHeight="1" x14ac:dyDescent="0.2">
      <c r="A33" s="11" t="s">
        <v>53</v>
      </c>
      <c r="B33" s="9"/>
      <c r="C33" s="63"/>
      <c r="E33" s="120">
        <v>150346</v>
      </c>
      <c r="F33" s="23"/>
      <c r="G33" s="120">
        <v>120130</v>
      </c>
      <c r="H33" s="23"/>
      <c r="I33" s="120">
        <v>56199</v>
      </c>
      <c r="J33" s="23"/>
      <c r="K33" s="120">
        <v>55919</v>
      </c>
    </row>
    <row r="34" spans="1:11" ht="19.5" customHeight="1" x14ac:dyDescent="0.2">
      <c r="A34" s="11" t="s">
        <v>327</v>
      </c>
      <c r="C34" s="63"/>
      <c r="E34" s="23"/>
      <c r="F34" s="23"/>
      <c r="G34" s="23"/>
      <c r="H34" s="23"/>
      <c r="I34" s="67" t="s">
        <v>132</v>
      </c>
      <c r="J34" s="23"/>
      <c r="K34" s="67" t="s">
        <v>132</v>
      </c>
    </row>
    <row r="35" spans="1:11" ht="19.5" customHeight="1" x14ac:dyDescent="0.2">
      <c r="A35" s="11" t="s">
        <v>54</v>
      </c>
      <c r="C35" s="63"/>
      <c r="E35" s="23">
        <f>SUM(E9:E33)</f>
        <v>242420</v>
      </c>
      <c r="F35" s="23"/>
      <c r="G35" s="23">
        <f>SUM(G9:G33)</f>
        <v>414800</v>
      </c>
      <c r="H35" s="23"/>
      <c r="I35" s="23">
        <f>SUM(I9:I33)</f>
        <v>27819</v>
      </c>
      <c r="J35" s="23"/>
      <c r="K35" s="23">
        <f>SUM(K9:K33)</f>
        <v>26491</v>
      </c>
    </row>
    <row r="36" spans="1:11" ht="19.5" customHeight="1" x14ac:dyDescent="0.2">
      <c r="A36" s="11" t="s">
        <v>55</v>
      </c>
      <c r="C36" s="63"/>
      <c r="E36" s="23"/>
      <c r="F36" s="23"/>
      <c r="G36" s="23"/>
      <c r="H36" s="23"/>
      <c r="I36" s="23"/>
      <c r="J36" s="23"/>
      <c r="K36" s="23"/>
    </row>
    <row r="37" spans="1:11" ht="19.5" customHeight="1" x14ac:dyDescent="0.2">
      <c r="A37" s="11" t="s">
        <v>93</v>
      </c>
      <c r="C37" s="63"/>
      <c r="E37" s="23">
        <v>26142</v>
      </c>
      <c r="F37" s="23"/>
      <c r="G37" s="23">
        <v>76934</v>
      </c>
      <c r="H37" s="23"/>
      <c r="I37" s="23">
        <v>-1097</v>
      </c>
      <c r="J37" s="23"/>
      <c r="K37" s="23">
        <v>1347</v>
      </c>
    </row>
    <row r="38" spans="1:11" ht="19.5" customHeight="1" x14ac:dyDescent="0.2">
      <c r="A38" s="11" t="s">
        <v>56</v>
      </c>
      <c r="C38" s="63"/>
      <c r="E38" s="23">
        <v>43311</v>
      </c>
      <c r="F38" s="23"/>
      <c r="G38" s="23">
        <v>260985</v>
      </c>
      <c r="H38" s="23"/>
      <c r="I38" s="24">
        <v>0</v>
      </c>
      <c r="J38" s="23"/>
      <c r="K38" s="24">
        <v>0</v>
      </c>
    </row>
    <row r="39" spans="1:11" ht="19.5" customHeight="1" x14ac:dyDescent="0.2">
      <c r="A39" s="11" t="s">
        <v>153</v>
      </c>
      <c r="C39" s="63"/>
      <c r="E39" s="23">
        <v>-3582</v>
      </c>
      <c r="F39" s="23"/>
      <c r="G39" s="23">
        <v>-22037</v>
      </c>
      <c r="H39" s="23"/>
      <c r="I39" s="24">
        <v>0</v>
      </c>
      <c r="J39" s="23"/>
      <c r="K39" s="24">
        <v>0</v>
      </c>
    </row>
    <row r="40" spans="1:11" ht="19.5" customHeight="1" x14ac:dyDescent="0.2">
      <c r="A40" s="11" t="s">
        <v>118</v>
      </c>
      <c r="C40" s="63"/>
      <c r="E40" s="23">
        <v>63587</v>
      </c>
      <c r="F40" s="23"/>
      <c r="G40" s="23">
        <v>13365</v>
      </c>
      <c r="H40" s="23"/>
      <c r="I40" s="23">
        <v>1352</v>
      </c>
      <c r="J40" s="23"/>
      <c r="K40" s="23">
        <v>1514</v>
      </c>
    </row>
    <row r="41" spans="1:11" ht="19.5" customHeight="1" x14ac:dyDescent="0.2">
      <c r="A41" s="11" t="s">
        <v>205</v>
      </c>
      <c r="C41" s="63"/>
      <c r="E41" s="23">
        <v>-33672</v>
      </c>
      <c r="F41" s="23"/>
      <c r="G41" s="23">
        <v>-3585</v>
      </c>
      <c r="H41" s="23"/>
      <c r="I41" s="24">
        <v>0</v>
      </c>
      <c r="J41" s="23"/>
      <c r="K41" s="24">
        <v>0</v>
      </c>
    </row>
    <row r="42" spans="1:11" ht="19.5" customHeight="1" x14ac:dyDescent="0.2">
      <c r="A42" s="11" t="s">
        <v>209</v>
      </c>
      <c r="C42" s="63"/>
      <c r="E42" s="23">
        <v>-1305</v>
      </c>
      <c r="F42" s="23"/>
      <c r="G42" s="23">
        <v>-1881</v>
      </c>
      <c r="H42" s="23"/>
      <c r="I42" s="24">
        <v>0</v>
      </c>
      <c r="J42" s="23"/>
      <c r="K42" s="24">
        <v>0</v>
      </c>
    </row>
    <row r="43" spans="1:11" ht="19.5" customHeight="1" x14ac:dyDescent="0.2">
      <c r="A43" s="11" t="s">
        <v>206</v>
      </c>
      <c r="C43" s="63"/>
      <c r="E43" s="23">
        <v>-16533</v>
      </c>
      <c r="F43" s="23"/>
      <c r="G43" s="23">
        <v>-4395</v>
      </c>
      <c r="H43" s="23"/>
      <c r="I43" s="24">
        <v>0</v>
      </c>
      <c r="J43" s="23"/>
      <c r="K43" s="24">
        <v>0</v>
      </c>
    </row>
    <row r="44" spans="1:11" ht="19.5" customHeight="1" x14ac:dyDescent="0.2">
      <c r="A44" s="11" t="s">
        <v>162</v>
      </c>
      <c r="C44" s="63"/>
      <c r="E44" s="23">
        <v>8975</v>
      </c>
      <c r="F44" s="23"/>
      <c r="G44" s="23">
        <v>5173</v>
      </c>
      <c r="H44" s="23"/>
      <c r="I44" s="24">
        <v>106</v>
      </c>
      <c r="J44" s="23"/>
      <c r="K44" s="24">
        <v>0</v>
      </c>
    </row>
    <row r="45" spans="1:11" ht="19.5" customHeight="1" x14ac:dyDescent="0.2">
      <c r="A45" s="11" t="s">
        <v>312</v>
      </c>
      <c r="C45" s="63"/>
      <c r="E45" s="23">
        <v>5969</v>
      </c>
      <c r="F45" s="23"/>
      <c r="G45" s="24">
        <v>0</v>
      </c>
      <c r="H45" s="23"/>
      <c r="I45" s="24">
        <v>0</v>
      </c>
      <c r="J45" s="23"/>
      <c r="K45" s="24">
        <v>0</v>
      </c>
    </row>
    <row r="46" spans="1:11" ht="19.5" customHeight="1" x14ac:dyDescent="0.2">
      <c r="A46" s="20" t="s">
        <v>57</v>
      </c>
      <c r="B46" s="21"/>
      <c r="C46" s="63"/>
      <c r="E46" s="23">
        <v>2565</v>
      </c>
      <c r="F46" s="23"/>
      <c r="G46" s="23">
        <v>3389</v>
      </c>
      <c r="H46" s="23"/>
      <c r="I46" s="23">
        <v>-1296</v>
      </c>
      <c r="J46" s="23"/>
      <c r="K46" s="23">
        <v>-635</v>
      </c>
    </row>
    <row r="47" spans="1:11" ht="19.5" customHeight="1" x14ac:dyDescent="0.2">
      <c r="A47" s="11" t="s">
        <v>210</v>
      </c>
      <c r="E47" s="23">
        <v>240</v>
      </c>
      <c r="F47" s="23"/>
      <c r="G47" s="23">
        <v>1165</v>
      </c>
      <c r="H47" s="23"/>
      <c r="I47" s="24">
        <v>0</v>
      </c>
      <c r="J47" s="23"/>
      <c r="K47" s="24">
        <v>0</v>
      </c>
    </row>
    <row r="48" spans="1:11" ht="19.5" customHeight="1" x14ac:dyDescent="0.2">
      <c r="A48" s="20" t="s">
        <v>140</v>
      </c>
      <c r="C48" s="63"/>
      <c r="E48" s="23">
        <v>-211362</v>
      </c>
      <c r="F48" s="23"/>
      <c r="G48" s="23">
        <v>29639</v>
      </c>
      <c r="H48" s="23"/>
      <c r="I48" s="24">
        <v>0</v>
      </c>
      <c r="J48" s="23"/>
      <c r="K48" s="24">
        <v>0</v>
      </c>
    </row>
    <row r="49" spans="1:11" ht="19.5" customHeight="1" x14ac:dyDescent="0.2">
      <c r="A49" s="20" t="s">
        <v>211</v>
      </c>
      <c r="C49" s="63"/>
      <c r="E49" s="23">
        <v>9769</v>
      </c>
      <c r="F49" s="23"/>
      <c r="G49" s="23">
        <v>-92640</v>
      </c>
      <c r="H49" s="23"/>
      <c r="I49" s="24">
        <v>0</v>
      </c>
      <c r="J49" s="23"/>
      <c r="K49" s="24">
        <v>0</v>
      </c>
    </row>
    <row r="50" spans="1:11" ht="19.5" customHeight="1" x14ac:dyDescent="0.2">
      <c r="A50" s="11" t="s">
        <v>169</v>
      </c>
      <c r="B50" s="21"/>
      <c r="C50" s="63"/>
      <c r="E50" s="23">
        <v>-373973</v>
      </c>
      <c r="F50" s="23"/>
      <c r="G50" s="23">
        <v>-137147</v>
      </c>
      <c r="H50" s="23"/>
      <c r="I50" s="24">
        <v>0</v>
      </c>
      <c r="J50" s="23"/>
      <c r="K50" s="24">
        <v>0</v>
      </c>
    </row>
    <row r="51" spans="1:11" ht="19.5" customHeight="1" x14ac:dyDescent="0.2">
      <c r="A51" s="11" t="s">
        <v>313</v>
      </c>
      <c r="B51" s="21"/>
      <c r="C51" s="63"/>
      <c r="E51" s="23">
        <v>118</v>
      </c>
      <c r="F51" s="23"/>
      <c r="G51" s="24">
        <v>0</v>
      </c>
      <c r="H51" s="23"/>
      <c r="I51" s="24">
        <v>0</v>
      </c>
      <c r="J51" s="23"/>
      <c r="K51" s="24">
        <v>0</v>
      </c>
    </row>
    <row r="52" spans="1:11" ht="19.5" customHeight="1" x14ac:dyDescent="0.2">
      <c r="A52" s="11" t="s">
        <v>321</v>
      </c>
      <c r="B52" s="21"/>
      <c r="C52" s="63"/>
      <c r="E52" s="23">
        <v>-24777</v>
      </c>
      <c r="F52" s="23"/>
      <c r="G52" s="24">
        <v>0</v>
      </c>
      <c r="H52" s="23"/>
      <c r="I52" s="24">
        <v>0</v>
      </c>
      <c r="J52" s="23"/>
      <c r="K52" s="24">
        <v>0</v>
      </c>
    </row>
    <row r="53" spans="1:11" ht="19.5" customHeight="1" x14ac:dyDescent="0.2">
      <c r="A53" s="11" t="s">
        <v>119</v>
      </c>
      <c r="C53" s="63"/>
      <c r="E53" s="23">
        <v>5115</v>
      </c>
      <c r="F53" s="23"/>
      <c r="G53" s="23">
        <v>-24602</v>
      </c>
      <c r="H53" s="23"/>
      <c r="I53" s="24">
        <v>0</v>
      </c>
      <c r="J53" s="23"/>
      <c r="K53" s="24">
        <v>0</v>
      </c>
    </row>
    <row r="54" spans="1:11" ht="19.5" customHeight="1" x14ac:dyDescent="0.2">
      <c r="A54" s="11" t="s">
        <v>58</v>
      </c>
      <c r="C54" s="63"/>
      <c r="E54" s="23"/>
      <c r="F54" s="23"/>
      <c r="G54" s="23"/>
      <c r="H54" s="23"/>
      <c r="I54" s="23"/>
      <c r="J54" s="23"/>
      <c r="K54" s="23"/>
    </row>
    <row r="55" spans="1:11" ht="19.5" customHeight="1" x14ac:dyDescent="0.2">
      <c r="A55" s="20" t="s">
        <v>94</v>
      </c>
      <c r="B55" s="9"/>
      <c r="C55" s="63"/>
      <c r="E55" s="23">
        <v>18399</v>
      </c>
      <c r="F55" s="23"/>
      <c r="G55" s="23">
        <v>-20782</v>
      </c>
      <c r="H55" s="23"/>
      <c r="I55" s="23">
        <v>-13133</v>
      </c>
      <c r="J55" s="23"/>
      <c r="K55" s="23">
        <v>-2808</v>
      </c>
    </row>
    <row r="56" spans="1:11" ht="19.5" customHeight="1" x14ac:dyDescent="0.2">
      <c r="A56" s="20" t="s">
        <v>207</v>
      </c>
      <c r="B56" s="9"/>
      <c r="C56" s="63"/>
      <c r="E56" s="23">
        <v>-5151</v>
      </c>
      <c r="F56" s="23"/>
      <c r="G56" s="23">
        <v>4897</v>
      </c>
      <c r="H56" s="24"/>
      <c r="I56" s="24">
        <v>0</v>
      </c>
      <c r="J56" s="24"/>
      <c r="K56" s="24">
        <v>0</v>
      </c>
    </row>
    <row r="57" spans="1:11" ht="19.5" customHeight="1" x14ac:dyDescent="0.2">
      <c r="A57" s="20" t="s">
        <v>208</v>
      </c>
      <c r="B57" s="9"/>
      <c r="C57" s="63"/>
      <c r="E57" s="23">
        <v>39861</v>
      </c>
      <c r="F57" s="23"/>
      <c r="G57" s="23">
        <v>3849</v>
      </c>
      <c r="H57" s="24"/>
      <c r="I57" s="24">
        <v>0</v>
      </c>
      <c r="J57" s="24"/>
      <c r="K57" s="24">
        <v>0</v>
      </c>
    </row>
    <row r="58" spans="1:11" ht="19.5" customHeight="1" x14ac:dyDescent="0.2">
      <c r="A58" s="20" t="s">
        <v>59</v>
      </c>
      <c r="B58" s="9"/>
      <c r="C58" s="63"/>
      <c r="E58" s="23">
        <v>35553</v>
      </c>
      <c r="F58" s="23"/>
      <c r="G58" s="23">
        <v>11482</v>
      </c>
      <c r="H58" s="23"/>
      <c r="I58" s="23">
        <v>-151</v>
      </c>
      <c r="J58" s="23"/>
      <c r="K58" s="23">
        <v>1410</v>
      </c>
    </row>
    <row r="59" spans="1:11" ht="19.5" customHeight="1" x14ac:dyDescent="0.2">
      <c r="A59" s="20" t="s">
        <v>289</v>
      </c>
      <c r="B59" s="9"/>
      <c r="C59" s="63"/>
      <c r="E59" s="23">
        <v>100881</v>
      </c>
      <c r="F59" s="23"/>
      <c r="G59" s="24">
        <v>0</v>
      </c>
      <c r="H59" s="23"/>
      <c r="I59" s="23">
        <v>4516</v>
      </c>
      <c r="J59" s="23"/>
      <c r="K59" s="24">
        <v>0</v>
      </c>
    </row>
    <row r="60" spans="1:11" ht="19.5" customHeight="1" x14ac:dyDescent="0.2">
      <c r="A60" s="11" t="s">
        <v>60</v>
      </c>
      <c r="B60" s="9"/>
      <c r="C60" s="63"/>
      <c r="E60" s="120">
        <v>-104013</v>
      </c>
      <c r="F60" s="23"/>
      <c r="G60" s="120">
        <v>-11722</v>
      </c>
      <c r="H60" s="23"/>
      <c r="I60" s="120">
        <v>-4177</v>
      </c>
      <c r="J60" s="23"/>
      <c r="K60" s="120">
        <v>-1643</v>
      </c>
    </row>
    <row r="61" spans="1:11" ht="19.5" customHeight="1" x14ac:dyDescent="0.2">
      <c r="A61" s="20" t="s">
        <v>61</v>
      </c>
      <c r="B61" s="9"/>
      <c r="C61" s="63"/>
      <c r="E61" s="23">
        <f>SUM(E35:E60)</f>
        <v>-171463</v>
      </c>
      <c r="F61" s="23"/>
      <c r="G61" s="23">
        <f>SUM(G35:G60)</f>
        <v>506887</v>
      </c>
      <c r="H61" s="23"/>
      <c r="I61" s="23">
        <f>SUM(I35:I60)</f>
        <v>13939</v>
      </c>
      <c r="J61" s="23"/>
      <c r="K61" s="23">
        <f>SUM(K35:K60)</f>
        <v>25676</v>
      </c>
    </row>
    <row r="62" spans="1:11" ht="19.5" customHeight="1" x14ac:dyDescent="0.2">
      <c r="A62" s="20" t="s">
        <v>52</v>
      </c>
      <c r="B62" s="9"/>
      <c r="C62" s="63"/>
      <c r="E62" s="23">
        <v>609043</v>
      </c>
      <c r="F62" s="23"/>
      <c r="G62" s="23">
        <v>138121</v>
      </c>
      <c r="H62" s="23"/>
      <c r="I62" s="23">
        <v>32372</v>
      </c>
      <c r="J62" s="23"/>
      <c r="K62" s="23">
        <v>35005</v>
      </c>
    </row>
    <row r="63" spans="1:11" ht="19.5" customHeight="1" x14ac:dyDescent="0.2">
      <c r="A63" s="20" t="s">
        <v>133</v>
      </c>
      <c r="B63" s="9"/>
      <c r="C63" s="63"/>
      <c r="E63" s="96">
        <v>-523</v>
      </c>
      <c r="F63" s="23"/>
      <c r="G63" s="24">
        <v>-430</v>
      </c>
      <c r="H63" s="23"/>
      <c r="I63" s="24">
        <v>0</v>
      </c>
      <c r="J63" s="23"/>
      <c r="K63" s="24">
        <v>0</v>
      </c>
    </row>
    <row r="64" spans="1:11" ht="19.5" customHeight="1" x14ac:dyDescent="0.2">
      <c r="A64" s="20" t="s">
        <v>62</v>
      </c>
      <c r="C64" s="63"/>
      <c r="E64" s="120">
        <v>-16301</v>
      </c>
      <c r="F64" s="23"/>
      <c r="G64" s="120">
        <v>-15712</v>
      </c>
      <c r="H64" s="23"/>
      <c r="I64" s="120">
        <v>-2173</v>
      </c>
      <c r="J64" s="23"/>
      <c r="K64" s="120">
        <v>-2347</v>
      </c>
    </row>
    <row r="65" spans="1:21" ht="19.5" customHeight="1" x14ac:dyDescent="0.2">
      <c r="A65" s="27" t="s">
        <v>328</v>
      </c>
      <c r="B65" s="21"/>
      <c r="C65" s="63"/>
      <c r="E65" s="120">
        <f>SUM(E61:E64)</f>
        <v>420756</v>
      </c>
      <c r="F65" s="23"/>
      <c r="G65" s="120">
        <f>SUM(G61:G64)</f>
        <v>628866</v>
      </c>
      <c r="H65" s="23"/>
      <c r="I65" s="120">
        <f>SUM(I61:I64)</f>
        <v>44138</v>
      </c>
      <c r="J65" s="23"/>
      <c r="K65" s="120">
        <f>SUM(K61:K64)</f>
        <v>58334</v>
      </c>
    </row>
    <row r="66" spans="1:21" ht="19.5" customHeight="1" x14ac:dyDescent="0.2">
      <c r="C66" s="63"/>
      <c r="E66" s="44"/>
      <c r="F66" s="45"/>
      <c r="G66" s="44"/>
      <c r="I66" s="44"/>
      <c r="J66" s="45"/>
      <c r="K66" s="44"/>
    </row>
    <row r="67" spans="1:21" ht="20.65" customHeight="1" x14ac:dyDescent="0.2">
      <c r="A67" s="73" t="s">
        <v>273</v>
      </c>
      <c r="B67" s="21"/>
      <c r="C67" s="63"/>
      <c r="F67" s="45"/>
    </row>
    <row r="68" spans="1:21" s="68" customFormat="1" ht="23.25" customHeight="1" x14ac:dyDescent="0.2">
      <c r="I68" s="4"/>
      <c r="J68" s="3"/>
      <c r="K68" s="10"/>
      <c r="L68" s="1" t="s">
        <v>110</v>
      </c>
      <c r="M68" s="69"/>
      <c r="O68" s="69"/>
      <c r="Q68" s="69"/>
      <c r="S68" s="69"/>
      <c r="U68" s="69"/>
    </row>
    <row r="69" spans="1:21" s="9" customFormat="1" ht="23.25" customHeight="1" x14ac:dyDescent="0.2">
      <c r="A69" s="5" t="s">
        <v>102</v>
      </c>
      <c r="B69" s="6"/>
      <c r="C69" s="7"/>
      <c r="D69" s="8"/>
      <c r="E69" s="8"/>
      <c r="F69" s="8"/>
      <c r="G69" s="8"/>
      <c r="H69" s="8"/>
      <c r="I69" s="8"/>
      <c r="J69" s="8"/>
      <c r="K69" s="8"/>
    </row>
    <row r="70" spans="1:21" s="9" customFormat="1" ht="23.25" customHeight="1" x14ac:dyDescent="0.2">
      <c r="A70" s="27" t="s">
        <v>129</v>
      </c>
      <c r="B70" s="8"/>
      <c r="C70" s="7"/>
      <c r="D70" s="8"/>
      <c r="E70" s="8"/>
      <c r="F70" s="8"/>
      <c r="G70" s="8"/>
      <c r="H70" s="8"/>
      <c r="I70" s="8"/>
      <c r="J70" s="8"/>
      <c r="K70" s="8"/>
    </row>
    <row r="71" spans="1:21" s="9" customFormat="1" ht="23.25" customHeight="1" x14ac:dyDescent="0.2">
      <c r="A71" s="5" t="s">
        <v>247</v>
      </c>
      <c r="B71" s="6"/>
      <c r="C71" s="7"/>
      <c r="D71" s="8"/>
      <c r="E71" s="8"/>
      <c r="F71" s="8"/>
      <c r="G71" s="8"/>
      <c r="H71" s="8"/>
      <c r="I71" s="8"/>
      <c r="J71" s="8"/>
      <c r="K71" s="8"/>
    </row>
    <row r="72" spans="1:21" s="9" customFormat="1" ht="23.25" customHeight="1" x14ac:dyDescent="0.2">
      <c r="B72" s="6"/>
      <c r="C72" s="7"/>
      <c r="D72" s="8"/>
      <c r="E72" s="8"/>
      <c r="F72" s="8"/>
      <c r="G72" s="8"/>
      <c r="H72" s="8"/>
      <c r="I72" s="6"/>
      <c r="J72" s="8"/>
      <c r="K72" s="10" t="s">
        <v>111</v>
      </c>
    </row>
    <row r="73" spans="1:21" ht="23.25" customHeight="1" x14ac:dyDescent="0.2">
      <c r="E73" s="118"/>
      <c r="F73" s="118" t="s">
        <v>1</v>
      </c>
      <c r="G73" s="118"/>
      <c r="H73" s="13"/>
      <c r="I73" s="118"/>
      <c r="J73" s="118" t="s">
        <v>2</v>
      </c>
      <c r="K73" s="118"/>
    </row>
    <row r="74" spans="1:21" ht="23.25" customHeight="1" x14ac:dyDescent="0.2">
      <c r="C74" s="14"/>
      <c r="D74" s="15"/>
      <c r="E74" s="16">
        <v>2563</v>
      </c>
      <c r="F74" s="17"/>
      <c r="G74" s="16">
        <v>2562</v>
      </c>
      <c r="H74" s="18"/>
      <c r="I74" s="16">
        <v>2563</v>
      </c>
      <c r="J74" s="17"/>
      <c r="K74" s="16">
        <v>2562</v>
      </c>
    </row>
    <row r="75" spans="1:21" ht="23.25" customHeight="1" x14ac:dyDescent="0.2">
      <c r="A75" s="19" t="s">
        <v>63</v>
      </c>
      <c r="B75" s="13"/>
      <c r="C75" s="63"/>
      <c r="E75" s="44"/>
      <c r="F75" s="45"/>
      <c r="G75" s="44"/>
      <c r="I75" s="44"/>
      <c r="J75" s="45"/>
      <c r="K75" s="44"/>
    </row>
    <row r="76" spans="1:21" ht="23.25" customHeight="1" x14ac:dyDescent="0.2">
      <c r="A76" s="11" t="s">
        <v>236</v>
      </c>
      <c r="C76" s="63"/>
      <c r="E76" s="24">
        <v>-55</v>
      </c>
      <c r="F76" s="24"/>
      <c r="G76" s="24">
        <v>77</v>
      </c>
      <c r="H76" s="24"/>
      <c r="I76" s="24">
        <v>0</v>
      </c>
      <c r="J76" s="24"/>
      <c r="K76" s="24">
        <v>0</v>
      </c>
    </row>
    <row r="77" spans="1:21" ht="23.25" customHeight="1" x14ac:dyDescent="0.2">
      <c r="A77" s="11" t="s">
        <v>183</v>
      </c>
      <c r="C77" s="63"/>
      <c r="E77" s="24">
        <v>0</v>
      </c>
      <c r="F77" s="24"/>
      <c r="G77" s="24">
        <v>0</v>
      </c>
      <c r="H77" s="24"/>
      <c r="I77" s="24">
        <v>-291000</v>
      </c>
      <c r="J77" s="24"/>
      <c r="K77" s="24">
        <v>-105000</v>
      </c>
    </row>
    <row r="78" spans="1:21" ht="23.25" customHeight="1" x14ac:dyDescent="0.2">
      <c r="A78" s="11" t="s">
        <v>184</v>
      </c>
      <c r="C78" s="63"/>
      <c r="E78" s="24">
        <v>0</v>
      </c>
      <c r="F78" s="24"/>
      <c r="G78" s="24">
        <v>0</v>
      </c>
      <c r="H78" s="24"/>
      <c r="I78" s="24">
        <v>107500</v>
      </c>
      <c r="J78" s="24"/>
      <c r="K78" s="24">
        <v>150000</v>
      </c>
    </row>
    <row r="79" spans="1:21" ht="23.25" customHeight="1" x14ac:dyDescent="0.2">
      <c r="A79" s="11" t="s">
        <v>238</v>
      </c>
      <c r="C79" s="63"/>
      <c r="E79" s="24">
        <v>0</v>
      </c>
      <c r="F79" s="24"/>
      <c r="G79" s="24">
        <v>734</v>
      </c>
      <c r="H79" s="24"/>
      <c r="I79" s="24">
        <v>0</v>
      </c>
      <c r="J79" s="24"/>
      <c r="K79" s="24">
        <v>0</v>
      </c>
    </row>
    <row r="80" spans="1:21" ht="23.25" customHeight="1" x14ac:dyDescent="0.2">
      <c r="A80" s="73" t="s">
        <v>324</v>
      </c>
      <c r="C80" s="95"/>
      <c r="E80" s="96">
        <v>-5000</v>
      </c>
      <c r="F80" s="96"/>
      <c r="G80" s="96">
        <v>0</v>
      </c>
      <c r="H80" s="96"/>
      <c r="I80" s="96">
        <v>0</v>
      </c>
      <c r="J80" s="96"/>
      <c r="K80" s="96">
        <v>0</v>
      </c>
    </row>
    <row r="81" spans="1:11" ht="23.25" customHeight="1" x14ac:dyDescent="0.2">
      <c r="A81" s="11" t="s">
        <v>281</v>
      </c>
      <c r="C81" s="63"/>
      <c r="E81" s="24">
        <v>543200</v>
      </c>
      <c r="F81" s="24"/>
      <c r="G81" s="24">
        <v>0</v>
      </c>
      <c r="H81" s="24"/>
      <c r="I81" s="24">
        <v>543200</v>
      </c>
      <c r="J81" s="24"/>
      <c r="K81" s="24">
        <v>0</v>
      </c>
    </row>
    <row r="82" spans="1:11" ht="23.25" customHeight="1" x14ac:dyDescent="0.2">
      <c r="A82" s="11" t="s">
        <v>201</v>
      </c>
      <c r="C82" s="63"/>
      <c r="E82" s="24">
        <v>0</v>
      </c>
      <c r="F82" s="24"/>
      <c r="G82" s="24">
        <v>-20192</v>
      </c>
      <c r="H82" s="24"/>
      <c r="I82" s="24">
        <v>0</v>
      </c>
      <c r="J82" s="45"/>
      <c r="K82" s="24">
        <v>0</v>
      </c>
    </row>
    <row r="83" spans="1:11" ht="23.25" x14ac:dyDescent="0.2">
      <c r="A83" s="62" t="s">
        <v>136</v>
      </c>
      <c r="B83" s="47"/>
      <c r="C83" s="63"/>
      <c r="E83" s="24">
        <v>-27313</v>
      </c>
      <c r="F83" s="24"/>
      <c r="G83" s="24">
        <v>-77351</v>
      </c>
      <c r="H83" s="24"/>
      <c r="I83" s="24">
        <v>-692</v>
      </c>
      <c r="J83" s="24"/>
      <c r="K83" s="24">
        <v>-3660</v>
      </c>
    </row>
    <row r="84" spans="1:11" ht="23.25" x14ac:dyDescent="0.2">
      <c r="A84" s="62" t="s">
        <v>137</v>
      </c>
      <c r="B84" s="47"/>
      <c r="C84" s="63"/>
      <c r="E84" s="24">
        <v>0</v>
      </c>
      <c r="F84" s="24"/>
      <c r="G84" s="24">
        <v>-25952</v>
      </c>
      <c r="H84" s="24"/>
      <c r="I84" s="24">
        <v>0</v>
      </c>
      <c r="J84" s="24"/>
      <c r="K84" s="24">
        <v>0</v>
      </c>
    </row>
    <row r="85" spans="1:11" ht="23.25" x14ac:dyDescent="0.2">
      <c r="A85" s="62" t="s">
        <v>199</v>
      </c>
      <c r="B85" s="47"/>
      <c r="C85" s="63"/>
      <c r="E85" s="24">
        <v>-74418</v>
      </c>
      <c r="F85" s="24"/>
      <c r="G85" s="24">
        <v>-19</v>
      </c>
      <c r="H85" s="24"/>
      <c r="I85" s="24">
        <v>-228</v>
      </c>
      <c r="J85" s="24"/>
      <c r="K85" s="24">
        <v>0</v>
      </c>
    </row>
    <row r="86" spans="1:11" ht="23.25" x14ac:dyDescent="0.2">
      <c r="A86" s="62" t="s">
        <v>222</v>
      </c>
      <c r="B86" s="47"/>
      <c r="C86" s="63"/>
      <c r="E86" s="24">
        <v>0</v>
      </c>
      <c r="F86" s="24"/>
      <c r="G86" s="24">
        <v>3515</v>
      </c>
      <c r="H86" s="24"/>
      <c r="I86" s="24">
        <v>0</v>
      </c>
      <c r="J86" s="24"/>
      <c r="K86" s="24">
        <v>0</v>
      </c>
    </row>
    <row r="87" spans="1:11" ht="23.25" x14ac:dyDescent="0.2">
      <c r="A87" s="62" t="s">
        <v>185</v>
      </c>
      <c r="B87" s="47"/>
      <c r="C87" s="63"/>
      <c r="E87" s="24">
        <v>1250</v>
      </c>
      <c r="F87" s="24"/>
      <c r="G87" s="24">
        <v>2001</v>
      </c>
      <c r="H87" s="24"/>
      <c r="I87" s="24">
        <v>35</v>
      </c>
      <c r="J87" s="24"/>
      <c r="K87" s="24">
        <v>1</v>
      </c>
    </row>
    <row r="88" spans="1:11" ht="23.25" x14ac:dyDescent="0.2">
      <c r="A88" s="62" t="s">
        <v>237</v>
      </c>
      <c r="B88" s="47"/>
      <c r="C88" s="63"/>
      <c r="E88" s="24">
        <v>0</v>
      </c>
      <c r="F88" s="24"/>
      <c r="G88" s="24">
        <v>17</v>
      </c>
      <c r="H88" s="24"/>
      <c r="I88" s="24">
        <v>0</v>
      </c>
      <c r="J88" s="24"/>
      <c r="K88" s="24">
        <v>0</v>
      </c>
    </row>
    <row r="89" spans="1:11" ht="23.25" x14ac:dyDescent="0.2">
      <c r="A89" s="19" t="s">
        <v>234</v>
      </c>
      <c r="C89" s="63"/>
      <c r="E89" s="119">
        <f>SUM(E76:E88)</f>
        <v>437664</v>
      </c>
      <c r="F89" s="23"/>
      <c r="G89" s="119">
        <f>SUM(G76:G88)</f>
        <v>-117170</v>
      </c>
      <c r="H89" s="23"/>
      <c r="I89" s="119">
        <f>SUM(I76:I88)</f>
        <v>358815</v>
      </c>
      <c r="J89" s="23"/>
      <c r="K89" s="119">
        <f>SUM(K76:K88)</f>
        <v>41341</v>
      </c>
    </row>
    <row r="90" spans="1:11" ht="23.25" x14ac:dyDescent="0.2">
      <c r="A90" s="19" t="s">
        <v>64</v>
      </c>
      <c r="B90" s="13"/>
      <c r="C90" s="63"/>
      <c r="E90" s="23"/>
      <c r="F90" s="23"/>
      <c r="G90" s="23"/>
      <c r="H90" s="23"/>
      <c r="I90" s="23"/>
      <c r="J90" s="23"/>
      <c r="K90" s="23"/>
    </row>
    <row r="91" spans="1:11" ht="23.25" x14ac:dyDescent="0.2">
      <c r="A91" s="61" t="s">
        <v>318</v>
      </c>
      <c r="B91" s="21"/>
      <c r="C91" s="63"/>
      <c r="E91" s="23">
        <v>-1284905</v>
      </c>
      <c r="F91" s="23"/>
      <c r="G91" s="23">
        <v>-298209</v>
      </c>
      <c r="H91" s="23"/>
      <c r="I91" s="23">
        <v>-440000</v>
      </c>
      <c r="J91" s="23"/>
      <c r="K91" s="23">
        <v>-20000</v>
      </c>
    </row>
    <row r="92" spans="1:11" ht="23.25" x14ac:dyDescent="0.2">
      <c r="A92" s="61" t="s">
        <v>319</v>
      </c>
      <c r="B92" s="21"/>
      <c r="C92" s="63"/>
      <c r="E92" s="23">
        <v>-30000</v>
      </c>
      <c r="F92" s="23"/>
      <c r="G92" s="23">
        <v>50000</v>
      </c>
      <c r="H92" s="23"/>
      <c r="I92" s="24">
        <v>0</v>
      </c>
      <c r="J92" s="23"/>
      <c r="K92" s="24">
        <v>0</v>
      </c>
    </row>
    <row r="93" spans="1:11" ht="23.25" x14ac:dyDescent="0.2">
      <c r="A93" s="61" t="s">
        <v>213</v>
      </c>
      <c r="B93" s="21"/>
      <c r="C93" s="63"/>
      <c r="E93" s="24">
        <v>0</v>
      </c>
      <c r="F93" s="23"/>
      <c r="G93" s="24">
        <v>0</v>
      </c>
      <c r="H93" s="23"/>
      <c r="I93" s="23">
        <v>60000</v>
      </c>
      <c r="J93" s="23"/>
      <c r="K93" s="23">
        <v>415000</v>
      </c>
    </row>
    <row r="94" spans="1:11" ht="23.25" x14ac:dyDescent="0.2">
      <c r="A94" s="61" t="s">
        <v>212</v>
      </c>
      <c r="B94" s="21"/>
      <c r="C94" s="63"/>
      <c r="E94" s="24">
        <v>0</v>
      </c>
      <c r="F94" s="23"/>
      <c r="G94" s="24">
        <v>0</v>
      </c>
      <c r="H94" s="23"/>
      <c r="I94" s="24">
        <v>-90000</v>
      </c>
      <c r="J94" s="23"/>
      <c r="K94" s="24">
        <v>-390000</v>
      </c>
    </row>
    <row r="95" spans="1:11" ht="23.25" x14ac:dyDescent="0.2">
      <c r="A95" s="61" t="s">
        <v>189</v>
      </c>
      <c r="B95" s="21"/>
      <c r="C95" s="63"/>
      <c r="E95" s="24">
        <v>118487</v>
      </c>
      <c r="F95" s="24"/>
      <c r="G95" s="24">
        <v>0</v>
      </c>
      <c r="H95" s="24"/>
      <c r="I95" s="24">
        <v>0</v>
      </c>
      <c r="J95" s="24"/>
      <c r="K95" s="24">
        <v>0</v>
      </c>
    </row>
    <row r="96" spans="1:11" ht="23.25" x14ac:dyDescent="0.2">
      <c r="A96" s="11" t="s">
        <v>65</v>
      </c>
      <c r="C96" s="63"/>
      <c r="E96" s="23">
        <v>-127887</v>
      </c>
      <c r="F96" s="23"/>
      <c r="G96" s="23">
        <v>-147610</v>
      </c>
      <c r="H96" s="23"/>
      <c r="I96" s="23">
        <v>-8603</v>
      </c>
      <c r="J96" s="23"/>
      <c r="K96" s="23">
        <v>-49897</v>
      </c>
    </row>
    <row r="97" spans="1:21" ht="23.25" x14ac:dyDescent="0.2">
      <c r="A97" s="11" t="s">
        <v>320</v>
      </c>
      <c r="C97" s="63"/>
      <c r="E97" s="24">
        <v>-162179</v>
      </c>
      <c r="F97" s="23"/>
      <c r="G97" s="23">
        <v>-207</v>
      </c>
      <c r="H97" s="23"/>
      <c r="I97" s="24">
        <v>-1703</v>
      </c>
      <c r="J97" s="23"/>
      <c r="K97" s="24">
        <v>0</v>
      </c>
    </row>
    <row r="98" spans="1:21" ht="23.25" x14ac:dyDescent="0.2">
      <c r="A98" s="11" t="s">
        <v>187</v>
      </c>
      <c r="C98" s="63"/>
      <c r="E98" s="24">
        <v>2144825</v>
      </c>
      <c r="F98" s="23"/>
      <c r="G98" s="24">
        <v>0</v>
      </c>
      <c r="H98" s="23"/>
      <c r="I98" s="24">
        <v>144825</v>
      </c>
      <c r="J98" s="23"/>
      <c r="K98" s="24">
        <v>0</v>
      </c>
    </row>
    <row r="99" spans="1:21" ht="23.25" x14ac:dyDescent="0.2">
      <c r="A99" s="11" t="s">
        <v>267</v>
      </c>
      <c r="C99" s="63"/>
      <c r="E99" s="24">
        <v>-10800</v>
      </c>
      <c r="F99" s="23"/>
      <c r="G99" s="24">
        <v>0</v>
      </c>
      <c r="H99" s="23"/>
      <c r="I99" s="24">
        <v>0</v>
      </c>
      <c r="J99" s="23"/>
      <c r="K99" s="24">
        <v>0</v>
      </c>
    </row>
    <row r="100" spans="1:21" ht="23.25" x14ac:dyDescent="0.2">
      <c r="A100" s="11" t="s">
        <v>233</v>
      </c>
      <c r="C100" s="63"/>
      <c r="E100" s="24">
        <v>0</v>
      </c>
      <c r="F100" s="23"/>
      <c r="G100" s="24">
        <v>13596</v>
      </c>
      <c r="H100" s="23"/>
      <c r="I100" s="24">
        <v>0</v>
      </c>
      <c r="J100" s="23"/>
      <c r="K100" s="24">
        <v>0</v>
      </c>
    </row>
    <row r="101" spans="1:21" ht="23.25" customHeight="1" x14ac:dyDescent="0.2">
      <c r="A101" s="20" t="s">
        <v>143</v>
      </c>
      <c r="B101" s="9"/>
      <c r="C101" s="63"/>
      <c r="E101" s="23">
        <v>-161897</v>
      </c>
      <c r="F101" s="23"/>
      <c r="G101" s="23">
        <v>-119869</v>
      </c>
      <c r="H101" s="24"/>
      <c r="I101" s="24">
        <v>-52920</v>
      </c>
      <c r="J101" s="24"/>
      <c r="K101" s="24">
        <v>-53505</v>
      </c>
    </row>
    <row r="102" spans="1:21" ht="23.25" x14ac:dyDescent="0.2">
      <c r="A102" s="19" t="s">
        <v>235</v>
      </c>
      <c r="C102" s="63"/>
      <c r="E102" s="70">
        <f>SUM(E91:E101)</f>
        <v>485644</v>
      </c>
      <c r="F102" s="23"/>
      <c r="G102" s="70">
        <f>SUM(G91:G101)</f>
        <v>-502299</v>
      </c>
      <c r="H102" s="23"/>
      <c r="I102" s="70">
        <f>SUM(I91:I101)</f>
        <v>-388401</v>
      </c>
      <c r="J102" s="23"/>
      <c r="K102" s="70">
        <f>SUM(K91:K101)</f>
        <v>-98402</v>
      </c>
    </row>
    <row r="103" spans="1:21" ht="23.25" x14ac:dyDescent="0.2">
      <c r="A103" s="11" t="s">
        <v>186</v>
      </c>
      <c r="C103" s="63"/>
      <c r="E103" s="24">
        <v>290</v>
      </c>
      <c r="F103" s="24"/>
      <c r="G103" s="24">
        <v>-302</v>
      </c>
      <c r="H103" s="24"/>
      <c r="I103" s="24">
        <v>0</v>
      </c>
      <c r="J103" s="24"/>
      <c r="K103" s="24">
        <v>0</v>
      </c>
    </row>
    <row r="104" spans="1:21" ht="23.25" x14ac:dyDescent="0.2">
      <c r="A104" s="11" t="s">
        <v>325</v>
      </c>
      <c r="C104" s="63"/>
      <c r="E104" s="26">
        <v>-39</v>
      </c>
      <c r="F104" s="24"/>
      <c r="G104" s="26">
        <v>0</v>
      </c>
      <c r="H104" s="24"/>
      <c r="I104" s="26">
        <v>0</v>
      </c>
      <c r="J104" s="24"/>
      <c r="K104" s="26">
        <v>0</v>
      </c>
    </row>
    <row r="105" spans="1:21" ht="23.25" x14ac:dyDescent="0.2">
      <c r="A105" s="19" t="s">
        <v>329</v>
      </c>
      <c r="C105" s="63"/>
      <c r="E105" s="28">
        <f>SUM(E65,E89,E102:E104)</f>
        <v>1344315</v>
      </c>
      <c r="F105" s="28">
        <f>SUM(F102:F104)</f>
        <v>0</v>
      </c>
      <c r="G105" s="28">
        <f>SUM(G65,G89,G102:G104)</f>
        <v>9095</v>
      </c>
      <c r="H105" s="23"/>
      <c r="I105" s="28">
        <f>SUM(I65,I89,I102:I104)</f>
        <v>14552</v>
      </c>
      <c r="J105" s="23"/>
      <c r="K105" s="28">
        <f>SUM(K65,K89,K102:K104)</f>
        <v>1273</v>
      </c>
    </row>
    <row r="106" spans="1:21" ht="23.25" x14ac:dyDescent="0.2">
      <c r="A106" s="20" t="s">
        <v>130</v>
      </c>
      <c r="B106" s="9"/>
      <c r="C106" s="63"/>
      <c r="E106" s="120">
        <v>594262</v>
      </c>
      <c r="F106" s="23"/>
      <c r="G106" s="120">
        <v>1331081</v>
      </c>
      <c r="H106" s="23"/>
      <c r="I106" s="120">
        <v>1660</v>
      </c>
      <c r="J106" s="23"/>
      <c r="K106" s="120">
        <v>15181</v>
      </c>
    </row>
    <row r="107" spans="1:21" thickBot="1" x14ac:dyDescent="0.25">
      <c r="A107" s="5" t="s">
        <v>131</v>
      </c>
      <c r="B107" s="21"/>
      <c r="C107" s="63"/>
      <c r="E107" s="29">
        <f>SUM(E105:E106)</f>
        <v>1938577</v>
      </c>
      <c r="F107" s="23"/>
      <c r="G107" s="29">
        <f>SUM(G105:G106)</f>
        <v>1340176</v>
      </c>
      <c r="H107" s="23"/>
      <c r="I107" s="29">
        <f>SUM(I105:I106)</f>
        <v>16212</v>
      </c>
      <c r="J107" s="23"/>
      <c r="K107" s="29">
        <f>SUM(K105:K106)</f>
        <v>16454</v>
      </c>
    </row>
    <row r="108" spans="1:21" thickTop="1" x14ac:dyDescent="0.2">
      <c r="C108" s="63"/>
      <c r="D108" s="23"/>
      <c r="E108" s="28">
        <f>SUM(E107-'BS '!E11)</f>
        <v>0</v>
      </c>
      <c r="F108" s="24"/>
      <c r="G108" s="24"/>
      <c r="H108" s="24"/>
      <c r="I108" s="28">
        <f>SUM(I107-'BS '!I11)</f>
        <v>0</v>
      </c>
      <c r="J108" s="24"/>
      <c r="K108" s="24"/>
    </row>
    <row r="109" spans="1:21" ht="15.75" customHeight="1" x14ac:dyDescent="0.2">
      <c r="C109" s="63"/>
      <c r="E109" s="44"/>
      <c r="F109" s="45"/>
      <c r="G109" s="44"/>
      <c r="I109" s="44"/>
      <c r="J109" s="45"/>
      <c r="K109" s="44"/>
    </row>
    <row r="110" spans="1:21" ht="23.25" customHeight="1" x14ac:dyDescent="0.2">
      <c r="A110" s="73" t="s">
        <v>273</v>
      </c>
      <c r="B110" s="21"/>
      <c r="C110" s="63"/>
      <c r="F110" s="45"/>
    </row>
    <row r="111" spans="1:21" s="68" customFormat="1" ht="23.25" customHeight="1" x14ac:dyDescent="0.2">
      <c r="I111" s="4"/>
      <c r="J111" s="3"/>
      <c r="K111" s="10"/>
      <c r="L111" s="1" t="s">
        <v>110</v>
      </c>
      <c r="M111" s="69"/>
      <c r="O111" s="69"/>
      <c r="Q111" s="69"/>
      <c r="S111" s="69"/>
      <c r="U111" s="69"/>
    </row>
    <row r="112" spans="1:21" s="9" customFormat="1" ht="23.25" customHeight="1" x14ac:dyDescent="0.2">
      <c r="A112" s="5" t="s">
        <v>102</v>
      </c>
      <c r="B112" s="6"/>
      <c r="C112" s="7"/>
      <c r="D112" s="8"/>
      <c r="E112" s="8"/>
      <c r="F112" s="8"/>
      <c r="G112" s="8"/>
      <c r="H112" s="8"/>
      <c r="I112" s="8"/>
      <c r="J112" s="8"/>
      <c r="K112" s="8"/>
    </row>
    <row r="113" spans="1:12" s="9" customFormat="1" ht="23.25" customHeight="1" x14ac:dyDescent="0.2">
      <c r="A113" s="27" t="s">
        <v>129</v>
      </c>
      <c r="B113" s="8"/>
      <c r="C113" s="7"/>
      <c r="D113" s="8"/>
      <c r="E113" s="8"/>
      <c r="F113" s="8"/>
      <c r="G113" s="8"/>
      <c r="H113" s="8"/>
      <c r="I113" s="8"/>
      <c r="J113" s="8"/>
      <c r="K113" s="8"/>
    </row>
    <row r="114" spans="1:12" s="9" customFormat="1" ht="23.25" customHeight="1" x14ac:dyDescent="0.2">
      <c r="A114" s="5" t="s">
        <v>247</v>
      </c>
      <c r="B114" s="6"/>
      <c r="C114" s="7"/>
      <c r="D114" s="8"/>
      <c r="E114" s="8"/>
      <c r="F114" s="8"/>
      <c r="G114" s="8"/>
      <c r="H114" s="8"/>
      <c r="I114" s="8"/>
      <c r="J114" s="8"/>
      <c r="K114" s="8"/>
    </row>
    <row r="115" spans="1:12" s="9" customFormat="1" ht="23.25" customHeight="1" x14ac:dyDescent="0.2">
      <c r="B115" s="6"/>
      <c r="C115" s="7"/>
      <c r="D115" s="8"/>
      <c r="E115" s="8"/>
      <c r="F115" s="8"/>
      <c r="G115" s="8"/>
      <c r="H115" s="8"/>
      <c r="I115" s="6"/>
      <c r="J115" s="8"/>
      <c r="K115" s="10" t="s">
        <v>111</v>
      </c>
    </row>
    <row r="116" spans="1:12" ht="23.25" customHeight="1" x14ac:dyDescent="0.2">
      <c r="E116" s="118"/>
      <c r="F116" s="118" t="s">
        <v>1</v>
      </c>
      <c r="G116" s="118"/>
      <c r="H116" s="13"/>
      <c r="I116" s="118"/>
      <c r="J116" s="118" t="s">
        <v>2</v>
      </c>
      <c r="K116" s="118"/>
    </row>
    <row r="117" spans="1:12" ht="23.25" customHeight="1" x14ac:dyDescent="0.2">
      <c r="C117" s="14"/>
      <c r="D117" s="15"/>
      <c r="E117" s="16">
        <v>2563</v>
      </c>
      <c r="F117" s="17"/>
      <c r="G117" s="16">
        <v>2562</v>
      </c>
      <c r="H117" s="18"/>
      <c r="I117" s="16">
        <v>2563</v>
      </c>
      <c r="J117" s="17"/>
      <c r="K117" s="16">
        <v>2562</v>
      </c>
    </row>
    <row r="118" spans="1:12" ht="23.25" x14ac:dyDescent="0.2">
      <c r="A118" s="5" t="s">
        <v>141</v>
      </c>
      <c r="B118" s="21"/>
      <c r="C118" s="63"/>
      <c r="E118" s="24"/>
      <c r="F118" s="24"/>
      <c r="G118" s="24"/>
      <c r="H118" s="24"/>
      <c r="I118" s="24"/>
      <c r="J118" s="24"/>
      <c r="K118" s="24"/>
    </row>
    <row r="119" spans="1:12" ht="23.25" x14ac:dyDescent="0.2">
      <c r="A119" s="61" t="s">
        <v>142</v>
      </c>
      <c r="B119" s="21"/>
      <c r="C119" s="63"/>
      <c r="E119" s="24"/>
      <c r="F119" s="24"/>
      <c r="G119" s="24"/>
      <c r="H119" s="24"/>
      <c r="I119" s="24"/>
      <c r="J119" s="24"/>
      <c r="K119" s="24"/>
    </row>
    <row r="120" spans="1:12" ht="23.25" x14ac:dyDescent="0.2">
      <c r="A120" s="11" t="s">
        <v>154</v>
      </c>
      <c r="C120" s="63"/>
      <c r="D120" s="23"/>
      <c r="E120" s="96">
        <v>4686</v>
      </c>
      <c r="F120" s="24"/>
      <c r="G120" s="24">
        <v>12974</v>
      </c>
      <c r="H120" s="24"/>
      <c r="I120" s="24">
        <v>15</v>
      </c>
      <c r="J120" s="24"/>
      <c r="K120" s="24">
        <v>0</v>
      </c>
      <c r="L120" s="24"/>
    </row>
    <row r="121" spans="1:12" ht="23.25" x14ac:dyDescent="0.2">
      <c r="A121" s="11" t="s">
        <v>155</v>
      </c>
      <c r="C121" s="12"/>
      <c r="E121" s="96"/>
      <c r="F121" s="24"/>
      <c r="G121" s="24"/>
      <c r="H121" s="24"/>
      <c r="I121" s="24"/>
      <c r="J121" s="24"/>
      <c r="K121" s="24"/>
      <c r="L121" s="24"/>
    </row>
    <row r="122" spans="1:12" ht="23.25" x14ac:dyDescent="0.2">
      <c r="A122" s="11" t="s">
        <v>156</v>
      </c>
      <c r="C122" s="12"/>
      <c r="E122" s="96">
        <v>181138</v>
      </c>
      <c r="F122" s="24"/>
      <c r="G122" s="24">
        <v>82091</v>
      </c>
      <c r="H122" s="24"/>
      <c r="I122" s="24">
        <v>0</v>
      </c>
      <c r="J122" s="24"/>
      <c r="K122" s="24">
        <v>0</v>
      </c>
      <c r="L122" s="24"/>
    </row>
    <row r="123" spans="1:12" ht="23.25" x14ac:dyDescent="0.2">
      <c r="A123" s="11" t="s">
        <v>217</v>
      </c>
      <c r="C123" s="12"/>
      <c r="E123" s="96">
        <v>42658</v>
      </c>
      <c r="F123" s="24"/>
      <c r="G123" s="24">
        <v>8798</v>
      </c>
      <c r="H123" s="23"/>
      <c r="I123" s="24">
        <v>0</v>
      </c>
      <c r="J123" s="24"/>
      <c r="K123" s="24">
        <v>0</v>
      </c>
      <c r="L123" s="24"/>
    </row>
    <row r="124" spans="1:12" ht="23.25" x14ac:dyDescent="0.2">
      <c r="A124" s="73" t="s">
        <v>330</v>
      </c>
      <c r="C124" s="12"/>
      <c r="E124" s="55">
        <v>25577</v>
      </c>
      <c r="F124" s="23"/>
      <c r="G124" s="55">
        <v>2199</v>
      </c>
      <c r="H124" s="23"/>
      <c r="I124" s="24">
        <v>0</v>
      </c>
      <c r="J124" s="23"/>
      <c r="K124" s="24">
        <v>0</v>
      </c>
      <c r="L124" s="23"/>
    </row>
    <row r="125" spans="1:12" ht="23.25" x14ac:dyDescent="0.2">
      <c r="A125" s="11" t="s">
        <v>188</v>
      </c>
      <c r="C125" s="12"/>
      <c r="E125" s="55">
        <v>815</v>
      </c>
      <c r="F125" s="23"/>
      <c r="G125" s="55">
        <v>827</v>
      </c>
      <c r="H125" s="23"/>
      <c r="I125" s="24">
        <v>0</v>
      </c>
      <c r="J125" s="23"/>
      <c r="K125" s="24">
        <v>0</v>
      </c>
      <c r="L125" s="23"/>
    </row>
    <row r="126" spans="1:12" ht="23.25" x14ac:dyDescent="0.2">
      <c r="A126" s="11" t="s">
        <v>214</v>
      </c>
      <c r="C126" s="12"/>
      <c r="E126" s="55">
        <v>0</v>
      </c>
      <c r="F126" s="23"/>
      <c r="G126" s="55">
        <v>572</v>
      </c>
      <c r="H126" s="23"/>
      <c r="I126" s="24">
        <v>0</v>
      </c>
      <c r="J126" s="23"/>
      <c r="K126" s="24">
        <v>0</v>
      </c>
      <c r="L126" s="23"/>
    </row>
    <row r="127" spans="1:12" ht="23.25" x14ac:dyDescent="0.2">
      <c r="A127" s="11" t="s">
        <v>216</v>
      </c>
      <c r="C127" s="12"/>
      <c r="E127" s="55">
        <v>0</v>
      </c>
      <c r="F127" s="23"/>
      <c r="G127" s="55">
        <v>4710</v>
      </c>
      <c r="H127" s="23"/>
      <c r="I127" s="24">
        <v>0</v>
      </c>
      <c r="J127" s="23"/>
      <c r="K127" s="24">
        <v>0</v>
      </c>
      <c r="L127" s="23"/>
    </row>
    <row r="128" spans="1:12" ht="23.25" x14ac:dyDescent="0.2">
      <c r="A128" s="11" t="s">
        <v>218</v>
      </c>
      <c r="C128" s="12"/>
      <c r="E128" s="55">
        <v>136490</v>
      </c>
      <c r="F128" s="23"/>
      <c r="G128" s="55">
        <v>37430</v>
      </c>
      <c r="H128" s="23"/>
      <c r="I128" s="24">
        <v>0</v>
      </c>
      <c r="J128" s="23"/>
      <c r="K128" s="24">
        <v>0</v>
      </c>
      <c r="L128" s="23"/>
    </row>
    <row r="129" spans="1:21" ht="23.25" x14ac:dyDescent="0.2">
      <c r="A129" s="11" t="s">
        <v>290</v>
      </c>
      <c r="C129" s="12"/>
      <c r="E129" s="55">
        <v>356484</v>
      </c>
      <c r="F129" s="23"/>
      <c r="G129" s="55">
        <v>0</v>
      </c>
      <c r="H129" s="23"/>
      <c r="I129" s="24">
        <v>217582</v>
      </c>
      <c r="J129" s="23"/>
      <c r="K129" s="24">
        <v>0</v>
      </c>
      <c r="L129" s="23"/>
    </row>
    <row r="130" spans="1:21" ht="23.25" x14ac:dyDescent="0.2">
      <c r="A130" s="11" t="s">
        <v>331</v>
      </c>
      <c r="C130" s="12"/>
      <c r="E130" s="55">
        <v>355</v>
      </c>
      <c r="F130" s="23"/>
      <c r="G130" s="55">
        <v>478</v>
      </c>
      <c r="H130" s="23"/>
      <c r="I130" s="24">
        <v>0</v>
      </c>
      <c r="J130" s="23"/>
      <c r="K130" s="24">
        <v>0</v>
      </c>
      <c r="L130" s="23"/>
    </row>
    <row r="131" spans="1:21" ht="23.25" x14ac:dyDescent="0.2">
      <c r="A131" s="11" t="s">
        <v>332</v>
      </c>
      <c r="C131" s="12"/>
      <c r="E131" s="55">
        <v>254252</v>
      </c>
      <c r="F131" s="23"/>
      <c r="G131" s="55">
        <v>0</v>
      </c>
      <c r="H131" s="23"/>
      <c r="I131" s="55">
        <v>0</v>
      </c>
      <c r="J131" s="23"/>
      <c r="K131" s="55">
        <v>0</v>
      </c>
      <c r="L131" s="23"/>
    </row>
    <row r="132" spans="1:21" ht="23.25" x14ac:dyDescent="0.2">
      <c r="A132" s="11" t="s">
        <v>333</v>
      </c>
      <c r="C132" s="12"/>
      <c r="E132" s="55">
        <v>926</v>
      </c>
      <c r="F132" s="23"/>
      <c r="G132" s="55">
        <v>0</v>
      </c>
      <c r="H132" s="23"/>
      <c r="I132" s="24">
        <v>0</v>
      </c>
      <c r="J132" s="23"/>
      <c r="K132" s="55">
        <v>0</v>
      </c>
      <c r="L132" s="23"/>
    </row>
    <row r="133" spans="1:21" ht="22.5" customHeight="1" x14ac:dyDescent="0.2">
      <c r="A133" s="11" t="s">
        <v>282</v>
      </c>
      <c r="C133" s="12"/>
      <c r="E133" s="55">
        <v>8976</v>
      </c>
      <c r="F133" s="23"/>
      <c r="G133" s="55">
        <v>0</v>
      </c>
      <c r="H133" s="23"/>
      <c r="I133" s="24">
        <v>0</v>
      </c>
      <c r="J133" s="23"/>
      <c r="K133" s="24">
        <v>0</v>
      </c>
      <c r="L133" s="23"/>
    </row>
    <row r="134" spans="1:21" ht="23.25" x14ac:dyDescent="0.2">
      <c r="A134" s="21"/>
      <c r="C134" s="12"/>
      <c r="E134" s="55"/>
      <c r="F134" s="23"/>
      <c r="G134" s="28"/>
      <c r="H134" s="23"/>
      <c r="I134" s="55"/>
      <c r="J134" s="23"/>
      <c r="K134" s="28"/>
    </row>
    <row r="135" spans="1:21" ht="23.25" x14ac:dyDescent="0.2">
      <c r="A135" s="73" t="s">
        <v>273</v>
      </c>
      <c r="B135" s="21"/>
      <c r="C135" s="63"/>
      <c r="E135" s="45"/>
      <c r="F135" s="45"/>
      <c r="G135" s="45"/>
    </row>
    <row r="136" spans="1:21" ht="23.25" x14ac:dyDescent="0.2"/>
    <row r="137" spans="1:21" ht="23.25" x14ac:dyDescent="0.2"/>
    <row r="138" spans="1:21" ht="23.25" x14ac:dyDescent="0.2"/>
    <row r="139" spans="1:21" ht="23.25" x14ac:dyDescent="0.2"/>
    <row r="140" spans="1:21" ht="23.25" x14ac:dyDescent="0.2"/>
    <row r="141" spans="1:21" s="11" customFormat="1" ht="23.25" x14ac:dyDescent="0.2">
      <c r="B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</row>
    <row r="142" spans="1:21" s="11" customFormat="1" ht="23.25" x14ac:dyDescent="0.2">
      <c r="B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</row>
    <row r="143" spans="1:21" s="11" customFormat="1" ht="23.25" x14ac:dyDescent="0.2">
      <c r="B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</row>
    <row r="144" spans="1:21" s="11" customFormat="1" ht="23.25" x14ac:dyDescent="0.2">
      <c r="B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</row>
    <row r="145" spans="2:21" s="11" customFormat="1" ht="23.25" x14ac:dyDescent="0.2">
      <c r="B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</row>
    <row r="146" spans="2:21" s="11" customFormat="1" ht="23.25" x14ac:dyDescent="0.2">
      <c r="B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</row>
    <row r="147" spans="2:21" s="11" customFormat="1" ht="23.25" x14ac:dyDescent="0.2">
      <c r="B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</row>
    <row r="148" spans="2:21" s="11" customFormat="1" ht="23.25" x14ac:dyDescent="0.2">
      <c r="B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</row>
    <row r="149" spans="2:21" s="11" customFormat="1" ht="23.25" x14ac:dyDescent="0.2">
      <c r="B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</row>
    <row r="150" spans="2:21" s="11" customFormat="1" ht="23.25" x14ac:dyDescent="0.2">
      <c r="B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</row>
    <row r="151" spans="2:21" s="11" customFormat="1" ht="23.25" x14ac:dyDescent="0.2">
      <c r="B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</row>
    <row r="152" spans="2:21" s="11" customFormat="1" ht="23.25" x14ac:dyDescent="0.2">
      <c r="B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</row>
    <row r="153" spans="2:21" s="11" customFormat="1" ht="23.25" x14ac:dyDescent="0.2">
      <c r="B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</row>
    <row r="154" spans="2:21" s="11" customFormat="1" ht="23.25" x14ac:dyDescent="0.2">
      <c r="B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</row>
    <row r="155" spans="2:21" s="11" customFormat="1" ht="23.25" x14ac:dyDescent="0.2">
      <c r="B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</row>
    <row r="156" spans="2:21" s="11" customFormat="1" ht="23.25" x14ac:dyDescent="0.2">
      <c r="B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</row>
    <row r="157" spans="2:21" s="11" customFormat="1" ht="23.25" x14ac:dyDescent="0.2">
      <c r="B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</row>
    <row r="158" spans="2:21" s="11" customFormat="1" ht="23.25" x14ac:dyDescent="0.2">
      <c r="B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</row>
    <row r="159" spans="2:21" s="11" customFormat="1" ht="23.25" x14ac:dyDescent="0.2">
      <c r="B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</row>
    <row r="160" spans="2:21" s="11" customFormat="1" ht="23.25" x14ac:dyDescent="0.2">
      <c r="B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</row>
    <row r="161" spans="2:21" s="11" customFormat="1" ht="23.25" x14ac:dyDescent="0.2">
      <c r="B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</row>
    <row r="162" spans="2:21" s="11" customFormat="1" ht="23.25" x14ac:dyDescent="0.2">
      <c r="B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</row>
    <row r="163" spans="2:21" s="11" customFormat="1" ht="23.25" x14ac:dyDescent="0.2">
      <c r="B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</row>
    <row r="164" spans="2:21" s="11" customFormat="1" ht="23.25" x14ac:dyDescent="0.2">
      <c r="B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</row>
    <row r="165" spans="2:21" s="11" customFormat="1" ht="23.25" x14ac:dyDescent="0.2">
      <c r="B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</row>
    <row r="166" spans="2:21" s="11" customFormat="1" ht="23.25" x14ac:dyDescent="0.2">
      <c r="B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</row>
    <row r="167" spans="2:21" s="11" customFormat="1" ht="23.25" x14ac:dyDescent="0.2">
      <c r="B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</row>
    <row r="168" spans="2:21" s="11" customFormat="1" ht="23.25" x14ac:dyDescent="0.2">
      <c r="B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</row>
    <row r="169" spans="2:21" s="11" customFormat="1" ht="23.25" x14ac:dyDescent="0.2">
      <c r="B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</row>
    <row r="170" spans="2:21" s="11" customFormat="1" ht="23.25" x14ac:dyDescent="0.2">
      <c r="B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</row>
    <row r="171" spans="2:21" s="11" customFormat="1" ht="23.25" x14ac:dyDescent="0.2">
      <c r="B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</row>
    <row r="172" spans="2:21" s="11" customFormat="1" ht="23.25" x14ac:dyDescent="0.2">
      <c r="B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</row>
    <row r="173" spans="2:21" s="11" customFormat="1" ht="23.25" x14ac:dyDescent="0.2">
      <c r="B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</row>
    <row r="174" spans="2:21" s="11" customFormat="1" ht="23.25" x14ac:dyDescent="0.2">
      <c r="B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</row>
    <row r="175" spans="2:21" s="11" customFormat="1" ht="23.25" x14ac:dyDescent="0.2">
      <c r="B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</row>
    <row r="176" spans="2:21" s="11" customFormat="1" ht="23.25" x14ac:dyDescent="0.2">
      <c r="B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</row>
    <row r="177" spans="2:21" s="11" customFormat="1" ht="23.25" x14ac:dyDescent="0.2">
      <c r="B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</row>
    <row r="178" spans="2:21" s="11" customFormat="1" ht="23.25" x14ac:dyDescent="0.2">
      <c r="B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</row>
    <row r="179" spans="2:21" s="11" customFormat="1" ht="23.25" x14ac:dyDescent="0.2">
      <c r="B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</row>
    <row r="180" spans="2:21" s="11" customFormat="1" ht="23.25" x14ac:dyDescent="0.2">
      <c r="B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</row>
    <row r="181" spans="2:21" s="11" customFormat="1" ht="23.25" x14ac:dyDescent="0.2">
      <c r="B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</row>
    <row r="182" spans="2:21" s="11" customFormat="1" ht="23.25" x14ac:dyDescent="0.2">
      <c r="B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</row>
    <row r="183" spans="2:21" s="11" customFormat="1" ht="23.25" x14ac:dyDescent="0.2">
      <c r="B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</row>
    <row r="184" spans="2:21" s="11" customFormat="1" ht="23.25" x14ac:dyDescent="0.2">
      <c r="B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</row>
    <row r="185" spans="2:21" s="11" customFormat="1" ht="23.25" x14ac:dyDescent="0.2">
      <c r="B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</row>
    <row r="186" spans="2:21" s="11" customFormat="1" ht="23.25" x14ac:dyDescent="0.2">
      <c r="B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</row>
    <row r="187" spans="2:21" s="11" customFormat="1" ht="23.25" x14ac:dyDescent="0.2">
      <c r="B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</row>
    <row r="188" spans="2:21" s="11" customFormat="1" ht="23.25" x14ac:dyDescent="0.2">
      <c r="B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</row>
    <row r="189" spans="2:21" s="11" customFormat="1" ht="23.25" x14ac:dyDescent="0.2">
      <c r="B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</row>
    <row r="190" spans="2:21" s="11" customFormat="1" ht="23.25" x14ac:dyDescent="0.2">
      <c r="B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</row>
    <row r="191" spans="2:21" s="11" customFormat="1" ht="23.25" x14ac:dyDescent="0.2">
      <c r="B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</row>
    <row r="192" spans="2:21" s="11" customFormat="1" ht="23.25" x14ac:dyDescent="0.2">
      <c r="B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</row>
  </sheetData>
  <pageMargins left="0.98425196850393704" right="0.19685039370078741" top="0.78740157480314965" bottom="0.19685039370078741" header="0.19685039370078741" footer="0.19685039370078741"/>
  <pageSetup paperSize="9" scale="56" fitToHeight="7" orientation="portrait" r:id="rId1"/>
  <headerFooter>
    <evenHeader>&amp;R&amp;"Arial,Italic"&amp;12For internal use only</evenHeader>
  </headerFooter>
  <rowBreaks count="2" manualBreakCount="2">
    <brk id="67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Consolidated</vt:lpstr>
      <vt:lpstr>The Company</vt:lpstr>
      <vt:lpstr>CF</vt:lpstr>
      <vt:lpstr>'BS '!Print_Area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2020-05-15T14:10:29Z</cp:lastPrinted>
  <dcterms:created xsi:type="dcterms:W3CDTF">2011-03-08T09:02:15Z</dcterms:created>
  <dcterms:modified xsi:type="dcterms:W3CDTF">2020-05-15T14:10:40Z</dcterms:modified>
</cp:coreProperties>
</file>