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0\Q1'20\"/>
    </mc:Choice>
  </mc:AlternateContent>
  <xr:revisionPtr revIDLastSave="0" documentId="13_ncr:1_{41C2BB43-6848-412B-BD89-5EAA2316E88A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1" r:id="rId1"/>
    <sheet name="PL " sheetId="5" r:id="rId2"/>
    <sheet name="Consolidated" sheetId="2" r:id="rId3"/>
    <sheet name="The Company Only" sheetId="9" r:id="rId4"/>
    <sheet name="CF" sheetId="7" r:id="rId5"/>
  </sheets>
  <definedNames>
    <definedName name="_xlnm.Print_Area" localSheetId="0">BS!$A$1:$L$127</definedName>
    <definedName name="_xlnm.Print_Area" localSheetId="4">CF!$A$1:$K$137</definedName>
    <definedName name="_xlnm.Print_Area" localSheetId="2">Consolidated!$A$1:$AG$39</definedName>
    <definedName name="_xlnm.Print_Area" localSheetId="1">'PL '!$A$1:$K$85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3" i="7" l="1"/>
  <c r="I89" i="7"/>
  <c r="K103" i="7" l="1"/>
  <c r="K89" i="7"/>
  <c r="E103" i="7"/>
  <c r="F106" i="7"/>
  <c r="G103" i="7"/>
  <c r="G89" i="7"/>
  <c r="E89" i="7"/>
  <c r="Y24" i="9" l="1"/>
  <c r="AE27" i="2"/>
  <c r="AA31" i="2" l="1"/>
  <c r="AA16" i="2"/>
  <c r="E71" i="5"/>
  <c r="S31" i="9" l="1"/>
  <c r="Y28" i="9"/>
  <c r="AA28" i="9" s="1"/>
  <c r="W23" i="9"/>
  <c r="U23" i="9"/>
  <c r="S23" i="9"/>
  <c r="Q23" i="9"/>
  <c r="O23" i="9"/>
  <c r="M23" i="9"/>
  <c r="K23" i="9"/>
  <c r="I23" i="9"/>
  <c r="G23" i="9"/>
  <c r="E23" i="9"/>
  <c r="Y22" i="9"/>
  <c r="AA22" i="9" s="1"/>
  <c r="Y20" i="9"/>
  <c r="Y31" i="9" s="1"/>
  <c r="Y29" i="9"/>
  <c r="Y25" i="9"/>
  <c r="Y16" i="9"/>
  <c r="Y15" i="9"/>
  <c r="Y14" i="9"/>
  <c r="AE36" i="2"/>
  <c r="AE29" i="2"/>
  <c r="Y29" i="2"/>
  <c r="W29" i="2"/>
  <c r="U29" i="2"/>
  <c r="S29" i="2"/>
  <c r="Q29" i="2"/>
  <c r="M29" i="2"/>
  <c r="K29" i="2"/>
  <c r="I29" i="2"/>
  <c r="G29" i="2"/>
  <c r="E29" i="2"/>
  <c r="AE26" i="2"/>
  <c r="Y26" i="2"/>
  <c r="Y35" i="2" s="1"/>
  <c r="U26" i="2"/>
  <c r="S26" i="2"/>
  <c r="Q26" i="2"/>
  <c r="Q35" i="2" s="1"/>
  <c r="O26" i="2"/>
  <c r="M26" i="2"/>
  <c r="K26" i="2"/>
  <c r="I26" i="2"/>
  <c r="I35" i="2" s="1"/>
  <c r="G26" i="2"/>
  <c r="G35" i="2" s="1"/>
  <c r="E26" i="2"/>
  <c r="AC31" i="2"/>
  <c r="AG31" i="2" s="1"/>
  <c r="AA34" i="2"/>
  <c r="AC34" i="2" s="1"/>
  <c r="AG34" i="2" s="1"/>
  <c r="AA32" i="2"/>
  <c r="AC32" i="2" s="1"/>
  <c r="AG32" i="2" s="1"/>
  <c r="AA28" i="2"/>
  <c r="AA27" i="2"/>
  <c r="AA25" i="2"/>
  <c r="AC25" i="2" s="1"/>
  <c r="AA20" i="2"/>
  <c r="AC20" i="2" s="1"/>
  <c r="AA18" i="2"/>
  <c r="AA17" i="2"/>
  <c r="AC16" i="2"/>
  <c r="AG16" i="2" s="1"/>
  <c r="AE19" i="2"/>
  <c r="AE21" i="2" s="1"/>
  <c r="Y19" i="2"/>
  <c r="Y21" i="2"/>
  <c r="E55" i="5"/>
  <c r="E116" i="11"/>
  <c r="AE35" i="2" l="1"/>
  <c r="AE37" i="2" s="1"/>
  <c r="K35" i="2"/>
  <c r="AA19" i="2"/>
  <c r="E35" i="2"/>
  <c r="E37" i="2" s="1"/>
  <c r="M35" i="2"/>
  <c r="U35" i="2"/>
  <c r="AC18" i="2"/>
  <c r="AG18" i="2" s="1"/>
  <c r="AA29" i="2"/>
  <c r="S35" i="2"/>
  <c r="Y23" i="9"/>
  <c r="AC28" i="2"/>
  <c r="AG28" i="2" s="1"/>
  <c r="E118" i="11"/>
  <c r="AA20" i="9"/>
  <c r="AG20" i="2"/>
  <c r="AA21" i="2"/>
  <c r="AG25" i="2"/>
  <c r="AA29" i="9"/>
  <c r="AA23" i="9" l="1"/>
  <c r="XFD26" i="2" l="1"/>
  <c r="Q31" i="9" l="1"/>
  <c r="M31" i="9"/>
  <c r="O31" i="9"/>
  <c r="K31" i="9"/>
  <c r="I31" i="9"/>
  <c r="G31" i="9"/>
  <c r="E31" i="9"/>
  <c r="K37" i="2"/>
  <c r="O36" i="2"/>
  <c r="M36" i="2"/>
  <c r="K118" i="11"/>
  <c r="AA31" i="9" s="1"/>
  <c r="I116" i="11"/>
  <c r="I118" i="11" s="1"/>
  <c r="G116" i="11"/>
  <c r="G118" i="11" s="1"/>
  <c r="K85" i="11"/>
  <c r="I85" i="11"/>
  <c r="G85" i="11"/>
  <c r="K75" i="11"/>
  <c r="I75" i="11"/>
  <c r="G75" i="11"/>
  <c r="K48" i="11"/>
  <c r="I48" i="11"/>
  <c r="G48" i="11"/>
  <c r="K29" i="11"/>
  <c r="I29" i="11"/>
  <c r="G29" i="11"/>
  <c r="K36" i="2"/>
  <c r="I36" i="2"/>
  <c r="G36" i="2"/>
  <c r="E36" i="2"/>
  <c r="M17" i="9"/>
  <c r="M18" i="9" s="1"/>
  <c r="O17" i="9"/>
  <c r="O18" i="9" s="1"/>
  <c r="M26" i="9"/>
  <c r="M30" i="9" s="1"/>
  <c r="M32" i="9" s="1"/>
  <c r="O26" i="9"/>
  <c r="O30" i="9" l="1"/>
  <c r="O32" i="9" s="1"/>
  <c r="I86" i="11"/>
  <c r="I119" i="11" s="1"/>
  <c r="G49" i="11"/>
  <c r="K86" i="11"/>
  <c r="K119" i="11" s="1"/>
  <c r="I49" i="11"/>
  <c r="K49" i="11"/>
  <c r="G86" i="11"/>
  <c r="G119" i="11" s="1"/>
  <c r="G120" i="11" l="1"/>
  <c r="K120" i="11"/>
  <c r="I120" i="11"/>
  <c r="G76" i="5"/>
  <c r="K55" i="5"/>
  <c r="K56" i="5" s="1"/>
  <c r="K35" i="5"/>
  <c r="K21" i="5"/>
  <c r="K15" i="5"/>
  <c r="G55" i="5"/>
  <c r="G56" i="5" s="1"/>
  <c r="G35" i="5"/>
  <c r="G21" i="5"/>
  <c r="G15" i="5"/>
  <c r="E85" i="11"/>
  <c r="E75" i="11"/>
  <c r="E48" i="11"/>
  <c r="E29" i="11"/>
  <c r="G22" i="5" l="1"/>
  <c r="G32" i="5" s="1"/>
  <c r="G36" i="5" s="1"/>
  <c r="G38" i="5" s="1"/>
  <c r="G41" i="5" s="1"/>
  <c r="K22" i="5"/>
  <c r="K32" i="5" s="1"/>
  <c r="K36" i="5" s="1"/>
  <c r="K38" i="5" s="1"/>
  <c r="K41" i="5" s="1"/>
  <c r="E86" i="11"/>
  <c r="E119" i="11" s="1"/>
  <c r="E49" i="11"/>
  <c r="K43" i="5" l="1"/>
  <c r="K9" i="7"/>
  <c r="G43" i="5"/>
  <c r="G9" i="7"/>
  <c r="E120" i="11"/>
  <c r="K34" i="7" l="1"/>
  <c r="K60" i="7" s="1"/>
  <c r="K64" i="7" s="1"/>
  <c r="K106" i="7" s="1"/>
  <c r="K108" i="7" s="1"/>
  <c r="G34" i="7"/>
  <c r="G60" i="7" s="1"/>
  <c r="G64" i="7" s="1"/>
  <c r="G58" i="5"/>
  <c r="G71" i="5"/>
  <c r="K58" i="5"/>
  <c r="K74" i="5" s="1"/>
  <c r="K69" i="5"/>
  <c r="G106" i="7" l="1"/>
  <c r="G108" i="7" s="1"/>
  <c r="I55" i="5"/>
  <c r="I56" i="5" s="1"/>
  <c r="E56" i="5"/>
  <c r="I35" i="5"/>
  <c r="E35" i="5"/>
  <c r="I21" i="5"/>
  <c r="E21" i="5"/>
  <c r="I15" i="5"/>
  <c r="E15" i="5"/>
  <c r="I22" i="5" l="1"/>
  <c r="I32" i="5" s="1"/>
  <c r="I36" i="5" s="1"/>
  <c r="I38" i="5" s="1"/>
  <c r="I41" i="5" s="1"/>
  <c r="I43" i="5" s="1"/>
  <c r="I58" i="5" s="1"/>
  <c r="I74" i="5" s="1"/>
  <c r="E22" i="5"/>
  <c r="E32" i="5" l="1"/>
  <c r="E36" i="5" s="1"/>
  <c r="E38" i="5" s="1"/>
  <c r="E41" i="5" s="1"/>
  <c r="E43" i="5" s="1"/>
  <c r="E58" i="5" s="1"/>
  <c r="S19" i="2" l="1"/>
  <c r="S21" i="2" s="1"/>
  <c r="M37" i="2" l="1"/>
  <c r="I37" i="2"/>
  <c r="G37" i="2"/>
  <c r="E9" i="7" l="1"/>
  <c r="E34" i="7" l="1"/>
  <c r="E60" i="7" s="1"/>
  <c r="E64" i="7" s="1"/>
  <c r="E76" i="5"/>
  <c r="E106" i="7" l="1"/>
  <c r="E108" i="7" s="1"/>
  <c r="E109" i="7" s="1"/>
  <c r="S15" i="9"/>
  <c r="AA15" i="9" s="1"/>
  <c r="I9" i="7"/>
  <c r="I34" i="7" s="1"/>
  <c r="I60" i="7" s="1"/>
  <c r="I64" i="7" s="1"/>
  <c r="I106" i="7" s="1"/>
  <c r="I108" i="7" s="1"/>
  <c r="I109" i="7" s="1"/>
  <c r="I69" i="5"/>
  <c r="S24" i="9" s="1"/>
  <c r="O27" i="2"/>
  <c r="O29" i="2" l="1"/>
  <c r="O35" i="2" s="1"/>
  <c r="AC27" i="2"/>
  <c r="O17" i="2"/>
  <c r="AC17" i="2" s="1"/>
  <c r="AC19" i="2" l="1"/>
  <c r="AC21" i="2" s="1"/>
  <c r="AG17" i="2"/>
  <c r="AG19" i="2" s="1"/>
  <c r="AG21" i="2" s="1"/>
  <c r="AG27" i="2"/>
  <c r="AG29" i="2" s="1"/>
  <c r="AC29" i="2"/>
  <c r="O37" i="2"/>
  <c r="AA14" i="9" l="1"/>
  <c r="K26" i="9" l="1"/>
  <c r="U26" i="9"/>
  <c r="U30" i="9" s="1"/>
  <c r="U17" i="9"/>
  <c r="U18" i="9" s="1"/>
  <c r="U19" i="2"/>
  <c r="U21" i="2" s="1"/>
  <c r="K19" i="2"/>
  <c r="K21" i="2" s="1"/>
  <c r="K30" i="9" l="1"/>
  <c r="K32" i="9" s="1"/>
  <c r="AA25" i="9"/>
  <c r="E26" i="9"/>
  <c r="E30" i="9" s="1"/>
  <c r="G26" i="9"/>
  <c r="I26" i="9"/>
  <c r="Q26" i="9"/>
  <c r="W26" i="9"/>
  <c r="W30" i="9" s="1"/>
  <c r="G30" i="9" l="1"/>
  <c r="G32" i="9" s="1"/>
  <c r="E32" i="9"/>
  <c r="Q30" i="9"/>
  <c r="Q32" i="9" s="1"/>
  <c r="I30" i="9"/>
  <c r="I32" i="9" s="1"/>
  <c r="Y26" i="9"/>
  <c r="Y30" i="9" s="1"/>
  <c r="Y32" i="9" l="1"/>
  <c r="K17" i="9" l="1"/>
  <c r="K18" i="9" s="1"/>
  <c r="I17" i="9" l="1"/>
  <c r="I18" i="9" s="1"/>
  <c r="W17" i="9" l="1"/>
  <c r="W18" i="9" s="1"/>
  <c r="Q17" i="9"/>
  <c r="Q18" i="9" s="1"/>
  <c r="G17" i="9"/>
  <c r="G18" i="9" s="1"/>
  <c r="E17" i="9"/>
  <c r="E18" i="9" s="1"/>
  <c r="Y17" i="9"/>
  <c r="Y18" i="9" s="1"/>
  <c r="AA16" i="9" l="1"/>
  <c r="S17" i="9" l="1"/>
  <c r="S18" i="9" s="1"/>
  <c r="AA17" i="9" l="1"/>
  <c r="AA18" i="9" s="1"/>
  <c r="AA24" i="9" l="1"/>
  <c r="AA26" i="9" s="1"/>
  <c r="S26" i="9"/>
  <c r="S30" i="9" s="1"/>
  <c r="S32" i="9" l="1"/>
  <c r="AA30" i="9"/>
  <c r="AA32" i="9" s="1"/>
  <c r="W19" i="2"/>
  <c r="W21" i="2" s="1"/>
  <c r="W23" i="2" s="1"/>
  <c r="Q19" i="2"/>
  <c r="Q21" i="2" s="1"/>
  <c r="M19" i="2"/>
  <c r="M21" i="2" s="1"/>
  <c r="I19" i="2"/>
  <c r="I21" i="2" s="1"/>
  <c r="G19" i="2"/>
  <c r="G21" i="2" s="1"/>
  <c r="E19" i="2"/>
  <c r="E21" i="2" s="1"/>
  <c r="AA23" i="2" l="1"/>
  <c r="W26" i="2"/>
  <c r="W35" i="2" s="1"/>
  <c r="O19" i="2"/>
  <c r="O21" i="2" s="1"/>
  <c r="AA26" i="2" l="1"/>
  <c r="AA35" i="2" s="1"/>
  <c r="AA37" i="2" s="1"/>
  <c r="AC23" i="2"/>
  <c r="AA36" i="2"/>
  <c r="AC26" i="2" l="1"/>
  <c r="AC35" i="2" s="1"/>
  <c r="AC37" i="2" s="1"/>
  <c r="AC36" i="2"/>
  <c r="AG23" i="2"/>
  <c r="AG26" i="2" l="1"/>
  <c r="AG35" i="2" s="1"/>
  <c r="AG37" i="2" s="1"/>
  <c r="AG36" i="2"/>
</calcChain>
</file>

<file path=xl/sharedStrings.xml><?xml version="1.0" encoding="utf-8"?>
<sst xmlns="http://schemas.openxmlformats.org/spreadsheetml/2006/main" count="506" uniqueCount="357">
  <si>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</si>
  <si>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</si>
  <si>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</si>
  <si>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</si>
  <si>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</si>
  <si>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</si>
  <si>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</si>
  <si>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</si>
  <si>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</si>
  <si>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</si>
  <si>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</si>
  <si>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</si>
  <si>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</si>
  <si>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</si>
  <si>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</si>
  <si>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</si>
  <si>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</si>
  <si>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</si>
  <si>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</si>
  <si>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</si>
  <si>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</si>
  <si>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</si>
  <si>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</si>
  <si>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</si>
  <si>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</si>
  <si>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</si>
  <si>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</si>
  <si>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</si>
  <si>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</si>
  <si>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</si>
  <si>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</si>
  <si>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</si>
  <si>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</si>
  <si>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</si>
  <si>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</si>
  <si>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</si>
  <si>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</si>
  <si>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</si>
  <si>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</si>
  <si>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</si>
  <si>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</si>
  <si>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</si>
  <si>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</si>
  <si>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</si>
  <si>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</si>
  <si>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</si>
  <si>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</si>
  <si>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</si>
  <si>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</si>
  <si>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</si>
  <si>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</si>
  <si>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</si>
  <si>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</si>
  <si>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</si>
  <si>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</si>
  <si>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</si>
  <si>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</si>
  <si>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</si>
  <si>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</si>
  <si>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</si>
  <si>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</si>
  <si>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</si>
  <si>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</si>
  <si>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</si>
  <si>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</si>
  <si>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</si>
  <si>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</si>
  <si>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</si>
  <si>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</si>
  <si>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</si>
  <si>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</si>
  <si>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</si>
  <si>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</si>
  <si>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</si>
  <si>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</si>
  <si>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</si>
  <si>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</si>
  <si>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</si>
  <si>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</si>
  <si>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</si>
  <si>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</si>
  <si>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</si>
  <si>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</si>
  <si>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</si>
  <si>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</si>
  <si>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</si>
  <si>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</si>
  <si>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</si>
  <si>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</si>
  <si>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</si>
  <si>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</si>
  <si>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</si>
  <si>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</si>
  <si>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</si>
  <si>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</si>
  <si>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</si>
  <si>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</si>
  <si>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</si>
  <si>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</si>
  <si>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</si>
  <si>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</si>
  <si>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</si>
  <si>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</si>
  <si>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</si>
  <si>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</si>
  <si>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</si>
  <si>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</si>
  <si>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</si>
  <si>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 xml:space="preserve">   - net of current portion</t>
  </si>
  <si>
    <t xml:space="preserve">Surplus from change in proportion of </t>
  </si>
  <si>
    <t>(Unaudited but reviewed)</t>
  </si>
  <si>
    <t xml:space="preserve">   Accrued income</t>
  </si>
  <si>
    <t xml:space="preserve">   Hire purchase receivables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</si>
  <si>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</si>
  <si>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</si>
  <si>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</si>
  <si>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</si>
  <si>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</si>
  <si>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</si>
  <si>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</si>
  <si>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</si>
  <si>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</si>
  <si>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</si>
  <si>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</si>
  <si>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</si>
  <si>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Current portion of hire purchase receivables</t>
  </si>
  <si>
    <t>Other comprehensive income for the period</t>
  </si>
  <si>
    <t>Total comprehensive income for the period</t>
  </si>
  <si>
    <t>Statement of comprehensive income (continued)</t>
  </si>
  <si>
    <t>Cash and cash equivalents at beginning of period</t>
  </si>
  <si>
    <t>Cash and cash equivalents at end of period</t>
  </si>
  <si>
    <t xml:space="preserve">   Other non-current assets</t>
  </si>
  <si>
    <t>Acquisition of leasehold rights</t>
  </si>
  <si>
    <t xml:space="preserve">   Cash paid for employee benefit</t>
  </si>
  <si>
    <t>Current portion of loans to customers</t>
  </si>
  <si>
    <t>Loans to customers - net of current portion</t>
  </si>
  <si>
    <t xml:space="preserve"> subsidiaries</t>
  </si>
  <si>
    <t xml:space="preserve">   Loans to customers</t>
  </si>
  <si>
    <t>Supplemental cash flows information:</t>
  </si>
  <si>
    <t>Non-cash items</t>
  </si>
  <si>
    <t xml:space="preserve">      from financial institutions by installments not affecting  </t>
  </si>
  <si>
    <t xml:space="preserve">      the cash flows</t>
  </si>
  <si>
    <t xml:space="preserve">   and intangible assets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</si>
  <si>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</si>
  <si>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</si>
  <si>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</si>
  <si>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</si>
  <si>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</si>
  <si>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Leasehold rights and prepaid rent</t>
  </si>
  <si>
    <t>(Unit: Thousand Baht, except earnings per share expressed in Baht)</t>
  </si>
  <si>
    <t>Restricted bank deposits</t>
  </si>
  <si>
    <t xml:space="preserve">   Appropriated - statutory reserve</t>
  </si>
  <si>
    <t>Property development costs</t>
  </si>
  <si>
    <t>Loans receivable from purchase of accounts receivable</t>
  </si>
  <si>
    <t>Investment property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</si>
  <si>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</si>
  <si>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</si>
  <si>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</si>
  <si>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</si>
  <si>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>Short-term loans</t>
  </si>
  <si>
    <t xml:space="preserve">   loans from financial institutions </t>
  </si>
  <si>
    <t xml:space="preserve">      equipment and intangible assets</t>
  </si>
  <si>
    <t xml:space="preserve">Share of other comprehensive income from investments in </t>
  </si>
  <si>
    <t xml:space="preserve">   subsidiaries</t>
  </si>
  <si>
    <t>Statement of changes in shareholders' equity (continued)</t>
  </si>
  <si>
    <t>Other  component of equity</t>
  </si>
  <si>
    <t>component of</t>
  </si>
  <si>
    <t>Operating profit (loss) - net of finance cost</t>
  </si>
  <si>
    <t xml:space="preserve"> from business transfer</t>
  </si>
  <si>
    <t>Differences arising</t>
  </si>
  <si>
    <t>The Company</t>
  </si>
  <si>
    <t>The subsidiary</t>
  </si>
  <si>
    <t xml:space="preserve">   Bad debt</t>
  </si>
  <si>
    <t xml:space="preserve">   of the parent company</t>
  </si>
  <si>
    <t xml:space="preserve">Differences arising from business transfer </t>
  </si>
  <si>
    <t xml:space="preserve">   of the subsidiary</t>
  </si>
  <si>
    <t>Goodwill</t>
  </si>
  <si>
    <t>Exchange differences on translation of financial statements</t>
  </si>
  <si>
    <t xml:space="preserve">   in foreign currency</t>
  </si>
  <si>
    <t>Share of other</t>
  </si>
  <si>
    <t>comprehensive</t>
  </si>
  <si>
    <t>income from</t>
  </si>
  <si>
    <t>subsidiaries</t>
  </si>
  <si>
    <t>and associates</t>
  </si>
  <si>
    <t xml:space="preserve">      and intangible assets</t>
  </si>
  <si>
    <t xml:space="preserve">   Real estate development costs</t>
  </si>
  <si>
    <t xml:space="preserve">   Loans receivable from purchase of accounts receivable</t>
  </si>
  <si>
    <t>Proceeds from sales of property, building and equipment</t>
  </si>
  <si>
    <t xml:space="preserve">   Payable for acquisition of property, building and</t>
  </si>
  <si>
    <t xml:space="preserve">   Purchase of non-performing accounts receivable </t>
  </si>
  <si>
    <t>Cash receipt from long-term loans</t>
  </si>
  <si>
    <t>Proceeds from the issuance of debentures</t>
  </si>
  <si>
    <t>Other long-term investments</t>
  </si>
  <si>
    <t>Interest income</t>
  </si>
  <si>
    <t xml:space="preserve">Operating profit </t>
  </si>
  <si>
    <t>Premium receivables</t>
  </si>
  <si>
    <t>Reinsurance assets</t>
  </si>
  <si>
    <t>Short-term investments</t>
  </si>
  <si>
    <t>Insurance contract liabilities</t>
  </si>
  <si>
    <t>Reinsurance receivables</t>
  </si>
  <si>
    <t>Income tax revenues (expenses)</t>
  </si>
  <si>
    <t xml:space="preserve">    to profit or loss in subsequent periods</t>
  </si>
  <si>
    <t>Total comprehensive income attributable to</t>
  </si>
  <si>
    <t xml:space="preserve">   net cash provided by (paid from) operating activities</t>
  </si>
  <si>
    <t>associates</t>
  </si>
  <si>
    <t xml:space="preserve">   Properties foreclosed transfer from receivables for debts settlement</t>
  </si>
  <si>
    <t>Amount due to reinsurers</t>
  </si>
  <si>
    <t>Liability arising from issuing and offering digital tokens</t>
  </si>
  <si>
    <t>Deferred tax liabilities</t>
  </si>
  <si>
    <t>Profit (loss) attributable to</t>
  </si>
  <si>
    <t>Increase in other long-term investments</t>
  </si>
  <si>
    <t xml:space="preserve">   Provision for decommissioning cost</t>
  </si>
  <si>
    <t>Current portion of factoring receivables</t>
  </si>
  <si>
    <t>Insurance expenses</t>
  </si>
  <si>
    <t>Insurance income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</si>
  <si>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</si>
  <si>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</si>
  <si>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</si>
  <si>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</si>
  <si>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Decrease in property development costs as a result of transfer to cost of sales</t>
  </si>
  <si>
    <t>Acquisition of property, building and equipment and intangible assets</t>
  </si>
  <si>
    <t xml:space="preserve">   Loss (gain) on sales/write-off of property, building and equipment</t>
  </si>
  <si>
    <t>Cash paid for acquisition of investment property</t>
  </si>
  <si>
    <t>Differences on translation of financial statements</t>
  </si>
  <si>
    <t xml:space="preserve">   Other receivables from auction </t>
  </si>
  <si>
    <t>Balance as at 31 March 2019</t>
  </si>
  <si>
    <t>Balance as at 1 January 2019</t>
  </si>
  <si>
    <t>Selling and distribution expenses</t>
  </si>
  <si>
    <t xml:space="preserve">Deficit on </t>
  </si>
  <si>
    <t>changes in value</t>
  </si>
  <si>
    <t>of available-for-</t>
  </si>
  <si>
    <t>sale investment</t>
  </si>
  <si>
    <t>Refundable value added tax</t>
  </si>
  <si>
    <t xml:space="preserve">Loss on change in value of available-for-sale investment </t>
  </si>
  <si>
    <t xml:space="preserve">   - net of income tax</t>
  </si>
  <si>
    <t>Profit for the period</t>
  </si>
  <si>
    <t>Net cash flows from (used in) investing activities</t>
  </si>
  <si>
    <t>Net cash flows from (used in) financing activities</t>
  </si>
  <si>
    <t xml:space="preserve">   Expenses of insurance contract liabilities</t>
  </si>
  <si>
    <t xml:space="preserve">   Dividend received</t>
  </si>
  <si>
    <t>Treasury shares</t>
  </si>
  <si>
    <t xml:space="preserve">   Accrued dividend</t>
  </si>
  <si>
    <t>Decrease (increase) in restricted bank deposits</t>
  </si>
  <si>
    <t>Cash paid for short-term loans to subsidiary</t>
  </si>
  <si>
    <t>Cash receipt from short-term loans to subsidiary</t>
  </si>
  <si>
    <t>Cash receipt from sales of properties foreclosed</t>
  </si>
  <si>
    <t>Decrease in short-term investment</t>
  </si>
  <si>
    <t>Short-term loans to subsidiaries</t>
  </si>
  <si>
    <t>Current portion of loans receivable from purchase</t>
  </si>
  <si>
    <t xml:space="preserve">   of accounts receivable</t>
  </si>
  <si>
    <t xml:space="preserve">      906,612,007 ordinary shares of Baht 1 each </t>
  </si>
  <si>
    <t xml:space="preserve">      906,608,710 ordinary shares of Baht 1 each </t>
  </si>
  <si>
    <t>As at 31 March 2020</t>
  </si>
  <si>
    <t>31 March 2020</t>
  </si>
  <si>
    <t>31 December 2019</t>
  </si>
  <si>
    <t>For the three-month period ended 31 March 2020</t>
  </si>
  <si>
    <t>Right-of-use assets</t>
  </si>
  <si>
    <t>3, 4</t>
  </si>
  <si>
    <t>3, 7</t>
  </si>
  <si>
    <t>3, 28</t>
  </si>
  <si>
    <t>Revenue from contracts with customers</t>
  </si>
  <si>
    <t xml:space="preserve">Rental </t>
  </si>
  <si>
    <t xml:space="preserve">   accounts receivable and loans to customers</t>
  </si>
  <si>
    <t>(Restated)</t>
  </si>
  <si>
    <t>Balance as at 1 January 2020</t>
  </si>
  <si>
    <t>Balance as at 31 March 2020</t>
  </si>
  <si>
    <t xml:space="preserve">combination under </t>
  </si>
  <si>
    <t xml:space="preserve">on business </t>
  </si>
  <si>
    <t xml:space="preserve">Share discount </t>
  </si>
  <si>
    <t xml:space="preserve">Interest income from loans receivable from purchase of </t>
  </si>
  <si>
    <t xml:space="preserve">Cost of rental </t>
  </si>
  <si>
    <t>common control</t>
  </si>
  <si>
    <t>Treasury shares of a subsidiary</t>
  </si>
  <si>
    <t xml:space="preserve">   Amortised assets and liability arising from isssuing and offiering digital tokens</t>
  </si>
  <si>
    <t>Share discount on business combination under</t>
  </si>
  <si>
    <t xml:space="preserve">   common control</t>
  </si>
  <si>
    <t xml:space="preserve">   investment in subsidiaries</t>
  </si>
  <si>
    <t>Other current financial assets</t>
  </si>
  <si>
    <t>Other non-current financial assets</t>
  </si>
  <si>
    <t>Current portion of long-term lease liabilities</t>
  </si>
  <si>
    <t>Long-term lease liabilities - net of current portion</t>
  </si>
  <si>
    <t xml:space="preserve">     to profit or loss in subsequent periods  - net of income tax</t>
  </si>
  <si>
    <t xml:space="preserve">Cash paid for transaction costs of long-term loans and issuing debentures </t>
  </si>
  <si>
    <t>3, 33</t>
  </si>
  <si>
    <t>Balance as at 1 January 2020 - as restated</t>
  </si>
  <si>
    <t>Dividend paid (Note 43)</t>
  </si>
  <si>
    <t>Dividend paid to non-controlling interest</t>
  </si>
  <si>
    <t xml:space="preserve">   of subsidiary</t>
  </si>
  <si>
    <t>Deposits</t>
  </si>
  <si>
    <t>Short-term debentures</t>
  </si>
  <si>
    <t xml:space="preserve">   (Note 2)</t>
  </si>
  <si>
    <t>financial assets</t>
  </si>
  <si>
    <t>designated at</t>
  </si>
  <si>
    <t>fair value</t>
  </si>
  <si>
    <t>Loss on fair value adjustment of investment property</t>
  </si>
  <si>
    <t>Unrealise loss on other financial assets</t>
  </si>
  <si>
    <t>Gain on investment</t>
  </si>
  <si>
    <t xml:space="preserve">   in subsidiaries (Note 18)</t>
  </si>
  <si>
    <t>The accompanying notes to the interim consolidated financial statements are an integral part of the financial statements.</t>
  </si>
  <si>
    <t>Short-term loans from subsidiary</t>
  </si>
  <si>
    <t>Long-term debentures - net of current portion</t>
  </si>
  <si>
    <t>Deposit received of leases</t>
  </si>
  <si>
    <t>Gain on loans receivable from purchase of accounts receivable</t>
  </si>
  <si>
    <t>Share of profit from investments in subsidiaries</t>
  </si>
  <si>
    <t>Share of profit from investments in associate</t>
  </si>
  <si>
    <t>Profit before income tax expenses</t>
  </si>
  <si>
    <t>Basic earnings per share</t>
  </si>
  <si>
    <t xml:space="preserve">   Profit attributable to equity holders of the Company</t>
  </si>
  <si>
    <t>Cumulative effect of changes in accounting policies</t>
  </si>
  <si>
    <t>Surplus on changes</t>
  </si>
  <si>
    <t>in value of</t>
  </si>
  <si>
    <t xml:space="preserve">Surplus from </t>
  </si>
  <si>
    <t xml:space="preserve"> proportion of</t>
  </si>
  <si>
    <t xml:space="preserve">   Deposits</t>
  </si>
  <si>
    <t>Current portion of long-term debentures</t>
  </si>
  <si>
    <t>Reversal of allowance for impairment of assets</t>
  </si>
  <si>
    <t xml:space="preserve">Surplus from change in proportion of investment </t>
  </si>
  <si>
    <t>Gain (loss) on sale of investment</t>
  </si>
  <si>
    <t>Profit before tax</t>
  </si>
  <si>
    <t xml:space="preserve">Adjustments to reconcile profit before tax to </t>
  </si>
  <si>
    <t xml:space="preserve">   Losses on impairment of properties foreclosed </t>
  </si>
  <si>
    <t xml:space="preserve">   Other current financial assets</t>
  </si>
  <si>
    <t xml:space="preserve">   Other non-current financial assets</t>
  </si>
  <si>
    <t>Investments in associate</t>
  </si>
  <si>
    <t xml:space="preserve">   Reversal of allowance for doubtful accounts </t>
  </si>
  <si>
    <t xml:space="preserve">   Unrealised loss on exchange rate</t>
  </si>
  <si>
    <t xml:space="preserve">   Share of profit from investments in subsidiaries</t>
  </si>
  <si>
    <t xml:space="preserve">   Amounts due to reinsurers</t>
  </si>
  <si>
    <t xml:space="preserve">Decrease in bank overdrafts and short-term </t>
  </si>
  <si>
    <t>Increase (decrease) in short-term loans</t>
  </si>
  <si>
    <t>Repayment of lease liabilities</t>
  </si>
  <si>
    <t>Expected credit loss of cash and cash equivalents</t>
  </si>
  <si>
    <t xml:space="preserve">   Expected credit losses (reversal)</t>
  </si>
  <si>
    <t xml:space="preserve">   Reversal of allowance for loss on impairment assets</t>
  </si>
  <si>
    <t xml:space="preserve">   Purchase of asset under finance lease agreement</t>
  </si>
  <si>
    <t xml:space="preserve">   Decrease in fair value of investment properties</t>
  </si>
  <si>
    <t xml:space="preserve">   Losses (gains) on revaluation of investment</t>
  </si>
  <si>
    <t>Profit from operating activities before changes in operating assets and liabilities</t>
  </si>
  <si>
    <t xml:space="preserve">   Refundable value added tax</t>
  </si>
  <si>
    <t xml:space="preserve">   Factoring receivables</t>
  </si>
  <si>
    <t>Net cash flows from operating activities</t>
  </si>
  <si>
    <t>Dividend income</t>
  </si>
  <si>
    <t>Net increase in cash and cash equivalents</t>
  </si>
  <si>
    <t xml:space="preserve">   Accounts payable for construction</t>
  </si>
  <si>
    <t xml:space="preserve">  Gain on sales of properties foreclosed</t>
  </si>
  <si>
    <t xml:space="preserve">   Expenses recorded as cost of project</t>
  </si>
  <si>
    <t xml:space="preserve">   Dividends payables</t>
  </si>
  <si>
    <t xml:space="preserve">   Increase in lease liabilities</t>
  </si>
  <si>
    <t xml:space="preserve">   Amortised right-of-use assets recorded as cost of project </t>
  </si>
  <si>
    <t xml:space="preserve">   Unearned insurance premium reserves </t>
  </si>
  <si>
    <t xml:space="preserve">   Allowance for diminution in value of inventories (reversal)</t>
  </si>
  <si>
    <t xml:space="preserve">   Share of profit from investments in associate</t>
  </si>
  <si>
    <t>Acquisition of other non-current financial assets</t>
  </si>
  <si>
    <t>Cash receipt from investment in subsidiary</t>
  </si>
  <si>
    <t>Cash receipt from short-term loans from subsidiary</t>
  </si>
  <si>
    <t>Repayment of short-term loans from subsidiary</t>
  </si>
  <si>
    <t xml:space="preserve">   Deposit received of leasses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</si>
</sst>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60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right" vertical="center"/>
    </xf>
    <xf numFmtId="1" fontId="8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2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66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013F7-2019-4651-83DF-84C14D875CD2}">
  <dimension ref="A1:K127"/>
  <sheetViews>
    <sheetView showGridLines="0" zoomScale="85" zoomScaleNormal="85" zoomScaleSheetLayoutView="85" workbookViewId="0">
      <selection activeCell="I116" sqref="I116"/>
    </sheetView>
  </sheetViews>
  <sheetFormatPr defaultColWidth="10.7109375" defaultRowHeight="21.95" customHeight="1"/>
  <cols>
    <col min="1" max="1" width="50.7109375" style="8" customWidth="1"/>
    <col min="2" max="2" width="1.7109375" style="9" customWidth="1"/>
    <col min="3" max="3" width="6.140625" style="76" customWidth="1"/>
    <col min="4" max="4" width="0.85546875" style="9" customWidth="1"/>
    <col min="5" max="5" width="17.28515625" style="9" customWidth="1"/>
    <col min="6" max="6" width="0.85546875" style="9" customWidth="1"/>
    <col min="7" max="7" width="17.28515625" style="9" customWidth="1"/>
    <col min="8" max="8" width="0.85546875" style="9" customWidth="1"/>
    <col min="9" max="9" width="17.28515625" style="9" customWidth="1"/>
    <col min="10" max="10" width="0.85546875" style="9" customWidth="1"/>
    <col min="11" max="11" width="17.28515625" style="9" customWidth="1"/>
    <col min="12" max="12" width="1.28515625" style="9" customWidth="1"/>
    <col min="13" max="16384" width="10.7109375" style="9"/>
  </cols>
  <sheetData>
    <row r="1" spans="1:11" s="5" customFormat="1" ht="21.6" customHeight="1">
      <c r="A1" s="1" t="s">
        <v>117</v>
      </c>
      <c r="B1" s="2"/>
      <c r="C1" s="75"/>
      <c r="D1" s="4"/>
      <c r="E1" s="4"/>
      <c r="F1" s="4"/>
      <c r="G1" s="4"/>
      <c r="H1" s="4"/>
      <c r="I1" s="4"/>
      <c r="J1" s="4"/>
      <c r="K1" s="4"/>
    </row>
    <row r="2" spans="1:11" s="5" customFormat="1" ht="21.6" customHeight="1">
      <c r="A2" s="1" t="s">
        <v>97</v>
      </c>
      <c r="B2" s="4"/>
      <c r="C2" s="75"/>
      <c r="D2" s="4"/>
      <c r="E2" s="4"/>
      <c r="F2" s="4"/>
      <c r="G2" s="4"/>
      <c r="H2" s="4"/>
      <c r="I2" s="4"/>
      <c r="J2" s="4"/>
      <c r="K2" s="4"/>
    </row>
    <row r="3" spans="1:11" s="5" customFormat="1" ht="21.6" customHeight="1">
      <c r="A3" s="6" t="s">
        <v>252</v>
      </c>
      <c r="B3" s="4"/>
      <c r="C3" s="75"/>
      <c r="D3" s="4"/>
      <c r="E3" s="4"/>
      <c r="F3" s="4"/>
      <c r="G3" s="4"/>
      <c r="H3" s="4"/>
      <c r="I3" s="4"/>
      <c r="J3" s="4"/>
      <c r="K3" s="4"/>
    </row>
    <row r="4" spans="1:11" s="5" customFormat="1" ht="21.6" customHeight="1">
      <c r="B4" s="4"/>
      <c r="C4" s="75"/>
      <c r="D4" s="4"/>
      <c r="E4" s="4"/>
      <c r="F4" s="4"/>
      <c r="G4" s="4"/>
      <c r="H4" s="4"/>
      <c r="I4" s="4"/>
      <c r="J4" s="4"/>
      <c r="K4" s="7" t="s">
        <v>105</v>
      </c>
    </row>
    <row r="5" spans="1:11" ht="21.6" customHeight="1">
      <c r="E5" s="155" t="s">
        <v>0</v>
      </c>
      <c r="F5" s="155"/>
      <c r="G5" s="155"/>
      <c r="H5" s="4"/>
      <c r="I5" s="155" t="s">
        <v>1</v>
      </c>
      <c r="J5" s="155"/>
      <c r="K5" s="155"/>
    </row>
    <row r="6" spans="1:11" ht="21.6" customHeight="1">
      <c r="C6" s="67" t="s">
        <v>2</v>
      </c>
      <c r="E6" s="71" t="s">
        <v>253</v>
      </c>
      <c r="F6" s="10"/>
      <c r="G6" s="71" t="s">
        <v>254</v>
      </c>
      <c r="H6" s="10"/>
      <c r="I6" s="71" t="s">
        <v>253</v>
      </c>
      <c r="J6" s="10"/>
      <c r="K6" s="71" t="s">
        <v>254</v>
      </c>
    </row>
    <row r="7" spans="1:11" ht="21.6" customHeight="1">
      <c r="C7" s="67"/>
      <c r="D7" s="20"/>
      <c r="E7" s="68" t="s">
        <v>102</v>
      </c>
      <c r="F7" s="69"/>
      <c r="G7" s="68" t="s">
        <v>104</v>
      </c>
      <c r="H7" s="69"/>
      <c r="I7" s="68" t="s">
        <v>102</v>
      </c>
      <c r="J7" s="70"/>
      <c r="K7" s="68" t="s">
        <v>104</v>
      </c>
    </row>
    <row r="8" spans="1:11" ht="21.6" customHeight="1">
      <c r="C8" s="11"/>
      <c r="E8" s="12" t="s">
        <v>103</v>
      </c>
      <c r="F8" s="10"/>
      <c r="G8" s="12"/>
      <c r="H8" s="10"/>
      <c r="I8" s="12" t="s">
        <v>103</v>
      </c>
      <c r="J8" s="13"/>
      <c r="K8" s="12"/>
    </row>
    <row r="9" spans="1:11" ht="21.6" customHeight="1">
      <c r="A9" s="1" t="s">
        <v>3</v>
      </c>
      <c r="C9" s="129"/>
    </row>
    <row r="10" spans="1:11" ht="21.6" customHeight="1">
      <c r="A10" s="1" t="s">
        <v>4</v>
      </c>
      <c r="C10" s="129"/>
    </row>
    <row r="11" spans="1:11" ht="21.6" customHeight="1">
      <c r="A11" s="14" t="s">
        <v>5</v>
      </c>
      <c r="B11" s="15"/>
      <c r="C11" s="109"/>
      <c r="D11" s="107"/>
      <c r="E11" s="110">
        <v>1938577</v>
      </c>
      <c r="F11" s="110"/>
      <c r="G11" s="110">
        <v>594262</v>
      </c>
      <c r="H11" s="110"/>
      <c r="I11" s="110">
        <v>16212</v>
      </c>
      <c r="J11" s="110"/>
      <c r="K11" s="110">
        <v>1660</v>
      </c>
    </row>
    <row r="12" spans="1:11" ht="21.6" customHeight="1">
      <c r="A12" s="14" t="s">
        <v>88</v>
      </c>
      <c r="C12" s="109" t="s">
        <v>257</v>
      </c>
      <c r="D12" s="111"/>
      <c r="E12" s="110">
        <v>268492</v>
      </c>
      <c r="F12" s="112"/>
      <c r="G12" s="110">
        <v>317945</v>
      </c>
      <c r="H12" s="112"/>
      <c r="I12" s="110">
        <v>4025</v>
      </c>
      <c r="J12" s="112"/>
      <c r="K12" s="110">
        <v>2926</v>
      </c>
    </row>
    <row r="13" spans="1:11" ht="21.6" customHeight="1">
      <c r="A13" s="14" t="s">
        <v>247</v>
      </c>
      <c r="C13" s="109">
        <v>3</v>
      </c>
      <c r="D13" s="111"/>
      <c r="E13" s="110">
        <v>0</v>
      </c>
      <c r="F13" s="112"/>
      <c r="G13" s="110">
        <v>0</v>
      </c>
      <c r="H13" s="112"/>
      <c r="I13" s="110">
        <v>2968400</v>
      </c>
      <c r="J13" s="112"/>
      <c r="K13" s="110">
        <v>2784900</v>
      </c>
    </row>
    <row r="14" spans="1:11" ht="21.6" customHeight="1">
      <c r="A14" s="14" t="s">
        <v>90</v>
      </c>
      <c r="B14" s="5"/>
      <c r="C14" s="109">
        <v>5</v>
      </c>
      <c r="D14" s="107"/>
      <c r="E14" s="110">
        <v>962974</v>
      </c>
      <c r="F14" s="110"/>
      <c r="G14" s="110">
        <v>1006458</v>
      </c>
      <c r="H14" s="110"/>
      <c r="I14" s="110">
        <v>0</v>
      </c>
      <c r="J14" s="110"/>
      <c r="K14" s="110">
        <v>0</v>
      </c>
    </row>
    <row r="15" spans="1:11" ht="21.6" customHeight="1">
      <c r="A15" s="14" t="s">
        <v>152</v>
      </c>
      <c r="C15" s="109">
        <v>6</v>
      </c>
      <c r="D15" s="107"/>
      <c r="E15" s="110">
        <v>138207</v>
      </c>
      <c r="F15" s="110"/>
      <c r="G15" s="110">
        <v>164759</v>
      </c>
      <c r="H15" s="110"/>
      <c r="I15" s="110">
        <v>0</v>
      </c>
      <c r="J15" s="110"/>
      <c r="K15" s="110">
        <v>0</v>
      </c>
    </row>
    <row r="16" spans="1:11" ht="21.6" customHeight="1">
      <c r="A16" s="14" t="s">
        <v>106</v>
      </c>
      <c r="B16" s="5"/>
      <c r="C16" s="109" t="s">
        <v>258</v>
      </c>
      <c r="D16" s="107"/>
      <c r="E16" s="110">
        <v>230334</v>
      </c>
      <c r="F16" s="110"/>
      <c r="G16" s="110">
        <v>422159</v>
      </c>
      <c r="H16" s="110"/>
      <c r="I16" s="110">
        <v>2428</v>
      </c>
      <c r="J16" s="110"/>
      <c r="K16" s="110">
        <v>3780</v>
      </c>
    </row>
    <row r="17" spans="1:11" ht="21.6" customHeight="1">
      <c r="A17" s="14" t="s">
        <v>195</v>
      </c>
      <c r="B17" s="5"/>
      <c r="C17" s="109">
        <v>8</v>
      </c>
      <c r="D17" s="107"/>
      <c r="E17" s="110">
        <v>71618</v>
      </c>
      <c r="F17" s="110"/>
      <c r="G17" s="110">
        <v>38987</v>
      </c>
      <c r="H17" s="110"/>
      <c r="I17" s="110">
        <v>0</v>
      </c>
      <c r="J17" s="110"/>
      <c r="K17" s="110">
        <v>0</v>
      </c>
    </row>
    <row r="18" spans="1:11" ht="21.6" customHeight="1">
      <c r="A18" s="14" t="s">
        <v>196</v>
      </c>
      <c r="B18" s="5"/>
      <c r="C18" s="109">
        <v>9</v>
      </c>
      <c r="D18" s="107"/>
      <c r="E18" s="110">
        <v>241847</v>
      </c>
      <c r="F18" s="110"/>
      <c r="G18" s="110">
        <v>207632</v>
      </c>
      <c r="H18" s="110"/>
      <c r="I18" s="110">
        <v>0</v>
      </c>
      <c r="J18" s="110"/>
      <c r="K18" s="110">
        <v>0</v>
      </c>
    </row>
    <row r="19" spans="1:11" ht="21.6" customHeight="1">
      <c r="A19" s="14" t="s">
        <v>199</v>
      </c>
      <c r="B19" s="5"/>
      <c r="C19" s="109">
        <v>10</v>
      </c>
      <c r="D19" s="107"/>
      <c r="E19" s="110">
        <v>54444</v>
      </c>
      <c r="F19" s="110"/>
      <c r="G19" s="110">
        <v>37911</v>
      </c>
      <c r="H19" s="110"/>
      <c r="I19" s="110">
        <v>0</v>
      </c>
      <c r="J19" s="110"/>
      <c r="K19" s="110">
        <v>0</v>
      </c>
    </row>
    <row r="20" spans="1:11" ht="21.6" customHeight="1">
      <c r="A20" s="14" t="s">
        <v>197</v>
      </c>
      <c r="B20" s="5"/>
      <c r="C20" s="109">
        <v>11</v>
      </c>
      <c r="D20" s="107"/>
      <c r="E20" s="110">
        <v>0</v>
      </c>
      <c r="F20" s="110"/>
      <c r="G20" s="110">
        <v>293831</v>
      </c>
      <c r="H20" s="110"/>
      <c r="I20" s="110">
        <v>0</v>
      </c>
      <c r="J20" s="110"/>
      <c r="K20" s="110">
        <v>0</v>
      </c>
    </row>
    <row r="21" spans="1:11" ht="21.6" customHeight="1">
      <c r="A21" s="14" t="s">
        <v>125</v>
      </c>
      <c r="B21" s="5"/>
      <c r="C21" s="109"/>
      <c r="D21" s="107"/>
      <c r="E21" s="110">
        <v>51</v>
      </c>
      <c r="F21" s="110"/>
      <c r="G21" s="110">
        <v>51</v>
      </c>
      <c r="H21" s="110"/>
      <c r="I21" s="110">
        <v>0</v>
      </c>
      <c r="J21" s="110"/>
      <c r="K21" s="110">
        <v>0</v>
      </c>
    </row>
    <row r="22" spans="1:11" ht="21.6" customHeight="1">
      <c r="A22" s="14" t="s">
        <v>134</v>
      </c>
      <c r="B22" s="5"/>
      <c r="C22" s="109">
        <v>14</v>
      </c>
      <c r="D22" s="107"/>
      <c r="E22" s="110">
        <v>2767602</v>
      </c>
      <c r="F22" s="110"/>
      <c r="G22" s="110">
        <v>3030412</v>
      </c>
      <c r="H22" s="110"/>
      <c r="I22" s="110">
        <v>0</v>
      </c>
      <c r="J22" s="110"/>
      <c r="K22" s="110">
        <v>0</v>
      </c>
    </row>
    <row r="23" spans="1:11" ht="21.6" customHeight="1">
      <c r="A23" s="14" t="s">
        <v>212</v>
      </c>
      <c r="B23" s="5"/>
      <c r="C23" s="109">
        <v>15</v>
      </c>
      <c r="D23" s="107"/>
      <c r="E23" s="110">
        <v>185055</v>
      </c>
      <c r="F23" s="110"/>
      <c r="G23" s="110">
        <v>215999</v>
      </c>
      <c r="H23" s="110"/>
      <c r="I23" s="110">
        <v>0</v>
      </c>
      <c r="J23" s="110"/>
      <c r="K23" s="110">
        <v>0</v>
      </c>
    </row>
    <row r="24" spans="1:11" ht="21.6" customHeight="1">
      <c r="A24" s="14" t="s">
        <v>248</v>
      </c>
      <c r="B24" s="5"/>
      <c r="C24" s="109"/>
      <c r="D24" s="107"/>
      <c r="E24" s="110"/>
      <c r="F24" s="110"/>
      <c r="G24" s="110"/>
      <c r="H24" s="110"/>
      <c r="I24" s="110"/>
      <c r="J24" s="110"/>
      <c r="K24" s="110"/>
    </row>
    <row r="25" spans="1:11" ht="21.6" customHeight="1">
      <c r="A25" s="14" t="s">
        <v>249</v>
      </c>
      <c r="B25" s="5"/>
      <c r="C25" s="113">
        <v>16</v>
      </c>
      <c r="D25" s="107"/>
      <c r="E25" s="110">
        <v>336509</v>
      </c>
      <c r="F25" s="110"/>
      <c r="G25" s="110">
        <v>378372</v>
      </c>
      <c r="H25" s="110"/>
      <c r="I25" s="110">
        <v>0</v>
      </c>
      <c r="J25" s="110"/>
      <c r="K25" s="110">
        <v>0</v>
      </c>
    </row>
    <row r="26" spans="1:11" ht="21.6" customHeight="1">
      <c r="A26" s="14" t="s">
        <v>232</v>
      </c>
      <c r="B26" s="5"/>
      <c r="C26" s="109"/>
      <c r="D26" s="107"/>
      <c r="E26" s="110">
        <v>179733</v>
      </c>
      <c r="F26" s="110"/>
      <c r="G26" s="110">
        <v>188708</v>
      </c>
      <c r="H26" s="110"/>
      <c r="I26" s="110">
        <v>0</v>
      </c>
      <c r="J26" s="110"/>
      <c r="K26" s="110">
        <v>106</v>
      </c>
    </row>
    <row r="27" spans="1:11" ht="21.6" customHeight="1">
      <c r="A27" s="14" t="s">
        <v>277</v>
      </c>
      <c r="B27" s="5"/>
      <c r="C27" s="109">
        <v>11</v>
      </c>
      <c r="D27" s="107"/>
      <c r="E27" s="110">
        <v>314171</v>
      </c>
      <c r="F27" s="110"/>
      <c r="G27" s="110">
        <v>0</v>
      </c>
      <c r="H27" s="110"/>
      <c r="I27" s="110">
        <v>0</v>
      </c>
      <c r="J27" s="110"/>
      <c r="K27" s="110">
        <v>0</v>
      </c>
    </row>
    <row r="28" spans="1:11" ht="21.6" customHeight="1">
      <c r="A28" s="14" t="s">
        <v>6</v>
      </c>
      <c r="C28" s="109">
        <v>12</v>
      </c>
      <c r="D28" s="107"/>
      <c r="E28" s="110">
        <v>395363</v>
      </c>
      <c r="F28" s="110"/>
      <c r="G28" s="110">
        <v>373581</v>
      </c>
      <c r="H28" s="110"/>
      <c r="I28" s="110">
        <v>37897</v>
      </c>
      <c r="J28" s="110"/>
      <c r="K28" s="110">
        <v>36760</v>
      </c>
    </row>
    <row r="29" spans="1:11" ht="21.6" customHeight="1">
      <c r="A29" s="1" t="s">
        <v>7</v>
      </c>
      <c r="C29" s="109"/>
      <c r="D29" s="107"/>
      <c r="E29" s="114">
        <f>SUM(E11:E28)</f>
        <v>8084977</v>
      </c>
      <c r="F29" s="110"/>
      <c r="G29" s="114">
        <f>SUM(G11:G28)</f>
        <v>7271067</v>
      </c>
      <c r="H29" s="110"/>
      <c r="I29" s="114">
        <f>SUM(I11:I28)</f>
        <v>3028962</v>
      </c>
      <c r="J29" s="110"/>
      <c r="K29" s="114">
        <f>SUM(K11:K28)</f>
        <v>2830132</v>
      </c>
    </row>
    <row r="30" spans="1:11" ht="21.6" customHeight="1">
      <c r="A30" s="1" t="s">
        <v>8</v>
      </c>
      <c r="C30" s="109"/>
      <c r="D30" s="107"/>
      <c r="E30" s="110"/>
      <c r="F30" s="110"/>
      <c r="G30" s="110"/>
      <c r="H30" s="110"/>
      <c r="I30" s="110"/>
      <c r="J30" s="110"/>
      <c r="K30" s="110"/>
    </row>
    <row r="31" spans="1:11" ht="21.6" customHeight="1">
      <c r="A31" s="14" t="s">
        <v>150</v>
      </c>
      <c r="C31" s="109">
        <v>13</v>
      </c>
      <c r="D31" s="107"/>
      <c r="E31" s="110">
        <v>2604</v>
      </c>
      <c r="F31" s="110"/>
      <c r="G31" s="110">
        <v>2549</v>
      </c>
      <c r="H31" s="110"/>
      <c r="I31" s="110">
        <v>0</v>
      </c>
      <c r="J31" s="110"/>
      <c r="K31" s="110">
        <v>0</v>
      </c>
    </row>
    <row r="32" spans="1:11" ht="21.6" customHeight="1">
      <c r="A32" s="14" t="s">
        <v>135</v>
      </c>
      <c r="C32" s="109">
        <v>14</v>
      </c>
      <c r="D32" s="107"/>
      <c r="E32" s="110">
        <v>167299</v>
      </c>
      <c r="F32" s="110"/>
      <c r="G32" s="110">
        <v>109242</v>
      </c>
      <c r="H32" s="110"/>
      <c r="I32" s="110">
        <v>0</v>
      </c>
      <c r="J32" s="110"/>
      <c r="K32" s="110">
        <v>0</v>
      </c>
    </row>
    <row r="33" spans="1:11" ht="21.6" customHeight="1">
      <c r="A33" s="14" t="s">
        <v>153</v>
      </c>
      <c r="C33" s="109"/>
      <c r="D33" s="107"/>
      <c r="E33" s="110"/>
      <c r="F33" s="110"/>
      <c r="G33" s="110"/>
      <c r="H33" s="110"/>
      <c r="I33" s="110"/>
      <c r="J33" s="110"/>
      <c r="K33" s="110"/>
    </row>
    <row r="34" spans="1:11" ht="21.6" customHeight="1">
      <c r="A34" s="14" t="s">
        <v>108</v>
      </c>
      <c r="C34" s="109">
        <v>16</v>
      </c>
      <c r="D34" s="107"/>
      <c r="E34" s="110">
        <v>7756938</v>
      </c>
      <c r="F34" s="110"/>
      <c r="G34" s="110">
        <v>7339116</v>
      </c>
      <c r="H34" s="110"/>
      <c r="I34" s="110">
        <v>0</v>
      </c>
      <c r="J34" s="110"/>
      <c r="K34" s="110">
        <v>0</v>
      </c>
    </row>
    <row r="35" spans="1:11" ht="21.6" customHeight="1">
      <c r="A35" s="14" t="s">
        <v>278</v>
      </c>
      <c r="B35" s="5"/>
      <c r="C35" s="109">
        <v>17</v>
      </c>
      <c r="D35" s="107"/>
      <c r="E35" s="110">
        <v>169697</v>
      </c>
      <c r="F35" s="110"/>
      <c r="G35" s="110">
        <v>0</v>
      </c>
      <c r="H35" s="110"/>
      <c r="I35" s="110">
        <v>0</v>
      </c>
      <c r="J35" s="110"/>
      <c r="K35" s="110">
        <v>0</v>
      </c>
    </row>
    <row r="36" spans="1:11" ht="21.6" customHeight="1">
      <c r="A36" s="14" t="s">
        <v>9</v>
      </c>
      <c r="C36" s="109">
        <v>18</v>
      </c>
      <c r="D36" s="107"/>
      <c r="E36" s="110">
        <v>0</v>
      </c>
      <c r="F36" s="110"/>
      <c r="G36" s="110">
        <v>0</v>
      </c>
      <c r="H36" s="110"/>
      <c r="I36" s="110">
        <v>3673497</v>
      </c>
      <c r="J36" s="110"/>
      <c r="K36" s="110">
        <v>3970159</v>
      </c>
    </row>
    <row r="37" spans="1:11" ht="21.6" customHeight="1">
      <c r="A37" s="14" t="s">
        <v>323</v>
      </c>
      <c r="C37" s="109">
        <v>19</v>
      </c>
      <c r="D37" s="107"/>
      <c r="E37" s="110">
        <v>1184772</v>
      </c>
      <c r="F37" s="110"/>
      <c r="G37" s="110">
        <v>1241486</v>
      </c>
      <c r="H37" s="110"/>
      <c r="I37" s="110">
        <v>1184772</v>
      </c>
      <c r="J37" s="110"/>
      <c r="K37" s="110">
        <v>1241486</v>
      </c>
    </row>
    <row r="38" spans="1:11" ht="21.6" customHeight="1">
      <c r="A38" s="14" t="s">
        <v>192</v>
      </c>
      <c r="C38" s="109">
        <v>17</v>
      </c>
      <c r="D38" s="107"/>
      <c r="E38" s="110">
        <v>0</v>
      </c>
      <c r="F38" s="110"/>
      <c r="G38" s="110">
        <v>115331</v>
      </c>
      <c r="H38" s="110"/>
      <c r="I38" s="110">
        <v>0</v>
      </c>
      <c r="J38" s="110"/>
      <c r="K38" s="110">
        <v>0</v>
      </c>
    </row>
    <row r="39" spans="1:11" ht="21.6" customHeight="1">
      <c r="A39" s="14" t="s">
        <v>154</v>
      </c>
      <c r="C39" s="109">
        <v>20</v>
      </c>
      <c r="D39" s="107"/>
      <c r="E39" s="110">
        <v>2704197</v>
      </c>
      <c r="F39" s="110"/>
      <c r="G39" s="110">
        <v>524973</v>
      </c>
      <c r="H39" s="110"/>
      <c r="I39" s="110">
        <v>545204</v>
      </c>
      <c r="J39" s="110"/>
      <c r="K39" s="110">
        <v>383761</v>
      </c>
    </row>
    <row r="40" spans="1:11" ht="21.6" customHeight="1">
      <c r="A40" s="14" t="s">
        <v>155</v>
      </c>
      <c r="B40" s="5"/>
      <c r="C40" s="109">
        <v>21</v>
      </c>
      <c r="D40" s="107"/>
      <c r="E40" s="110">
        <v>793628</v>
      </c>
      <c r="F40" s="110"/>
      <c r="G40" s="110">
        <v>845011</v>
      </c>
      <c r="H40" s="110"/>
      <c r="I40" s="110">
        <v>36066</v>
      </c>
      <c r="J40" s="110"/>
      <c r="K40" s="110">
        <v>39790</v>
      </c>
    </row>
    <row r="41" spans="1:11" ht="21.6" customHeight="1">
      <c r="A41" s="117" t="s">
        <v>256</v>
      </c>
      <c r="B41" s="5"/>
      <c r="C41" s="109">
        <v>22</v>
      </c>
      <c r="D41" s="107"/>
      <c r="E41" s="110">
        <v>764917</v>
      </c>
      <c r="F41" s="110"/>
      <c r="G41" s="110">
        <v>0</v>
      </c>
      <c r="H41" s="110"/>
      <c r="I41" s="110">
        <v>0</v>
      </c>
      <c r="J41" s="110"/>
      <c r="K41" s="110">
        <v>0</v>
      </c>
    </row>
    <row r="42" spans="1:11" ht="21.6" customHeight="1">
      <c r="A42" s="14" t="s">
        <v>176</v>
      </c>
      <c r="B42" s="5"/>
      <c r="C42" s="109">
        <v>23</v>
      </c>
      <c r="D42" s="107"/>
      <c r="E42" s="110">
        <v>295645</v>
      </c>
      <c r="F42" s="110"/>
      <c r="G42" s="110">
        <v>295645</v>
      </c>
      <c r="H42" s="110"/>
      <c r="I42" s="110">
        <v>0</v>
      </c>
      <c r="J42" s="110"/>
      <c r="K42" s="110">
        <v>0</v>
      </c>
    </row>
    <row r="43" spans="1:11" ht="21.6" customHeight="1">
      <c r="A43" s="14" t="s">
        <v>156</v>
      </c>
      <c r="B43" s="5"/>
      <c r="C43" s="109">
        <v>24</v>
      </c>
      <c r="D43" s="107"/>
      <c r="E43" s="110">
        <v>393802</v>
      </c>
      <c r="F43" s="110"/>
      <c r="G43" s="110">
        <v>400534</v>
      </c>
      <c r="H43" s="110"/>
      <c r="I43" s="110">
        <v>38620</v>
      </c>
      <c r="J43" s="110"/>
      <c r="K43" s="110">
        <v>40158</v>
      </c>
    </row>
    <row r="44" spans="1:11" ht="21.6" customHeight="1">
      <c r="A44" s="14" t="s">
        <v>148</v>
      </c>
      <c r="B44" s="5"/>
      <c r="C44" s="109">
        <v>25</v>
      </c>
      <c r="D44" s="107"/>
      <c r="E44" s="110">
        <v>0</v>
      </c>
      <c r="F44" s="110"/>
      <c r="G44" s="110">
        <v>1530015</v>
      </c>
      <c r="H44" s="110"/>
      <c r="I44" s="110">
        <v>0</v>
      </c>
      <c r="J44" s="110"/>
      <c r="K44" s="110">
        <v>135975</v>
      </c>
    </row>
    <row r="45" spans="1:11" ht="21.6" customHeight="1">
      <c r="A45" s="14" t="s">
        <v>288</v>
      </c>
      <c r="B45" s="5"/>
      <c r="C45" s="109">
        <v>3</v>
      </c>
      <c r="D45" s="107"/>
      <c r="E45" s="110">
        <v>312096</v>
      </c>
      <c r="F45" s="110"/>
      <c r="G45" s="110">
        <v>296657</v>
      </c>
      <c r="H45" s="110"/>
      <c r="I45" s="110">
        <v>2242</v>
      </c>
      <c r="J45" s="110"/>
      <c r="K45" s="110">
        <v>2314</v>
      </c>
    </row>
    <row r="46" spans="1:11" ht="21.6" customHeight="1">
      <c r="A46" s="14" t="s">
        <v>144</v>
      </c>
      <c r="B46" s="5"/>
      <c r="C46" s="109"/>
      <c r="D46" s="107"/>
      <c r="E46" s="110">
        <v>414953</v>
      </c>
      <c r="F46" s="110"/>
      <c r="G46" s="110">
        <v>343760</v>
      </c>
      <c r="H46" s="110"/>
      <c r="I46" s="110">
        <v>0</v>
      </c>
      <c r="J46" s="110"/>
      <c r="K46" s="110">
        <v>13033</v>
      </c>
    </row>
    <row r="47" spans="1:11" ht="21.6" customHeight="1">
      <c r="A47" s="14" t="s">
        <v>10</v>
      </c>
      <c r="B47" s="5"/>
      <c r="C47" s="109">
        <v>26</v>
      </c>
      <c r="D47" s="107"/>
      <c r="E47" s="115">
        <v>28953</v>
      </c>
      <c r="F47" s="110"/>
      <c r="G47" s="115">
        <v>57385</v>
      </c>
      <c r="H47" s="110"/>
      <c r="I47" s="115">
        <v>72</v>
      </c>
      <c r="J47" s="110"/>
      <c r="K47" s="115">
        <v>0</v>
      </c>
    </row>
    <row r="48" spans="1:11" ht="21.6" customHeight="1">
      <c r="A48" s="1" t="s">
        <v>11</v>
      </c>
      <c r="C48" s="109"/>
      <c r="D48" s="107"/>
      <c r="E48" s="110">
        <f>SUM(E31:E47)</f>
        <v>14989501</v>
      </c>
      <c r="F48" s="110"/>
      <c r="G48" s="110">
        <f>SUM(G31:G47)</f>
        <v>13101704</v>
      </c>
      <c r="H48" s="110"/>
      <c r="I48" s="110">
        <f>SUM(I31:I47)</f>
        <v>5480473</v>
      </c>
      <c r="J48" s="110"/>
      <c r="K48" s="110">
        <f>SUM(K31:K47)</f>
        <v>5826676</v>
      </c>
    </row>
    <row r="49" spans="1:11" ht="21.6" customHeight="1" thickBot="1">
      <c r="A49" s="1" t="s">
        <v>12</v>
      </c>
      <c r="C49" s="108"/>
      <c r="D49" s="107"/>
      <c r="E49" s="116">
        <f>E48+E29</f>
        <v>23074478</v>
      </c>
      <c r="F49" s="110"/>
      <c r="G49" s="116">
        <f>G48+G29</f>
        <v>20372771</v>
      </c>
      <c r="H49" s="110"/>
      <c r="I49" s="116">
        <f>I48+I29</f>
        <v>8509435</v>
      </c>
      <c r="J49" s="110"/>
      <c r="K49" s="116">
        <f>K48+K29</f>
        <v>8656808</v>
      </c>
    </row>
    <row r="50" spans="1:11" ht="21.6" customHeight="1" thickTop="1">
      <c r="C50" s="9"/>
    </row>
    <row r="51" spans="1:11" ht="21.6" customHeight="1">
      <c r="A51" s="130" t="s">
        <v>298</v>
      </c>
      <c r="B51" s="15"/>
      <c r="C51" s="9"/>
    </row>
    <row r="52" spans="1:11" s="5" customFormat="1" ht="21.95" customHeight="1">
      <c r="A52" s="1" t="s">
        <v>117</v>
      </c>
      <c r="B52" s="2"/>
      <c r="C52" s="75"/>
      <c r="D52" s="4"/>
      <c r="E52" s="4"/>
      <c r="F52" s="4"/>
      <c r="G52" s="4"/>
      <c r="H52" s="4"/>
      <c r="I52" s="4"/>
      <c r="J52" s="4"/>
      <c r="K52" s="4"/>
    </row>
    <row r="53" spans="1:11" s="5" customFormat="1" ht="21.95" customHeight="1">
      <c r="A53" s="1" t="s">
        <v>98</v>
      </c>
      <c r="B53" s="4"/>
      <c r="C53" s="75"/>
      <c r="D53" s="4"/>
      <c r="E53" s="4"/>
      <c r="F53" s="4"/>
      <c r="G53" s="4"/>
      <c r="H53" s="4"/>
      <c r="I53" s="4"/>
      <c r="J53" s="4"/>
      <c r="K53" s="4"/>
    </row>
    <row r="54" spans="1:11" s="5" customFormat="1" ht="21.95" customHeight="1">
      <c r="A54" s="6" t="s">
        <v>252</v>
      </c>
      <c r="B54" s="4"/>
      <c r="C54" s="75"/>
      <c r="D54" s="4"/>
      <c r="E54" s="4"/>
      <c r="F54" s="4"/>
      <c r="G54" s="4"/>
      <c r="H54" s="4"/>
      <c r="I54" s="4"/>
      <c r="J54" s="4"/>
      <c r="K54" s="4"/>
    </row>
    <row r="55" spans="1:11" s="5" customFormat="1" ht="21.95" customHeight="1">
      <c r="B55" s="4"/>
      <c r="C55" s="75"/>
      <c r="D55" s="4"/>
      <c r="E55" s="4"/>
      <c r="F55" s="4"/>
      <c r="G55" s="4"/>
      <c r="H55" s="4"/>
      <c r="I55" s="4"/>
      <c r="J55" s="4"/>
      <c r="K55" s="7" t="s">
        <v>105</v>
      </c>
    </row>
    <row r="56" spans="1:11" ht="21.95" customHeight="1">
      <c r="E56" s="155" t="s">
        <v>0</v>
      </c>
      <c r="F56" s="155"/>
      <c r="G56" s="155"/>
      <c r="H56" s="4"/>
      <c r="I56" s="155" t="s">
        <v>1</v>
      </c>
      <c r="J56" s="155"/>
      <c r="K56" s="155"/>
    </row>
    <row r="57" spans="1:11" ht="21.95" customHeight="1">
      <c r="C57" s="67" t="s">
        <v>2</v>
      </c>
      <c r="E57" s="71" t="s">
        <v>253</v>
      </c>
      <c r="F57" s="10"/>
      <c r="G57" s="71" t="s">
        <v>254</v>
      </c>
      <c r="H57" s="10"/>
      <c r="I57" s="71" t="s">
        <v>253</v>
      </c>
      <c r="J57" s="10"/>
      <c r="K57" s="71" t="s">
        <v>254</v>
      </c>
    </row>
    <row r="58" spans="1:11" ht="21.95" customHeight="1">
      <c r="C58" s="67"/>
      <c r="D58" s="20"/>
      <c r="E58" s="68" t="s">
        <v>102</v>
      </c>
      <c r="F58" s="69"/>
      <c r="G58" s="68" t="s">
        <v>104</v>
      </c>
      <c r="H58" s="69"/>
      <c r="I58" s="68" t="s">
        <v>102</v>
      </c>
      <c r="J58" s="70"/>
      <c r="K58" s="68" t="s">
        <v>104</v>
      </c>
    </row>
    <row r="59" spans="1:11" ht="21.95" customHeight="1">
      <c r="C59" s="11"/>
      <c r="E59" s="12" t="s">
        <v>103</v>
      </c>
      <c r="F59" s="10"/>
      <c r="G59" s="12"/>
      <c r="H59" s="10"/>
      <c r="I59" s="12" t="s">
        <v>103</v>
      </c>
      <c r="J59" s="13"/>
      <c r="K59" s="12"/>
    </row>
    <row r="60" spans="1:11" ht="21.95" customHeight="1">
      <c r="A60" s="1" t="s">
        <v>13</v>
      </c>
      <c r="C60" s="129"/>
    </row>
    <row r="61" spans="1:11" ht="21.95" customHeight="1">
      <c r="A61" s="1" t="s">
        <v>14</v>
      </c>
      <c r="C61" s="129"/>
    </row>
    <row r="62" spans="1:11" ht="21.95" customHeight="1">
      <c r="A62" s="14" t="s">
        <v>157</v>
      </c>
      <c r="C62" s="129"/>
    </row>
    <row r="63" spans="1:11" ht="21.95" customHeight="1">
      <c r="A63" s="14" t="s">
        <v>158</v>
      </c>
      <c r="B63" s="5"/>
      <c r="C63" s="109">
        <v>27</v>
      </c>
      <c r="D63" s="107"/>
      <c r="E63" s="118">
        <v>1325956</v>
      </c>
      <c r="F63" s="118"/>
      <c r="G63" s="118">
        <v>2608711</v>
      </c>
      <c r="H63" s="118"/>
      <c r="I63" s="118">
        <v>60000</v>
      </c>
      <c r="J63" s="118"/>
      <c r="K63" s="118">
        <v>500000</v>
      </c>
    </row>
    <row r="64" spans="1:11" ht="21.95" customHeight="1">
      <c r="A64" s="14" t="s">
        <v>89</v>
      </c>
      <c r="C64" s="109" t="s">
        <v>259</v>
      </c>
      <c r="D64" s="107"/>
      <c r="E64" s="118">
        <v>1081565</v>
      </c>
      <c r="F64" s="118"/>
      <c r="G64" s="118">
        <v>699971</v>
      </c>
      <c r="H64" s="118"/>
      <c r="I64" s="118">
        <v>244050</v>
      </c>
      <c r="J64" s="118"/>
      <c r="K64" s="118">
        <v>43520</v>
      </c>
    </row>
    <row r="65" spans="1:11" ht="21.95" customHeight="1">
      <c r="A65" s="14" t="s">
        <v>299</v>
      </c>
      <c r="C65" s="109">
        <v>3</v>
      </c>
      <c r="D65" s="107"/>
      <c r="E65" s="118">
        <v>0</v>
      </c>
      <c r="F65" s="119"/>
      <c r="G65" s="118">
        <v>0</v>
      </c>
      <c r="H65" s="119"/>
      <c r="I65" s="118">
        <v>0</v>
      </c>
      <c r="J65" s="119"/>
      <c r="K65" s="119">
        <v>30000</v>
      </c>
    </row>
    <row r="66" spans="1:11" ht="21.95" customHeight="1">
      <c r="A66" s="14" t="s">
        <v>159</v>
      </c>
      <c r="B66" s="5"/>
      <c r="C66" s="109">
        <v>27</v>
      </c>
      <c r="D66" s="107"/>
      <c r="E66" s="118">
        <v>208724</v>
      </c>
      <c r="F66" s="118"/>
      <c r="G66" s="118">
        <v>236585</v>
      </c>
      <c r="H66" s="118"/>
      <c r="I66" s="118">
        <v>0</v>
      </c>
      <c r="J66" s="118"/>
      <c r="K66" s="118">
        <v>0</v>
      </c>
    </row>
    <row r="67" spans="1:11" ht="21.95" customHeight="1">
      <c r="A67" s="14" t="s">
        <v>198</v>
      </c>
      <c r="C67" s="109">
        <v>29</v>
      </c>
      <c r="D67" s="107"/>
      <c r="E67" s="119">
        <v>452079</v>
      </c>
      <c r="F67" s="119"/>
      <c r="G67" s="119">
        <v>421522</v>
      </c>
      <c r="H67" s="119"/>
      <c r="I67" s="118">
        <v>0</v>
      </c>
      <c r="J67" s="119"/>
      <c r="K67" s="118">
        <v>0</v>
      </c>
    </row>
    <row r="68" spans="1:11" ht="21.95" customHeight="1">
      <c r="A68" s="14" t="s">
        <v>206</v>
      </c>
      <c r="C68" s="109">
        <v>30</v>
      </c>
      <c r="D68" s="107"/>
      <c r="E68" s="119">
        <v>159048</v>
      </c>
      <c r="F68" s="119"/>
      <c r="G68" s="119">
        <v>119187</v>
      </c>
      <c r="H68" s="119"/>
      <c r="I68" s="118">
        <v>0</v>
      </c>
      <c r="J68" s="119"/>
      <c r="K68" s="118">
        <v>0</v>
      </c>
    </row>
    <row r="69" spans="1:11" ht="21.95" customHeight="1">
      <c r="A69" s="14" t="s">
        <v>15</v>
      </c>
      <c r="B69" s="5"/>
      <c r="C69" s="109">
        <v>31</v>
      </c>
      <c r="D69" s="107"/>
      <c r="E69" s="118">
        <v>414465</v>
      </c>
      <c r="F69" s="118"/>
      <c r="G69" s="118">
        <v>432577</v>
      </c>
      <c r="H69" s="118"/>
      <c r="I69" s="118">
        <v>33952</v>
      </c>
      <c r="J69" s="118"/>
      <c r="K69" s="118">
        <v>34939</v>
      </c>
    </row>
    <row r="70" spans="1:11" ht="21.95" customHeight="1">
      <c r="A70" s="125" t="s">
        <v>279</v>
      </c>
      <c r="B70" s="5"/>
      <c r="C70" s="109"/>
      <c r="D70" s="107"/>
      <c r="E70" s="118">
        <v>424366</v>
      </c>
      <c r="F70" s="118"/>
      <c r="G70" s="118">
        <v>616</v>
      </c>
      <c r="H70" s="118"/>
      <c r="I70" s="118">
        <v>4954</v>
      </c>
      <c r="J70" s="118"/>
      <c r="K70" s="118">
        <v>0</v>
      </c>
    </row>
    <row r="71" spans="1:11" ht="21.95" customHeight="1">
      <c r="A71" s="125" t="s">
        <v>289</v>
      </c>
      <c r="B71" s="5"/>
      <c r="C71" s="109">
        <v>32</v>
      </c>
      <c r="D71" s="107"/>
      <c r="E71" s="118">
        <v>144825</v>
      </c>
      <c r="F71" s="118"/>
      <c r="G71" s="118">
        <v>0</v>
      </c>
      <c r="H71" s="118"/>
      <c r="I71" s="118">
        <v>144825</v>
      </c>
      <c r="J71" s="118"/>
      <c r="K71" s="118">
        <v>0</v>
      </c>
    </row>
    <row r="72" spans="1:11" ht="21.95" customHeight="1">
      <c r="A72" s="14" t="s">
        <v>314</v>
      </c>
      <c r="B72" s="5"/>
      <c r="C72" s="109">
        <v>32</v>
      </c>
      <c r="D72" s="107"/>
      <c r="E72" s="118">
        <v>4725283</v>
      </c>
      <c r="F72" s="118"/>
      <c r="G72" s="118">
        <v>2726354</v>
      </c>
      <c r="H72" s="118"/>
      <c r="I72" s="118">
        <v>2987087</v>
      </c>
      <c r="J72" s="118"/>
      <c r="K72" s="118">
        <v>988961</v>
      </c>
    </row>
    <row r="73" spans="1:11" ht="21.95" customHeight="1">
      <c r="A73" s="14" t="s">
        <v>16</v>
      </c>
      <c r="B73" s="5"/>
      <c r="C73" s="109"/>
      <c r="D73" s="107"/>
      <c r="E73" s="118">
        <v>221334</v>
      </c>
      <c r="F73" s="118"/>
      <c r="G73" s="118">
        <v>99923</v>
      </c>
      <c r="H73" s="118"/>
      <c r="I73" s="118">
        <v>64313</v>
      </c>
      <c r="J73" s="118"/>
      <c r="K73" s="118">
        <v>0</v>
      </c>
    </row>
    <row r="74" spans="1:11" ht="21.95" customHeight="1">
      <c r="A74" s="14" t="s">
        <v>17</v>
      </c>
      <c r="C74" s="109"/>
      <c r="D74" s="107"/>
      <c r="E74" s="120">
        <v>150099</v>
      </c>
      <c r="F74" s="118"/>
      <c r="G74" s="120">
        <v>112754</v>
      </c>
      <c r="H74" s="118"/>
      <c r="I74" s="118">
        <v>6337</v>
      </c>
      <c r="J74" s="118"/>
      <c r="K74" s="118">
        <v>6124</v>
      </c>
    </row>
    <row r="75" spans="1:11" ht="21.95" customHeight="1">
      <c r="A75" s="1" t="s">
        <v>18</v>
      </c>
      <c r="C75" s="109"/>
      <c r="D75" s="107"/>
      <c r="E75" s="121">
        <f>SUM(E63:E74)</f>
        <v>9307744</v>
      </c>
      <c r="F75" s="118"/>
      <c r="G75" s="121">
        <f>SUM(G63:G74)</f>
        <v>7458200</v>
      </c>
      <c r="H75" s="118"/>
      <c r="I75" s="121">
        <f>SUM(I63:I74)</f>
        <v>3545518</v>
      </c>
      <c r="J75" s="118"/>
      <c r="K75" s="121">
        <f>SUM(K63:K74)</f>
        <v>1603544</v>
      </c>
    </row>
    <row r="76" spans="1:11" ht="21.95" customHeight="1">
      <c r="A76" s="1" t="s">
        <v>19</v>
      </c>
      <c r="C76" s="109"/>
      <c r="D76" s="107"/>
      <c r="E76" s="118"/>
      <c r="F76" s="118"/>
      <c r="G76" s="118"/>
      <c r="H76" s="118"/>
      <c r="I76" s="118"/>
      <c r="J76" s="118"/>
      <c r="K76" s="118"/>
    </row>
    <row r="77" spans="1:11" ht="21.95" customHeight="1">
      <c r="A77" s="14" t="s">
        <v>107</v>
      </c>
      <c r="C77" s="109">
        <v>31</v>
      </c>
      <c r="D77" s="107"/>
      <c r="E77" s="118">
        <v>683605</v>
      </c>
      <c r="F77" s="118"/>
      <c r="G77" s="118">
        <v>675234</v>
      </c>
      <c r="H77" s="118"/>
      <c r="I77" s="118">
        <v>0</v>
      </c>
      <c r="J77" s="118"/>
      <c r="K77" s="118">
        <v>7616</v>
      </c>
    </row>
    <row r="78" spans="1:11" ht="21.95" customHeight="1">
      <c r="A78" s="106" t="s">
        <v>280</v>
      </c>
      <c r="C78" s="109"/>
      <c r="D78" s="107"/>
      <c r="E78" s="118">
        <v>925625</v>
      </c>
      <c r="F78" s="118"/>
      <c r="G78" s="118">
        <v>717</v>
      </c>
      <c r="H78" s="118"/>
      <c r="I78" s="118">
        <v>28843</v>
      </c>
      <c r="J78" s="118"/>
      <c r="K78" s="118">
        <v>0</v>
      </c>
    </row>
    <row r="79" spans="1:11" ht="21.95" customHeight="1">
      <c r="A79" s="14" t="s">
        <v>300</v>
      </c>
      <c r="C79" s="109">
        <v>32</v>
      </c>
      <c r="D79" s="107"/>
      <c r="E79" s="118">
        <v>6388101</v>
      </c>
      <c r="F79" s="118"/>
      <c r="G79" s="118">
        <v>6393440</v>
      </c>
      <c r="H79" s="118"/>
      <c r="I79" s="118">
        <v>1634808</v>
      </c>
      <c r="J79" s="118"/>
      <c r="K79" s="118">
        <v>3631240</v>
      </c>
    </row>
    <row r="80" spans="1:11" ht="21.95" customHeight="1">
      <c r="A80" s="14" t="s">
        <v>207</v>
      </c>
      <c r="C80" s="109" t="s">
        <v>283</v>
      </c>
      <c r="D80" s="107"/>
      <c r="E80" s="119">
        <v>432718</v>
      </c>
      <c r="F80" s="119"/>
      <c r="G80" s="119">
        <v>441694</v>
      </c>
      <c r="H80" s="119"/>
      <c r="I80" s="110">
        <v>0</v>
      </c>
      <c r="J80" s="119"/>
      <c r="K80" s="110">
        <v>0</v>
      </c>
    </row>
    <row r="81" spans="1:11" ht="21.95" customHeight="1">
      <c r="A81" s="14" t="s">
        <v>85</v>
      </c>
      <c r="C81" s="109"/>
      <c r="D81" s="107"/>
      <c r="E81" s="118">
        <v>13877</v>
      </c>
      <c r="F81" s="118"/>
      <c r="G81" s="118">
        <v>13858</v>
      </c>
      <c r="H81" s="118"/>
      <c r="I81" s="118">
        <v>5789</v>
      </c>
      <c r="J81" s="118"/>
      <c r="K81" s="118">
        <v>5593</v>
      </c>
    </row>
    <row r="82" spans="1:11" ht="21.95" customHeight="1">
      <c r="A82" s="14" t="s">
        <v>301</v>
      </c>
      <c r="C82" s="109">
        <v>3</v>
      </c>
      <c r="D82" s="107"/>
      <c r="E82" s="118">
        <v>97600</v>
      </c>
      <c r="F82" s="118"/>
      <c r="G82" s="118">
        <v>104387</v>
      </c>
      <c r="H82" s="118"/>
      <c r="I82" s="118">
        <v>23100</v>
      </c>
      <c r="J82" s="118"/>
      <c r="K82" s="118">
        <v>23201</v>
      </c>
    </row>
    <row r="83" spans="1:11" ht="21.95" customHeight="1">
      <c r="A83" s="14" t="s">
        <v>208</v>
      </c>
      <c r="C83" s="109"/>
      <c r="D83" s="107"/>
      <c r="E83" s="118">
        <v>30910</v>
      </c>
      <c r="F83" s="118"/>
      <c r="G83" s="118">
        <v>12242</v>
      </c>
      <c r="H83" s="118"/>
      <c r="I83" s="118">
        <v>13488</v>
      </c>
      <c r="J83" s="118"/>
      <c r="K83" s="118">
        <v>0</v>
      </c>
    </row>
    <row r="84" spans="1:11" ht="21.95" customHeight="1">
      <c r="A84" s="14" t="s">
        <v>20</v>
      </c>
      <c r="C84" s="109">
        <v>34</v>
      </c>
      <c r="D84" s="107"/>
      <c r="E84" s="120">
        <v>42418</v>
      </c>
      <c r="F84" s="118"/>
      <c r="G84" s="120">
        <v>40566</v>
      </c>
      <c r="H84" s="118"/>
      <c r="I84" s="120">
        <v>220</v>
      </c>
      <c r="J84" s="118"/>
      <c r="K84" s="120">
        <v>144</v>
      </c>
    </row>
    <row r="85" spans="1:11" ht="21.95" customHeight="1">
      <c r="A85" s="1" t="s">
        <v>21</v>
      </c>
      <c r="C85" s="109"/>
      <c r="D85" s="107"/>
      <c r="E85" s="118">
        <f>SUM(E77:E84)</f>
        <v>8614854</v>
      </c>
      <c r="F85" s="118"/>
      <c r="G85" s="118">
        <f>SUM(G77:G84)</f>
        <v>7682138</v>
      </c>
      <c r="H85" s="118"/>
      <c r="I85" s="118">
        <f>SUM(I77:I84)</f>
        <v>1706248</v>
      </c>
      <c r="J85" s="118"/>
      <c r="K85" s="118">
        <f>SUM(K77:K84)</f>
        <v>3667794</v>
      </c>
    </row>
    <row r="86" spans="1:11" ht="21.95" customHeight="1">
      <c r="A86" s="1" t="s">
        <v>22</v>
      </c>
      <c r="C86" s="108"/>
      <c r="D86" s="107"/>
      <c r="E86" s="121">
        <f>E85+E75</f>
        <v>17922598</v>
      </c>
      <c r="F86" s="118"/>
      <c r="G86" s="121">
        <f>G85+G75</f>
        <v>15140338</v>
      </c>
      <c r="H86" s="118"/>
      <c r="I86" s="121">
        <f>I85+I75</f>
        <v>5251766</v>
      </c>
      <c r="J86" s="118"/>
      <c r="K86" s="121">
        <f>K85+K75</f>
        <v>5271338</v>
      </c>
    </row>
    <row r="87" spans="1:11" ht="21.95" customHeight="1">
      <c r="A87" s="130"/>
      <c r="B87" s="15"/>
      <c r="C87" s="9"/>
    </row>
    <row r="88" spans="1:11" ht="21.95" customHeight="1">
      <c r="A88" s="130" t="s">
        <v>298</v>
      </c>
      <c r="B88" s="15"/>
      <c r="C88" s="9"/>
    </row>
    <row r="89" spans="1:11" s="5" customFormat="1" ht="21.95" customHeight="1">
      <c r="A89" s="1" t="s">
        <v>117</v>
      </c>
      <c r="B89" s="2"/>
      <c r="J89" s="4"/>
      <c r="K89" s="4"/>
    </row>
    <row r="90" spans="1:11" s="5" customFormat="1" ht="21.95" customHeight="1">
      <c r="A90" s="1" t="s">
        <v>98</v>
      </c>
      <c r="B90" s="4"/>
      <c r="J90" s="4"/>
      <c r="K90" s="4"/>
    </row>
    <row r="91" spans="1:11" s="5" customFormat="1" ht="21.95" customHeight="1">
      <c r="A91" s="6" t="s">
        <v>252</v>
      </c>
      <c r="B91" s="4"/>
      <c r="C91" s="75"/>
      <c r="D91" s="4"/>
      <c r="E91" s="4"/>
      <c r="F91" s="4"/>
      <c r="G91" s="4"/>
      <c r="H91" s="4"/>
      <c r="I91" s="4"/>
      <c r="J91" s="4"/>
      <c r="K91" s="4"/>
    </row>
    <row r="92" spans="1:11" s="5" customFormat="1" ht="21.95" customHeight="1">
      <c r="B92" s="4"/>
      <c r="C92" s="75"/>
      <c r="D92" s="4"/>
      <c r="E92" s="4"/>
      <c r="F92" s="4"/>
      <c r="G92" s="4"/>
      <c r="H92" s="4"/>
      <c r="I92" s="4"/>
      <c r="J92" s="4"/>
      <c r="K92" s="7" t="s">
        <v>105</v>
      </c>
    </row>
    <row r="93" spans="1:11" ht="21.95" customHeight="1">
      <c r="E93" s="155" t="s">
        <v>0</v>
      </c>
      <c r="F93" s="155"/>
      <c r="G93" s="155"/>
      <c r="H93" s="4"/>
      <c r="I93" s="155" t="s">
        <v>1</v>
      </c>
      <c r="J93" s="155"/>
      <c r="K93" s="155"/>
    </row>
    <row r="94" spans="1:11" ht="21.95" customHeight="1">
      <c r="C94" s="67" t="s">
        <v>2</v>
      </c>
      <c r="E94" s="71" t="s">
        <v>253</v>
      </c>
      <c r="F94" s="10"/>
      <c r="G94" s="71" t="s">
        <v>254</v>
      </c>
      <c r="H94" s="10"/>
      <c r="I94" s="71" t="s">
        <v>253</v>
      </c>
      <c r="J94" s="10"/>
      <c r="K94" s="71" t="s">
        <v>254</v>
      </c>
    </row>
    <row r="95" spans="1:11" ht="21.95" customHeight="1">
      <c r="C95" s="67"/>
      <c r="D95" s="20"/>
      <c r="E95" s="68" t="s">
        <v>102</v>
      </c>
      <c r="F95" s="69"/>
      <c r="G95" s="68" t="s">
        <v>104</v>
      </c>
      <c r="H95" s="69"/>
      <c r="I95" s="68" t="s">
        <v>102</v>
      </c>
      <c r="J95" s="70"/>
      <c r="K95" s="68" t="s">
        <v>104</v>
      </c>
    </row>
    <row r="96" spans="1:11" ht="21.95" customHeight="1">
      <c r="C96" s="11"/>
      <c r="E96" s="12" t="s">
        <v>103</v>
      </c>
      <c r="F96" s="10"/>
      <c r="G96" s="12"/>
      <c r="H96" s="10"/>
      <c r="I96" s="12" t="s">
        <v>103</v>
      </c>
      <c r="J96" s="13"/>
      <c r="K96" s="12"/>
    </row>
    <row r="97" spans="1:11" ht="21.95" customHeight="1">
      <c r="A97" s="1" t="s">
        <v>23</v>
      </c>
      <c r="E97" s="18"/>
      <c r="F97" s="18"/>
      <c r="G97" s="18"/>
      <c r="H97" s="18"/>
      <c r="I97" s="18"/>
      <c r="J97" s="18"/>
      <c r="K97" s="18"/>
    </row>
    <row r="98" spans="1:11" ht="21.95" customHeight="1">
      <c r="A98" s="14" t="s">
        <v>24</v>
      </c>
      <c r="C98" s="109">
        <v>35</v>
      </c>
      <c r="D98" s="107"/>
      <c r="E98" s="122"/>
      <c r="F98" s="122"/>
      <c r="G98" s="122"/>
      <c r="H98" s="107"/>
      <c r="I98" s="107"/>
      <c r="J98" s="18"/>
      <c r="K98" s="18"/>
    </row>
    <row r="99" spans="1:11" ht="21.95" customHeight="1">
      <c r="A99" s="14" t="s">
        <v>25</v>
      </c>
      <c r="B99" s="15"/>
      <c r="C99" s="109"/>
      <c r="D99" s="107"/>
      <c r="E99" s="122"/>
      <c r="F99" s="122"/>
      <c r="G99" s="122"/>
      <c r="H99" s="107"/>
      <c r="I99" s="107"/>
      <c r="J99" s="18"/>
      <c r="K99" s="18"/>
    </row>
    <row r="100" spans="1:11" ht="21.95" customHeight="1" thickBot="1">
      <c r="A100" s="14" t="s">
        <v>250</v>
      </c>
      <c r="B100" s="15"/>
      <c r="C100" s="109"/>
      <c r="D100" s="107"/>
      <c r="E100" s="123">
        <v>906612</v>
      </c>
      <c r="F100" s="122"/>
      <c r="G100" s="123">
        <v>906612</v>
      </c>
      <c r="H100" s="107"/>
      <c r="I100" s="123">
        <v>906612</v>
      </c>
      <c r="J100" s="107"/>
      <c r="K100" s="123">
        <v>906612</v>
      </c>
    </row>
    <row r="101" spans="1:11" ht="21.95" customHeight="1" thickTop="1">
      <c r="A101" s="14" t="s">
        <v>26</v>
      </c>
      <c r="B101" s="15"/>
      <c r="C101" s="9"/>
      <c r="G101" s="122"/>
      <c r="H101" s="107"/>
      <c r="I101" s="122"/>
      <c r="J101" s="107"/>
      <c r="K101" s="122"/>
    </row>
    <row r="102" spans="1:11" ht="21.95" customHeight="1">
      <c r="A102" s="14" t="s">
        <v>251</v>
      </c>
      <c r="B102" s="15"/>
      <c r="C102" s="109"/>
      <c r="D102" s="107"/>
      <c r="E102" s="122">
        <v>906609</v>
      </c>
      <c r="F102" s="122"/>
      <c r="G102" s="122">
        <v>906609</v>
      </c>
      <c r="H102" s="107"/>
      <c r="I102" s="122">
        <v>906609</v>
      </c>
      <c r="J102" s="107"/>
      <c r="K102" s="122">
        <v>906609</v>
      </c>
    </row>
    <row r="103" spans="1:11" ht="21.95" customHeight="1">
      <c r="A103" s="14" t="s">
        <v>27</v>
      </c>
      <c r="C103" s="108"/>
      <c r="D103" s="107"/>
      <c r="E103" s="107">
        <v>548089</v>
      </c>
      <c r="F103" s="122"/>
      <c r="G103" s="107">
        <v>548089</v>
      </c>
      <c r="H103" s="107"/>
      <c r="I103" s="107">
        <v>548089</v>
      </c>
      <c r="J103" s="107"/>
      <c r="K103" s="107">
        <v>548089</v>
      </c>
    </row>
    <row r="104" spans="1:11" ht="21.95" customHeight="1">
      <c r="A104" s="14" t="s">
        <v>109</v>
      </c>
      <c r="D104" s="107"/>
      <c r="E104" s="107"/>
      <c r="F104" s="122"/>
    </row>
    <row r="105" spans="1:11" ht="21.95" customHeight="1">
      <c r="A105" s="14" t="s">
        <v>276</v>
      </c>
      <c r="C105" s="109">
        <v>18</v>
      </c>
      <c r="D105" s="107"/>
      <c r="E105" s="110">
        <v>1142352</v>
      </c>
      <c r="F105" s="122"/>
      <c r="G105" s="107">
        <v>797028</v>
      </c>
      <c r="H105" s="107"/>
      <c r="I105" s="110">
        <v>1142352</v>
      </c>
      <c r="J105" s="107"/>
      <c r="K105" s="107">
        <v>797028</v>
      </c>
    </row>
    <row r="106" spans="1:11" ht="21.95" customHeight="1">
      <c r="A106" s="14" t="s">
        <v>274</v>
      </c>
      <c r="C106" s="109"/>
      <c r="D106" s="107"/>
      <c r="E106" s="110"/>
      <c r="F106" s="122"/>
      <c r="G106" s="107"/>
      <c r="H106" s="107"/>
      <c r="I106" s="107"/>
      <c r="J106" s="107"/>
      <c r="K106" s="107"/>
    </row>
    <row r="107" spans="1:11" ht="21.95" customHeight="1">
      <c r="A107" s="14" t="s">
        <v>275</v>
      </c>
      <c r="C107" s="109"/>
      <c r="D107" s="107"/>
      <c r="E107" s="110">
        <v>-901</v>
      </c>
      <c r="F107" s="110"/>
      <c r="G107" s="110">
        <v>-901</v>
      </c>
      <c r="H107" s="107"/>
      <c r="I107" s="107">
        <v>-901</v>
      </c>
      <c r="J107" s="107"/>
      <c r="K107" s="110">
        <v>-901</v>
      </c>
    </row>
    <row r="108" spans="1:11" ht="21.95" customHeight="1">
      <c r="A108" s="14" t="s">
        <v>174</v>
      </c>
      <c r="C108" s="109"/>
      <c r="D108" s="107"/>
      <c r="E108" s="110"/>
      <c r="F108" s="110"/>
    </row>
    <row r="109" spans="1:11" ht="21.95" customHeight="1">
      <c r="A109" s="14" t="s">
        <v>173</v>
      </c>
      <c r="C109" s="109"/>
      <c r="D109" s="107"/>
      <c r="E109" s="110">
        <v>0</v>
      </c>
      <c r="F109" s="110"/>
      <c r="G109" s="110">
        <v>0</v>
      </c>
      <c r="H109" s="110"/>
      <c r="I109" s="110">
        <v>156412</v>
      </c>
      <c r="J109" s="110"/>
      <c r="K109" s="110">
        <v>156412</v>
      </c>
    </row>
    <row r="110" spans="1:11" ht="21.95" customHeight="1">
      <c r="A110" s="14" t="s">
        <v>174</v>
      </c>
      <c r="C110" s="109"/>
      <c r="D110" s="107"/>
    </row>
    <row r="111" spans="1:11" ht="21.95" customHeight="1">
      <c r="A111" s="14" t="s">
        <v>175</v>
      </c>
      <c r="C111" s="108"/>
      <c r="D111" s="107"/>
      <c r="E111" s="110">
        <v>0</v>
      </c>
      <c r="F111" s="122"/>
      <c r="G111" s="110">
        <v>0</v>
      </c>
      <c r="H111" s="110"/>
      <c r="I111" s="110">
        <v>-156412</v>
      </c>
      <c r="J111" s="110"/>
      <c r="K111" s="110">
        <v>-156412</v>
      </c>
    </row>
    <row r="112" spans="1:11" ht="21.95" customHeight="1">
      <c r="A112" s="14" t="s">
        <v>28</v>
      </c>
      <c r="B112" s="15"/>
      <c r="C112" s="108"/>
      <c r="D112" s="107"/>
      <c r="G112" s="110"/>
      <c r="H112" s="110"/>
      <c r="I112" s="110"/>
      <c r="J112" s="110"/>
      <c r="K112" s="110"/>
    </row>
    <row r="113" spans="1:11" ht="21.95" customHeight="1">
      <c r="A113" s="14" t="s">
        <v>151</v>
      </c>
      <c r="B113" s="5"/>
      <c r="C113" s="108"/>
      <c r="D113" s="107"/>
      <c r="E113" s="122">
        <v>90661</v>
      </c>
      <c r="F113" s="122"/>
      <c r="G113" s="122">
        <v>90661</v>
      </c>
      <c r="H113" s="107"/>
      <c r="I113" s="122">
        <v>90661</v>
      </c>
      <c r="J113" s="107"/>
      <c r="K113" s="122">
        <v>90661</v>
      </c>
    </row>
    <row r="114" spans="1:11" ht="21.95" customHeight="1">
      <c r="A114" s="14" t="s">
        <v>29</v>
      </c>
      <c r="B114" s="5"/>
      <c r="C114" s="108"/>
      <c r="D114" s="107"/>
      <c r="E114" s="122">
        <v>452930</v>
      </c>
      <c r="F114" s="122"/>
      <c r="G114" s="122">
        <v>925992</v>
      </c>
      <c r="H114" s="107"/>
      <c r="I114" s="122">
        <v>511114</v>
      </c>
      <c r="J114" s="107"/>
      <c r="K114" s="122">
        <v>984176</v>
      </c>
    </row>
    <row r="115" spans="1:11" ht="21.95" customHeight="1">
      <c r="A115" s="14" t="s">
        <v>63</v>
      </c>
      <c r="B115" s="5"/>
      <c r="C115" s="108"/>
      <c r="D115" s="107"/>
      <c r="E115" s="124">
        <v>117929</v>
      </c>
      <c r="F115" s="122"/>
      <c r="G115" s="124">
        <v>117992</v>
      </c>
      <c r="H115" s="107"/>
      <c r="I115" s="124">
        <v>59745</v>
      </c>
      <c r="J115" s="107"/>
      <c r="K115" s="124">
        <v>59808</v>
      </c>
    </row>
    <row r="116" spans="1:11" ht="21.95" customHeight="1">
      <c r="A116" s="14" t="s">
        <v>64</v>
      </c>
      <c r="B116" s="5"/>
      <c r="C116" s="108"/>
      <c r="D116" s="107"/>
      <c r="E116" s="122">
        <f>SUM(E102:E115)</f>
        <v>3257669</v>
      </c>
      <c r="G116" s="122">
        <f>SUM(G102:G115)</f>
        <v>3385470</v>
      </c>
      <c r="H116" s="107"/>
      <c r="I116" s="122">
        <f>SUM(I102:I115)</f>
        <v>3257669</v>
      </c>
      <c r="J116" s="107"/>
      <c r="K116" s="122">
        <v>3385470</v>
      </c>
    </row>
    <row r="117" spans="1:11" ht="21.95" customHeight="1">
      <c r="A117" s="14" t="s">
        <v>38</v>
      </c>
      <c r="B117" s="5"/>
      <c r="E117" s="124">
        <v>1894211</v>
      </c>
      <c r="F117" s="122"/>
      <c r="G117" s="124">
        <v>1846963</v>
      </c>
      <c r="H117" s="107"/>
      <c r="I117" s="115">
        <v>0</v>
      </c>
      <c r="J117" s="107"/>
      <c r="K117" s="115">
        <v>0</v>
      </c>
    </row>
    <row r="118" spans="1:11" ht="21.95" customHeight="1">
      <c r="A118" s="1" t="s">
        <v>31</v>
      </c>
      <c r="B118" s="15"/>
      <c r="E118" s="124">
        <f>SUM(E116:E117)</f>
        <v>5151880</v>
      </c>
      <c r="F118" s="122"/>
      <c r="G118" s="124">
        <f>SUM(G116:G117)</f>
        <v>5232433</v>
      </c>
      <c r="H118" s="107"/>
      <c r="I118" s="124">
        <f>SUM(I116:I117)</f>
        <v>3257669</v>
      </c>
      <c r="J118" s="107"/>
      <c r="K118" s="124">
        <f>SUM(K116:K117)</f>
        <v>3385470</v>
      </c>
    </row>
    <row r="119" spans="1:11" ht="21.95" customHeight="1" thickBot="1">
      <c r="A119" s="1" t="s">
        <v>32</v>
      </c>
      <c r="E119" s="123">
        <f>E118+E86</f>
        <v>23074478</v>
      </c>
      <c r="F119" s="122"/>
      <c r="G119" s="123">
        <f>G118+G86</f>
        <v>20372771</v>
      </c>
      <c r="H119" s="107"/>
      <c r="I119" s="123">
        <f>I118+I86</f>
        <v>8509435</v>
      </c>
      <c r="J119" s="107"/>
      <c r="K119" s="123">
        <f>K118+K86</f>
        <v>8656808</v>
      </c>
    </row>
    <row r="120" spans="1:11" ht="21.95" customHeight="1" thickTop="1">
      <c r="E120" s="18">
        <f>SUM(E119-E49)</f>
        <v>0</v>
      </c>
      <c r="G120" s="18">
        <f>SUM(G119-G49)</f>
        <v>0</v>
      </c>
      <c r="I120" s="18">
        <f>SUM(I119-I49)</f>
        <v>0</v>
      </c>
      <c r="K120" s="18">
        <f>SUM(K119-K49)</f>
        <v>0</v>
      </c>
    </row>
    <row r="121" spans="1:11" ht="21.95" customHeight="1">
      <c r="A121" s="130" t="s">
        <v>298</v>
      </c>
      <c r="B121" s="15"/>
      <c r="C121" s="131"/>
    </row>
    <row r="122" spans="1:11" ht="21.95" customHeight="1">
      <c r="A122" s="130"/>
      <c r="B122" s="15"/>
      <c r="C122" s="131"/>
      <c r="E122" s="18"/>
      <c r="G122" s="18"/>
      <c r="K122" s="18"/>
    </row>
    <row r="123" spans="1:11" ht="21.95" customHeight="1">
      <c r="A123" s="132"/>
      <c r="B123" s="20"/>
      <c r="C123" s="131"/>
    </row>
    <row r="124" spans="1:11" ht="21.95" customHeight="1">
      <c r="A124" s="130"/>
      <c r="B124" s="15"/>
      <c r="C124" s="131"/>
    </row>
    <row r="125" spans="1:11" ht="21.95" customHeight="1">
      <c r="A125" s="130"/>
      <c r="B125" s="21" t="s">
        <v>33</v>
      </c>
      <c r="C125" s="77"/>
    </row>
    <row r="126" spans="1:11" ht="21.95" customHeight="1">
      <c r="A126" s="132"/>
      <c r="B126" s="20"/>
      <c r="C126" s="129"/>
    </row>
    <row r="127" spans="1:11" ht="21.95" customHeight="1">
      <c r="A127" s="23"/>
      <c r="B127" s="20"/>
      <c r="C127" s="129"/>
    </row>
  </sheetData>
  <mergeCells count="6">
    <mergeCell ref="E5:G5"/>
    <mergeCell ref="I5:K5"/>
    <mergeCell ref="E56:G56"/>
    <mergeCell ref="I56:K56"/>
    <mergeCell ref="E93:G93"/>
    <mergeCell ref="I93:K93"/>
  </mergeCells>
  <pageMargins left="0.78740157480314965" right="0.39370078740157483" top="0.78740157480314965" bottom="0.39370078740157483" header="0.19685039370078741" footer="0.19685039370078741"/>
  <pageSetup paperSize="9" scale="68" fitToWidth="0" fitToHeight="0" orientation="portrait" r:id="rId1"/>
  <headerFooter scaleWithDoc="0" alignWithMargins="0"/>
  <rowBreaks count="2" manualBreakCount="2">
    <brk id="51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topLeftCell="A65" zoomScale="85" zoomScaleNormal="85" zoomScaleSheetLayoutView="85" workbookViewId="0">
      <selection activeCell="A68" sqref="A68"/>
    </sheetView>
  </sheetViews>
  <sheetFormatPr defaultColWidth="10.7109375" defaultRowHeight="21.95" customHeight="1"/>
  <cols>
    <col min="1" max="1" width="56.85546875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s="5" customFormat="1" ht="19.149999999999999" customHeight="1">
      <c r="A1" s="1" t="s">
        <v>117</v>
      </c>
      <c r="B1" s="2"/>
      <c r="C1" s="3"/>
      <c r="D1" s="4"/>
      <c r="E1" s="4"/>
      <c r="F1" s="4"/>
      <c r="G1" s="4"/>
      <c r="H1" s="4"/>
      <c r="I1" s="4"/>
      <c r="J1" s="4"/>
      <c r="K1" s="18" t="s">
        <v>110</v>
      </c>
    </row>
    <row r="2" spans="1:11" s="5" customFormat="1" ht="19.149999999999999" customHeight="1">
      <c r="A2" s="1" t="s">
        <v>93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9.149999999999999" customHeight="1">
      <c r="A3" s="1" t="s">
        <v>255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9.149999999999999" customHeight="1">
      <c r="B4" s="4"/>
      <c r="C4" s="3"/>
      <c r="D4" s="4"/>
      <c r="E4" s="4"/>
      <c r="F4" s="4"/>
      <c r="G4" s="4"/>
      <c r="H4" s="4"/>
      <c r="I4" s="4"/>
      <c r="J4" s="4"/>
      <c r="K4" s="7" t="s">
        <v>149</v>
      </c>
    </row>
    <row r="5" spans="1:11" ht="19.149999999999999" customHeight="1">
      <c r="E5" s="96"/>
      <c r="F5" s="96" t="s">
        <v>0</v>
      </c>
      <c r="G5" s="96"/>
      <c r="H5" s="24"/>
      <c r="I5" s="96"/>
      <c r="J5" s="96" t="s">
        <v>1</v>
      </c>
      <c r="K5" s="96"/>
    </row>
    <row r="6" spans="1:11" ht="19.149999999999999" customHeight="1">
      <c r="C6" s="73" t="s">
        <v>2</v>
      </c>
      <c r="E6" s="73">
        <v>2020</v>
      </c>
      <c r="F6" s="25"/>
      <c r="G6" s="73">
        <v>2019</v>
      </c>
      <c r="H6" s="25"/>
      <c r="I6" s="73">
        <v>2020</v>
      </c>
      <c r="J6" s="25"/>
      <c r="K6" s="73">
        <v>2019</v>
      </c>
    </row>
    <row r="7" spans="1:11" ht="19.149999999999999" customHeight="1">
      <c r="A7" s="39" t="s">
        <v>145</v>
      </c>
      <c r="C7" s="73"/>
      <c r="E7" s="73"/>
      <c r="F7" s="25"/>
      <c r="G7" s="73"/>
      <c r="H7" s="25"/>
      <c r="I7" s="73"/>
      <c r="J7" s="25"/>
      <c r="K7" s="73"/>
    </row>
    <row r="8" spans="1:11" ht="19.149999999999999" customHeight="1">
      <c r="A8" s="1" t="s">
        <v>146</v>
      </c>
      <c r="H8" s="46"/>
    </row>
    <row r="9" spans="1:11" ht="19.149999999999999" customHeight="1">
      <c r="A9" s="14" t="s">
        <v>260</v>
      </c>
      <c r="B9" s="5"/>
      <c r="C9" s="47">
        <v>37</v>
      </c>
      <c r="E9" s="100">
        <v>1713986</v>
      </c>
      <c r="F9" s="100"/>
      <c r="G9" s="105">
        <v>1943555</v>
      </c>
      <c r="H9" s="100"/>
      <c r="I9" s="48">
        <v>0</v>
      </c>
      <c r="J9" s="100"/>
      <c r="K9" s="48">
        <v>0</v>
      </c>
    </row>
    <row r="10" spans="1:11" ht="19.149999999999999" customHeight="1">
      <c r="A10" s="14" t="s">
        <v>269</v>
      </c>
      <c r="B10" s="5"/>
      <c r="C10" s="89"/>
      <c r="E10" s="100"/>
      <c r="F10" s="100"/>
      <c r="G10" s="105"/>
      <c r="H10" s="100"/>
      <c r="I10" s="48"/>
      <c r="J10" s="100"/>
      <c r="K10" s="48"/>
    </row>
    <row r="11" spans="1:11" ht="19.149999999999999" customHeight="1">
      <c r="A11" s="14" t="s">
        <v>262</v>
      </c>
      <c r="B11" s="5"/>
      <c r="C11" s="89"/>
      <c r="E11" s="128">
        <v>552589</v>
      </c>
      <c r="F11" s="128"/>
      <c r="G11" s="128">
        <v>549635</v>
      </c>
      <c r="H11" s="128"/>
      <c r="I11" s="48">
        <v>0</v>
      </c>
      <c r="J11" s="128"/>
      <c r="K11" s="48">
        <v>0</v>
      </c>
    </row>
    <row r="12" spans="1:11" ht="19.149999999999999" customHeight="1">
      <c r="A12" s="14" t="s">
        <v>302</v>
      </c>
      <c r="B12" s="5"/>
      <c r="C12" s="89"/>
      <c r="E12" s="128">
        <v>232783</v>
      </c>
      <c r="F12" s="128"/>
      <c r="G12" s="128">
        <v>88305</v>
      </c>
      <c r="H12" s="128"/>
      <c r="I12" s="48">
        <v>0</v>
      </c>
      <c r="J12" s="128"/>
      <c r="K12" s="48"/>
    </row>
    <row r="13" spans="1:11" ht="19.149999999999999" customHeight="1">
      <c r="A13" s="14" t="s">
        <v>261</v>
      </c>
      <c r="B13" s="5"/>
      <c r="C13" s="47"/>
      <c r="E13" s="100">
        <v>93659</v>
      </c>
      <c r="F13" s="100"/>
      <c r="G13" s="105">
        <v>124162</v>
      </c>
      <c r="H13" s="100"/>
      <c r="I13" s="100">
        <v>22479</v>
      </c>
      <c r="J13" s="100"/>
      <c r="K13" s="105">
        <v>22412</v>
      </c>
    </row>
    <row r="14" spans="1:11" ht="19.149999999999999" customHeight="1">
      <c r="A14" s="14" t="s">
        <v>214</v>
      </c>
      <c r="B14" s="5"/>
      <c r="C14" s="47">
        <v>38</v>
      </c>
      <c r="E14" s="97">
        <v>71357</v>
      </c>
      <c r="F14" s="100"/>
      <c r="G14" s="102">
        <v>37297</v>
      </c>
      <c r="H14" s="100"/>
      <c r="I14" s="49">
        <v>0</v>
      </c>
      <c r="J14" s="100"/>
      <c r="K14" s="49">
        <v>0</v>
      </c>
    </row>
    <row r="15" spans="1:11" ht="19.149999999999999" customHeight="1">
      <c r="A15" s="1" t="s">
        <v>147</v>
      </c>
      <c r="E15" s="49">
        <f>SUM(E9:E14)</f>
        <v>2664374</v>
      </c>
      <c r="F15" s="100"/>
      <c r="G15" s="49">
        <f>SUM(G9:G14)</f>
        <v>2742954</v>
      </c>
      <c r="H15" s="100"/>
      <c r="I15" s="49">
        <f>SUM(I9:I14)</f>
        <v>22479</v>
      </c>
      <c r="J15" s="100"/>
      <c r="K15" s="49">
        <f>SUM(K9:K14)</f>
        <v>22412</v>
      </c>
    </row>
    <row r="16" spans="1:11" ht="19.149999999999999" customHeight="1">
      <c r="A16" s="1" t="s">
        <v>118</v>
      </c>
      <c r="E16" s="100"/>
      <c r="F16" s="100"/>
      <c r="G16" s="105"/>
      <c r="H16" s="100"/>
      <c r="I16" s="100"/>
      <c r="J16" s="100"/>
      <c r="K16" s="105"/>
    </row>
    <row r="17" spans="1:11" ht="19.149999999999999" customHeight="1">
      <c r="A17" s="14" t="s">
        <v>100</v>
      </c>
      <c r="B17" s="5"/>
      <c r="C17" s="89"/>
      <c r="E17" s="100">
        <v>1385143</v>
      </c>
      <c r="F17" s="100"/>
      <c r="G17" s="105">
        <v>1575089</v>
      </c>
      <c r="H17" s="100"/>
      <c r="I17" s="48">
        <v>0</v>
      </c>
      <c r="J17" s="100"/>
      <c r="K17" s="48">
        <v>0</v>
      </c>
    </row>
    <row r="18" spans="1:11" ht="19.149999999999999" customHeight="1">
      <c r="A18" s="14" t="s">
        <v>101</v>
      </c>
      <c r="B18" s="5"/>
      <c r="C18" s="89"/>
      <c r="E18" s="100">
        <v>231625</v>
      </c>
      <c r="F18" s="100"/>
      <c r="G18" s="105">
        <v>208283</v>
      </c>
      <c r="H18" s="100"/>
      <c r="I18" s="48">
        <v>0</v>
      </c>
      <c r="J18" s="100"/>
      <c r="K18" s="48">
        <v>0</v>
      </c>
    </row>
    <row r="19" spans="1:11" ht="19.149999999999999" customHeight="1">
      <c r="A19" s="14" t="s">
        <v>270</v>
      </c>
      <c r="B19" s="5"/>
      <c r="C19" s="89"/>
      <c r="E19" s="100">
        <v>38957</v>
      </c>
      <c r="F19" s="100"/>
      <c r="G19" s="105">
        <v>148860</v>
      </c>
      <c r="H19" s="100"/>
      <c r="I19" s="100">
        <v>3883</v>
      </c>
      <c r="J19" s="100"/>
      <c r="K19" s="105">
        <v>10179</v>
      </c>
    </row>
    <row r="20" spans="1:11" ht="19.149999999999999" customHeight="1">
      <c r="A20" s="14" t="s">
        <v>213</v>
      </c>
      <c r="B20" s="5"/>
      <c r="C20" s="47">
        <v>39</v>
      </c>
      <c r="E20" s="100">
        <v>59458</v>
      </c>
      <c r="F20" s="100"/>
      <c r="G20" s="105">
        <v>32588</v>
      </c>
      <c r="H20" s="100"/>
      <c r="I20" s="49">
        <v>0</v>
      </c>
      <c r="J20" s="100"/>
      <c r="K20" s="49">
        <v>0</v>
      </c>
    </row>
    <row r="21" spans="1:11" ht="19.149999999999999" customHeight="1">
      <c r="A21" s="1" t="s">
        <v>119</v>
      </c>
      <c r="C21" s="89"/>
      <c r="E21" s="98">
        <f>SUM(E17:E20)</f>
        <v>1715183</v>
      </c>
      <c r="F21" s="100"/>
      <c r="G21" s="103">
        <f>SUM(G17:G20)</f>
        <v>1964820</v>
      </c>
      <c r="H21" s="100"/>
      <c r="I21" s="49">
        <f>SUM(I17:I20)</f>
        <v>3883</v>
      </c>
      <c r="J21" s="100"/>
      <c r="K21" s="49">
        <f>SUM(K17:K20)</f>
        <v>10179</v>
      </c>
    </row>
    <row r="22" spans="1:11" ht="19.149999999999999" customHeight="1">
      <c r="A22" s="1" t="s">
        <v>120</v>
      </c>
      <c r="B22" s="5"/>
      <c r="C22" s="89"/>
      <c r="E22" s="100">
        <f>E15-E21</f>
        <v>949191</v>
      </c>
      <c r="F22" s="100"/>
      <c r="G22" s="105">
        <f>G15-G21</f>
        <v>778134</v>
      </c>
      <c r="H22" s="100"/>
      <c r="I22" s="48">
        <f>I15-I21</f>
        <v>18596</v>
      </c>
      <c r="J22" s="100"/>
      <c r="K22" s="48">
        <f>K15-K21</f>
        <v>12233</v>
      </c>
    </row>
    <row r="23" spans="1:11" ht="19.149999999999999" customHeight="1">
      <c r="A23" s="14" t="s">
        <v>121</v>
      </c>
      <c r="B23" s="5"/>
      <c r="C23" s="89"/>
      <c r="E23" s="100">
        <v>69320</v>
      </c>
      <c r="F23" s="100"/>
      <c r="G23" s="105">
        <v>61798</v>
      </c>
      <c r="H23" s="100"/>
      <c r="I23" s="48">
        <v>0</v>
      </c>
      <c r="J23" s="100"/>
      <c r="K23" s="48">
        <v>0</v>
      </c>
    </row>
    <row r="24" spans="1:11" ht="19.149999999999999" customHeight="1">
      <c r="A24" s="14" t="s">
        <v>122</v>
      </c>
      <c r="B24" s="5"/>
      <c r="C24" s="89"/>
      <c r="E24" s="48">
        <v>1071</v>
      </c>
      <c r="F24" s="100"/>
      <c r="G24" s="48">
        <v>1038</v>
      </c>
      <c r="H24" s="100"/>
      <c r="I24" s="48">
        <v>33277</v>
      </c>
      <c r="J24" s="100"/>
      <c r="K24" s="48">
        <v>34468</v>
      </c>
    </row>
    <row r="25" spans="1:11" ht="19.149999999999999" customHeight="1">
      <c r="A25" s="14" t="s">
        <v>193</v>
      </c>
      <c r="B25" s="5"/>
      <c r="C25" s="89"/>
      <c r="E25" s="48">
        <v>2857</v>
      </c>
      <c r="F25" s="100"/>
      <c r="G25" s="48">
        <v>2656</v>
      </c>
      <c r="H25" s="100"/>
      <c r="I25" s="48">
        <v>32372</v>
      </c>
      <c r="J25" s="100"/>
      <c r="K25" s="48">
        <v>35005</v>
      </c>
    </row>
    <row r="26" spans="1:11" ht="19.149999999999999" customHeight="1">
      <c r="A26" s="14" t="s">
        <v>34</v>
      </c>
      <c r="B26" s="5"/>
      <c r="C26" s="89"/>
      <c r="E26" s="48">
        <v>39485</v>
      </c>
      <c r="F26" s="48"/>
      <c r="G26" s="48">
        <v>49701</v>
      </c>
      <c r="H26" s="48"/>
      <c r="I26" s="48">
        <v>774</v>
      </c>
      <c r="J26" s="48"/>
      <c r="K26" s="48">
        <v>1014</v>
      </c>
    </row>
    <row r="27" spans="1:11" ht="19.149999999999999" customHeight="1">
      <c r="A27" s="14" t="s">
        <v>294</v>
      </c>
      <c r="B27" s="5"/>
      <c r="C27" s="89"/>
      <c r="E27" s="48">
        <v>-55581</v>
      </c>
      <c r="F27" s="48"/>
      <c r="G27" s="48">
        <v>0</v>
      </c>
      <c r="H27" s="48"/>
      <c r="I27" s="48">
        <v>-7605</v>
      </c>
      <c r="J27" s="48"/>
      <c r="K27" s="48">
        <v>0</v>
      </c>
    </row>
    <row r="28" spans="1:11" ht="19.149999999999999" customHeight="1">
      <c r="A28" s="14" t="s">
        <v>295</v>
      </c>
      <c r="B28" s="5"/>
      <c r="C28" s="89"/>
      <c r="E28" s="48">
        <v>-11414</v>
      </c>
      <c r="F28" s="48"/>
      <c r="G28" s="48">
        <v>0</v>
      </c>
      <c r="H28" s="48"/>
      <c r="I28" s="48">
        <v>0</v>
      </c>
      <c r="J28" s="48"/>
      <c r="K28" s="48">
        <v>0</v>
      </c>
    </row>
    <row r="29" spans="1:11" ht="19.149999999999999" customHeight="1">
      <c r="A29" s="14" t="s">
        <v>296</v>
      </c>
      <c r="B29" s="5"/>
      <c r="C29" s="89"/>
      <c r="E29" s="48">
        <v>0</v>
      </c>
      <c r="F29" s="48"/>
      <c r="G29" s="48">
        <v>1650</v>
      </c>
      <c r="H29" s="48"/>
      <c r="I29" s="48">
        <v>0</v>
      </c>
      <c r="J29" s="48"/>
      <c r="K29" s="48">
        <v>0</v>
      </c>
    </row>
    <row r="30" spans="1:11" ht="19.149999999999999" customHeight="1">
      <c r="A30" s="14" t="s">
        <v>317</v>
      </c>
      <c r="B30" s="5"/>
      <c r="C30" s="89"/>
      <c r="E30" s="48">
        <v>-6045</v>
      </c>
      <c r="F30" s="48"/>
      <c r="G30" s="48">
        <v>3442</v>
      </c>
      <c r="H30" s="48"/>
      <c r="I30" s="48">
        <v>0</v>
      </c>
      <c r="J30" s="48"/>
      <c r="K30" s="48">
        <v>0</v>
      </c>
    </row>
    <row r="31" spans="1:11" ht="19.149999999999999" customHeight="1">
      <c r="A31" s="14" t="s">
        <v>315</v>
      </c>
      <c r="B31" s="5"/>
      <c r="C31" s="89"/>
      <c r="E31" s="48">
        <v>355</v>
      </c>
      <c r="F31" s="48"/>
      <c r="G31" s="48">
        <v>10367</v>
      </c>
      <c r="H31" s="101"/>
      <c r="I31" s="49">
        <v>0</v>
      </c>
      <c r="J31" s="101"/>
      <c r="K31" s="49">
        <v>0</v>
      </c>
    </row>
    <row r="32" spans="1:11" ht="19.149999999999999" customHeight="1">
      <c r="A32" s="1" t="s">
        <v>123</v>
      </c>
      <c r="B32" s="5"/>
      <c r="C32" s="89"/>
      <c r="E32" s="98">
        <f>SUM(E22:E31)</f>
        <v>989239</v>
      </c>
      <c r="F32" s="100"/>
      <c r="G32" s="103">
        <f>SUM(G22:G31)</f>
        <v>908786</v>
      </c>
      <c r="H32" s="100"/>
      <c r="I32" s="98">
        <f>SUM(I22:I31)</f>
        <v>77414</v>
      </c>
      <c r="J32" s="100"/>
      <c r="K32" s="103">
        <f>SUM(K22:K31)</f>
        <v>82720</v>
      </c>
    </row>
    <row r="33" spans="1:11" ht="19.149999999999999" customHeight="1">
      <c r="A33" s="14" t="s">
        <v>227</v>
      </c>
      <c r="B33" s="15"/>
      <c r="C33" s="94"/>
      <c r="E33" s="100">
        <v>201071</v>
      </c>
      <c r="F33" s="100"/>
      <c r="G33" s="105">
        <v>222367</v>
      </c>
      <c r="H33" s="100"/>
      <c r="I33" s="100">
        <v>108</v>
      </c>
      <c r="J33" s="100"/>
      <c r="K33" s="105">
        <v>282</v>
      </c>
    </row>
    <row r="34" spans="1:11" ht="19.149999999999999" customHeight="1">
      <c r="A34" s="14" t="s">
        <v>35</v>
      </c>
      <c r="B34" s="15"/>
      <c r="C34" s="47"/>
      <c r="E34" s="97">
        <v>435595</v>
      </c>
      <c r="F34" s="100"/>
      <c r="G34" s="102">
        <v>341891</v>
      </c>
      <c r="H34" s="100"/>
      <c r="I34" s="97">
        <v>30203</v>
      </c>
      <c r="J34" s="100"/>
      <c r="K34" s="102">
        <v>32973</v>
      </c>
    </row>
    <row r="35" spans="1:11" ht="19.149999999999999" customHeight="1">
      <c r="A35" s="1" t="s">
        <v>36</v>
      </c>
      <c r="E35" s="98">
        <f>SUM(E33:E34)</f>
        <v>636666</v>
      </c>
      <c r="F35" s="100"/>
      <c r="G35" s="103">
        <f>SUM(G33:G34)</f>
        <v>564258</v>
      </c>
      <c r="H35" s="100"/>
      <c r="I35" s="98">
        <f>SUM(I33:I34)</f>
        <v>30311</v>
      </c>
      <c r="J35" s="100"/>
      <c r="K35" s="103">
        <f>SUM(K33:K34)</f>
        <v>33255</v>
      </c>
    </row>
    <row r="36" spans="1:11" ht="19.149999999999999" customHeight="1">
      <c r="A36" s="1" t="s">
        <v>194</v>
      </c>
      <c r="B36" s="15"/>
      <c r="E36" s="100">
        <f>E32-E35</f>
        <v>352573</v>
      </c>
      <c r="F36" s="100"/>
      <c r="G36" s="105">
        <f>G32-G35</f>
        <v>344528</v>
      </c>
      <c r="H36" s="100"/>
      <c r="I36" s="100">
        <f>I32-I35</f>
        <v>47103</v>
      </c>
      <c r="J36" s="100"/>
      <c r="K36" s="105">
        <f>K32-K35</f>
        <v>49465</v>
      </c>
    </row>
    <row r="37" spans="1:11" ht="19.149999999999999" customHeight="1">
      <c r="A37" s="14" t="s">
        <v>37</v>
      </c>
      <c r="E37" s="97">
        <v>-150253</v>
      </c>
      <c r="F37" s="100"/>
      <c r="G37" s="102">
        <v>-120130</v>
      </c>
      <c r="H37" s="100"/>
      <c r="I37" s="97">
        <v>-56199</v>
      </c>
      <c r="J37" s="100"/>
      <c r="K37" s="102">
        <v>-55919</v>
      </c>
    </row>
    <row r="38" spans="1:11" ht="19.149999999999999" customHeight="1">
      <c r="A38" s="1" t="s">
        <v>167</v>
      </c>
      <c r="E38" s="99">
        <f>SUM(E36:E37)</f>
        <v>202320</v>
      </c>
      <c r="F38" s="100"/>
      <c r="G38" s="104">
        <f>SUM(G36:G37)</f>
        <v>224398</v>
      </c>
      <c r="H38" s="100"/>
      <c r="I38" s="99">
        <f>SUM(I36:I37)</f>
        <v>-9096</v>
      </c>
      <c r="J38" s="100"/>
      <c r="K38" s="104">
        <f>SUM(K36:K37)</f>
        <v>-6454</v>
      </c>
    </row>
    <row r="39" spans="1:11" ht="19.149999999999999" customHeight="1">
      <c r="A39" s="14" t="s">
        <v>303</v>
      </c>
      <c r="C39" s="47">
        <v>18</v>
      </c>
      <c r="E39" s="48">
        <v>0</v>
      </c>
      <c r="F39" s="100"/>
      <c r="G39" s="48">
        <v>0</v>
      </c>
      <c r="H39" s="100"/>
      <c r="I39" s="48">
        <v>85563</v>
      </c>
      <c r="J39" s="100"/>
      <c r="K39" s="48">
        <v>115985</v>
      </c>
    </row>
    <row r="40" spans="1:11" ht="19.149999999999999" customHeight="1">
      <c r="A40" s="14" t="s">
        <v>304</v>
      </c>
      <c r="C40" s="47">
        <v>19</v>
      </c>
      <c r="E40" s="97">
        <v>25420</v>
      </c>
      <c r="F40" s="100"/>
      <c r="G40" s="102">
        <v>8501</v>
      </c>
      <c r="H40" s="100"/>
      <c r="I40" s="97">
        <v>25420</v>
      </c>
      <c r="J40" s="48"/>
      <c r="K40" s="102">
        <v>8501</v>
      </c>
    </row>
    <row r="41" spans="1:11" ht="19.149999999999999" customHeight="1">
      <c r="A41" s="1" t="s">
        <v>305</v>
      </c>
      <c r="E41" s="100">
        <f>SUM(E38:E40)</f>
        <v>227740</v>
      </c>
      <c r="F41" s="100"/>
      <c r="G41" s="105">
        <f>SUM(G38:G40)</f>
        <v>232899</v>
      </c>
      <c r="H41" s="100"/>
      <c r="I41" s="100">
        <f>SUM(I38:I40)</f>
        <v>101887</v>
      </c>
      <c r="J41" s="100"/>
      <c r="K41" s="105">
        <f>SUM(K38:K40)</f>
        <v>118032</v>
      </c>
    </row>
    <row r="42" spans="1:11" ht="19.149999999999999" customHeight="1">
      <c r="A42" s="14" t="s">
        <v>200</v>
      </c>
      <c r="C42" s="47">
        <v>40</v>
      </c>
      <c r="E42" s="97">
        <v>-38350</v>
      </c>
      <c r="F42" s="99">
        <v>-45942</v>
      </c>
      <c r="G42" s="102">
        <v>-53516</v>
      </c>
      <c r="H42" s="99">
        <v>-45942</v>
      </c>
      <c r="I42" s="97">
        <v>2896</v>
      </c>
      <c r="J42" s="99"/>
      <c r="K42" s="102">
        <v>270</v>
      </c>
    </row>
    <row r="43" spans="1:11" ht="19.149999999999999" customHeight="1">
      <c r="A43" s="1" t="s">
        <v>235</v>
      </c>
      <c r="B43" s="5"/>
      <c r="E43" s="98">
        <f>SUM(E41:E42)</f>
        <v>189390</v>
      </c>
      <c r="F43" s="99"/>
      <c r="G43" s="103">
        <f>SUM(G41:G42)</f>
        <v>179383</v>
      </c>
      <c r="H43" s="99"/>
      <c r="I43" s="98">
        <f>SUM(I41:I42)</f>
        <v>104783</v>
      </c>
      <c r="J43" s="99"/>
      <c r="K43" s="103">
        <f>SUM(K41:K42)</f>
        <v>118302</v>
      </c>
    </row>
    <row r="44" spans="1:11" ht="19.149999999999999" customHeight="1">
      <c r="A44" s="1"/>
      <c r="B44" s="5"/>
      <c r="E44" s="99"/>
      <c r="F44" s="99"/>
      <c r="G44" s="104"/>
      <c r="H44" s="99"/>
      <c r="I44" s="99"/>
      <c r="J44" s="99"/>
      <c r="K44" s="104"/>
    </row>
    <row r="45" spans="1:11" ht="19.149999999999999" customHeight="1">
      <c r="A45" s="50" t="s">
        <v>40</v>
      </c>
      <c r="C45" s="90"/>
      <c r="D45" s="91"/>
      <c r="E45" s="78"/>
      <c r="F45" s="90"/>
      <c r="G45" s="78"/>
      <c r="H45" s="79"/>
      <c r="I45" s="80"/>
      <c r="J45" s="66"/>
      <c r="K45" s="80"/>
    </row>
    <row r="46" spans="1:11" ht="19.149999999999999" customHeight="1">
      <c r="A46" s="58" t="s">
        <v>99</v>
      </c>
      <c r="C46" s="90"/>
      <c r="D46" s="91"/>
      <c r="E46" s="78"/>
      <c r="F46" s="90"/>
      <c r="G46" s="78"/>
      <c r="H46" s="79"/>
      <c r="I46" s="80"/>
      <c r="J46" s="66"/>
      <c r="K46" s="80"/>
    </row>
    <row r="47" spans="1:11" ht="19.149999999999999" customHeight="1">
      <c r="A47" s="58" t="s">
        <v>201</v>
      </c>
      <c r="C47" s="90"/>
      <c r="D47" s="91"/>
      <c r="E47" s="78"/>
      <c r="F47" s="90"/>
      <c r="G47" s="78"/>
      <c r="H47" s="79"/>
      <c r="I47" s="80"/>
      <c r="J47" s="66"/>
      <c r="K47" s="80"/>
    </row>
    <row r="48" spans="1:11" ht="19.149999999999999" customHeight="1">
      <c r="A48" s="14" t="s">
        <v>177</v>
      </c>
      <c r="J48" s="66"/>
    </row>
    <row r="49" spans="1:11" ht="19.149999999999999" customHeight="1">
      <c r="A49" s="14" t="s">
        <v>178</v>
      </c>
      <c r="C49" s="90"/>
      <c r="D49" s="91"/>
      <c r="E49" s="48">
        <v>290</v>
      </c>
      <c r="F49" s="48"/>
      <c r="G49" s="48">
        <v>-302</v>
      </c>
      <c r="H49" s="48"/>
      <c r="I49" s="48">
        <v>0</v>
      </c>
      <c r="J49" s="66"/>
      <c r="K49" s="48">
        <v>0</v>
      </c>
    </row>
    <row r="50" spans="1:11" ht="19.149999999999999" customHeight="1">
      <c r="A50" s="14" t="s">
        <v>233</v>
      </c>
      <c r="C50" s="9"/>
      <c r="J50" s="66"/>
    </row>
    <row r="51" spans="1:11" ht="19.149999999999999" customHeight="1">
      <c r="A51" s="14" t="s">
        <v>234</v>
      </c>
      <c r="C51" s="90"/>
      <c r="D51" s="91"/>
      <c r="E51" s="48">
        <v>0</v>
      </c>
      <c r="F51" s="48"/>
      <c r="G51" s="48">
        <v>-711</v>
      </c>
      <c r="H51" s="48"/>
      <c r="I51" s="48">
        <v>0</v>
      </c>
      <c r="J51" s="66"/>
      <c r="K51" s="48">
        <v>0</v>
      </c>
    </row>
    <row r="52" spans="1:11" ht="19.149999999999999" customHeight="1">
      <c r="A52" s="14" t="s">
        <v>162</v>
      </c>
      <c r="C52" s="9"/>
    </row>
    <row r="53" spans="1:11" ht="19.149999999999999" customHeight="1">
      <c r="A53" s="14" t="s">
        <v>163</v>
      </c>
      <c r="C53" s="47">
        <v>18</v>
      </c>
      <c r="D53" s="91"/>
      <c r="E53" s="49">
        <v>0</v>
      </c>
      <c r="F53" s="90"/>
      <c r="G53" s="49">
        <v>0</v>
      </c>
      <c r="H53" s="90"/>
      <c r="I53" s="49">
        <v>153</v>
      </c>
      <c r="K53" s="49">
        <v>-387</v>
      </c>
    </row>
    <row r="54" spans="1:11" ht="19.149999999999999" customHeight="1">
      <c r="A54" s="58" t="s">
        <v>99</v>
      </c>
      <c r="C54" s="9"/>
    </row>
    <row r="55" spans="1:11" ht="19.149999999999999" customHeight="1">
      <c r="A55" s="58" t="s">
        <v>281</v>
      </c>
      <c r="C55" s="90"/>
      <c r="D55" s="91"/>
      <c r="E55" s="49">
        <f>SUM(E49:E53)</f>
        <v>290</v>
      </c>
      <c r="F55" s="92"/>
      <c r="G55" s="49">
        <f>SUM(G49:G53)</f>
        <v>-1013</v>
      </c>
      <c r="H55" s="48"/>
      <c r="I55" s="49">
        <f>SUM(I49:I53)</f>
        <v>153</v>
      </c>
      <c r="J55" s="61"/>
      <c r="K55" s="49">
        <f>SUM(K49:K53)</f>
        <v>-387</v>
      </c>
    </row>
    <row r="56" spans="1:11" ht="19.149999999999999" customHeight="1">
      <c r="A56" s="50" t="s">
        <v>126</v>
      </c>
      <c r="C56" s="78"/>
      <c r="D56" s="91"/>
      <c r="E56" s="87">
        <f>SUM(E55)</f>
        <v>290</v>
      </c>
      <c r="F56" s="93"/>
      <c r="G56" s="87">
        <f>SUM(G55)</f>
        <v>-1013</v>
      </c>
      <c r="H56" s="88"/>
      <c r="I56" s="87">
        <f>SUM(I55)</f>
        <v>153</v>
      </c>
      <c r="J56" s="66"/>
      <c r="K56" s="87">
        <f>SUM(K55)</f>
        <v>-387</v>
      </c>
    </row>
    <row r="57" spans="1:11" ht="19.149999999999999" customHeight="1">
      <c r="A57" s="59"/>
      <c r="E57" s="99"/>
      <c r="F57" s="99"/>
      <c r="G57" s="104"/>
      <c r="H57" s="99"/>
      <c r="I57" s="99"/>
      <c r="J57" s="66"/>
      <c r="K57" s="104"/>
    </row>
    <row r="58" spans="1:11" ht="19.149999999999999" customHeight="1" thickBot="1">
      <c r="A58" s="50" t="s">
        <v>127</v>
      </c>
      <c r="C58" s="78"/>
      <c r="D58" s="91"/>
      <c r="E58" s="81">
        <f>SUM(E43,E56)</f>
        <v>189680</v>
      </c>
      <c r="F58" s="93"/>
      <c r="G58" s="81">
        <f>SUM(G43,G56)</f>
        <v>178370</v>
      </c>
      <c r="H58" s="79"/>
      <c r="I58" s="81">
        <f>SUM(I43,I56)</f>
        <v>104936</v>
      </c>
      <c r="J58" s="66"/>
      <c r="K58" s="81">
        <f>SUM(K43,K56)</f>
        <v>117915</v>
      </c>
    </row>
    <row r="59" spans="1:11" ht="19.149999999999999" customHeight="1" thickTop="1">
      <c r="E59" s="99"/>
      <c r="F59" s="20"/>
    </row>
    <row r="60" spans="1:11" ht="19.149999999999999" customHeight="1">
      <c r="A60" s="130" t="s">
        <v>298</v>
      </c>
      <c r="C60" s="19"/>
      <c r="E60" s="17"/>
      <c r="F60" s="20"/>
      <c r="G60" s="17"/>
      <c r="H60" s="20"/>
      <c r="I60" s="17"/>
      <c r="J60" s="17"/>
      <c r="K60" s="17"/>
    </row>
    <row r="61" spans="1:11" ht="21.95" customHeight="1">
      <c r="C61" s="19"/>
      <c r="E61" s="17"/>
      <c r="F61" s="20"/>
      <c r="G61" s="17"/>
      <c r="H61" s="20"/>
      <c r="I61" s="17"/>
      <c r="J61" s="17"/>
      <c r="K61" s="18" t="s">
        <v>110</v>
      </c>
    </row>
    <row r="62" spans="1:11" ht="21.95" customHeight="1">
      <c r="A62" s="1" t="s">
        <v>117</v>
      </c>
      <c r="C62" s="19"/>
      <c r="E62" s="17"/>
      <c r="F62" s="20"/>
      <c r="G62" s="17"/>
      <c r="H62" s="20"/>
      <c r="I62" s="17"/>
      <c r="J62" s="17"/>
      <c r="K62" s="17"/>
    </row>
    <row r="63" spans="1:11" ht="21.95" customHeight="1">
      <c r="A63" s="1" t="s">
        <v>128</v>
      </c>
      <c r="C63" s="19"/>
      <c r="E63" s="17"/>
      <c r="F63" s="20"/>
      <c r="G63" s="17"/>
      <c r="H63" s="20"/>
      <c r="I63" s="17"/>
      <c r="J63" s="17"/>
      <c r="K63" s="17"/>
    </row>
    <row r="64" spans="1:11" ht="21.95" customHeight="1">
      <c r="A64" s="1" t="s">
        <v>255</v>
      </c>
      <c r="C64" s="19"/>
      <c r="E64" s="17"/>
      <c r="F64" s="20"/>
      <c r="G64" s="17"/>
      <c r="H64" s="20"/>
      <c r="I64" s="17"/>
      <c r="J64" s="17"/>
      <c r="K64" s="17"/>
    </row>
    <row r="65" spans="1:11" ht="21.95" customHeight="1">
      <c r="C65" s="19"/>
      <c r="E65" s="17"/>
      <c r="F65" s="20"/>
      <c r="G65" s="17"/>
      <c r="H65" s="20"/>
      <c r="I65" s="17"/>
      <c r="J65" s="17"/>
      <c r="K65" s="7" t="s">
        <v>149</v>
      </c>
    </row>
    <row r="66" spans="1:11" ht="21.95" customHeight="1">
      <c r="E66" s="96"/>
      <c r="F66" s="96" t="s">
        <v>0</v>
      </c>
      <c r="G66" s="96"/>
      <c r="H66" s="24"/>
      <c r="I66" s="96"/>
      <c r="J66" s="96" t="s">
        <v>1</v>
      </c>
      <c r="K66" s="96"/>
    </row>
    <row r="67" spans="1:11" ht="21.95" customHeight="1">
      <c r="C67" s="73" t="s">
        <v>2</v>
      </c>
      <c r="E67" s="73">
        <v>2020</v>
      </c>
      <c r="F67" s="25"/>
      <c r="G67" s="73">
        <v>2019</v>
      </c>
      <c r="H67" s="25"/>
      <c r="I67" s="73">
        <v>2020</v>
      </c>
      <c r="J67" s="25"/>
      <c r="K67" s="73">
        <v>2019</v>
      </c>
    </row>
    <row r="68" spans="1:11" ht="21.95" customHeight="1">
      <c r="A68" s="1" t="s">
        <v>209</v>
      </c>
      <c r="C68" s="72"/>
      <c r="D68" s="20"/>
      <c r="E68" s="17"/>
      <c r="F68" s="20"/>
      <c r="G68" s="17"/>
      <c r="H68" s="20"/>
      <c r="I68" s="17"/>
      <c r="J68" s="17"/>
      <c r="K68" s="17"/>
    </row>
    <row r="69" spans="1:11" ht="21.95" customHeight="1" thickBot="1">
      <c r="A69" s="14" t="s">
        <v>65</v>
      </c>
      <c r="C69" s="47"/>
      <c r="E69" s="99">
        <v>104783</v>
      </c>
      <c r="G69" s="104">
        <v>118302</v>
      </c>
      <c r="I69" s="64">
        <f>I43</f>
        <v>104783</v>
      </c>
      <c r="J69" s="18"/>
      <c r="K69" s="64">
        <f>K43</f>
        <v>118302</v>
      </c>
    </row>
    <row r="70" spans="1:11" ht="21.95" customHeight="1" thickTop="1">
      <c r="A70" s="14" t="s">
        <v>38</v>
      </c>
      <c r="C70" s="47"/>
      <c r="E70" s="17">
        <v>84607</v>
      </c>
      <c r="G70" s="17">
        <v>61081</v>
      </c>
      <c r="I70" s="63"/>
      <c r="J70" s="17"/>
      <c r="K70" s="63"/>
    </row>
    <row r="71" spans="1:11" ht="21.95" customHeight="1" thickBot="1">
      <c r="A71" s="14"/>
      <c r="C71" s="47"/>
      <c r="E71" s="16">
        <f>SUM(E69:E70)</f>
        <v>189390</v>
      </c>
      <c r="F71" s="99"/>
      <c r="G71" s="16">
        <f>G43</f>
        <v>179383</v>
      </c>
      <c r="H71" s="99"/>
      <c r="I71" s="63"/>
      <c r="J71" s="99"/>
      <c r="K71" s="63"/>
    </row>
    <row r="72" spans="1:11" ht="21.95" customHeight="1" thickTop="1">
      <c r="A72" s="58"/>
      <c r="C72" s="51"/>
      <c r="D72" s="52"/>
      <c r="E72" s="48"/>
      <c r="F72" s="53"/>
      <c r="G72" s="48"/>
      <c r="H72" s="55"/>
      <c r="I72" s="56"/>
      <c r="J72" s="57"/>
      <c r="K72" s="56"/>
    </row>
    <row r="73" spans="1:11" ht="21.95" customHeight="1">
      <c r="A73" s="1" t="s">
        <v>202</v>
      </c>
      <c r="C73" s="57"/>
      <c r="D73" s="60"/>
      <c r="E73" s="66"/>
      <c r="F73" s="7"/>
      <c r="G73" s="66"/>
      <c r="H73" s="27"/>
      <c r="I73" s="26"/>
      <c r="J73" s="57"/>
      <c r="K73" s="26"/>
    </row>
    <row r="74" spans="1:11" ht="21.95" customHeight="1" thickBot="1">
      <c r="A74" s="14" t="s">
        <v>65</v>
      </c>
      <c r="C74" s="57"/>
      <c r="D74" s="60"/>
      <c r="E74" s="99">
        <v>104936</v>
      </c>
      <c r="G74" s="104">
        <v>117915</v>
      </c>
      <c r="H74" s="27"/>
      <c r="I74" s="64">
        <f>SUM(I58)</f>
        <v>104936</v>
      </c>
      <c r="J74" s="57"/>
      <c r="K74" s="64">
        <f>SUM(K58)</f>
        <v>117915</v>
      </c>
    </row>
    <row r="75" spans="1:11" ht="21.95" customHeight="1" thickTop="1">
      <c r="A75" s="14" t="s">
        <v>38</v>
      </c>
      <c r="C75" s="57"/>
      <c r="D75" s="60"/>
      <c r="E75" s="17">
        <v>84744</v>
      </c>
      <c r="G75" s="17">
        <v>60455</v>
      </c>
      <c r="H75" s="27"/>
      <c r="I75" s="63"/>
      <c r="J75" s="62"/>
      <c r="K75" s="63"/>
    </row>
    <row r="76" spans="1:11" ht="21.95" customHeight="1" thickBot="1">
      <c r="A76" s="59"/>
      <c r="C76" s="57"/>
      <c r="D76" s="60"/>
      <c r="E76" s="16">
        <f>SUM(E74:E75)</f>
        <v>189680</v>
      </c>
      <c r="F76" s="7"/>
      <c r="G76" s="16">
        <f>SUM(G74:G75)</f>
        <v>178370</v>
      </c>
      <c r="H76" s="27"/>
      <c r="I76" s="63"/>
      <c r="J76" s="62"/>
      <c r="K76" s="63"/>
    </row>
    <row r="77" spans="1:11" ht="21.95" customHeight="1" thickTop="1">
      <c r="A77" s="59"/>
      <c r="C77" s="57"/>
      <c r="D77" s="60"/>
      <c r="E77" s="99"/>
      <c r="F77" s="7"/>
      <c r="G77" s="104"/>
      <c r="H77" s="27"/>
      <c r="I77" s="63"/>
      <c r="J77" s="62"/>
      <c r="K77" s="63"/>
    </row>
    <row r="78" spans="1:11" ht="21.95" customHeight="1">
      <c r="A78" s="59"/>
      <c r="C78" s="57"/>
      <c r="D78" s="60"/>
      <c r="E78" s="127"/>
      <c r="F78" s="7"/>
      <c r="G78" s="127" t="s">
        <v>263</v>
      </c>
      <c r="H78" s="27"/>
      <c r="I78" s="63"/>
      <c r="J78" s="62"/>
      <c r="K78" s="127" t="s">
        <v>263</v>
      </c>
    </row>
    <row r="79" spans="1:11" ht="21.95" customHeight="1">
      <c r="A79" s="1" t="s">
        <v>39</v>
      </c>
      <c r="C79" s="47">
        <v>41</v>
      </c>
      <c r="E79" s="18"/>
      <c r="G79" s="18"/>
    </row>
    <row r="80" spans="1:11" ht="21.95" customHeight="1">
      <c r="A80" s="14" t="s">
        <v>306</v>
      </c>
      <c r="B80" s="5"/>
      <c r="C80" s="47"/>
      <c r="E80" s="18"/>
      <c r="G80" s="18"/>
      <c r="H80" s="18"/>
      <c r="I80" s="18"/>
      <c r="J80" s="18"/>
      <c r="K80" s="18"/>
    </row>
    <row r="81" spans="1:11" ht="21.95" customHeight="1" thickBot="1">
      <c r="A81" s="14" t="s">
        <v>307</v>
      </c>
      <c r="B81" s="5"/>
      <c r="C81" s="47"/>
      <c r="E81" s="146">
        <v>0.11600000000000001</v>
      </c>
      <c r="F81" s="95"/>
      <c r="G81" s="146">
        <v>0.13</v>
      </c>
      <c r="H81" s="95"/>
      <c r="I81" s="146">
        <v>0.11600000000000001</v>
      </c>
      <c r="J81" s="95"/>
      <c r="K81" s="146">
        <v>0.13</v>
      </c>
    </row>
    <row r="82" spans="1:11" ht="21.95" customHeight="1" thickTop="1">
      <c r="A82" s="58"/>
      <c r="C82" s="57"/>
      <c r="D82" s="60"/>
      <c r="E82" s="56"/>
      <c r="F82" s="61"/>
      <c r="G82" s="56"/>
      <c r="H82" s="55"/>
      <c r="I82" s="56"/>
      <c r="J82" s="57"/>
      <c r="K82" s="56"/>
    </row>
    <row r="83" spans="1:11" ht="21.95" customHeight="1">
      <c r="A83" s="14"/>
      <c r="B83" s="5"/>
      <c r="C83" s="47"/>
      <c r="E83" s="84"/>
      <c r="F83" s="65"/>
      <c r="G83" s="84"/>
      <c r="H83" s="65"/>
      <c r="I83" s="84"/>
      <c r="J83" s="65"/>
      <c r="K83" s="85"/>
    </row>
    <row r="84" spans="1:11" ht="21.95" customHeight="1">
      <c r="A84" s="130" t="s">
        <v>298</v>
      </c>
      <c r="C84" s="57"/>
      <c r="D84" s="60"/>
      <c r="E84" s="54"/>
      <c r="F84" s="7"/>
      <c r="G84" s="54"/>
      <c r="H84" s="55"/>
      <c r="I84" s="54"/>
      <c r="J84" s="57"/>
      <c r="K84" s="54"/>
    </row>
    <row r="85" spans="1:11" ht="21.95" customHeight="1">
      <c r="A85" s="59"/>
      <c r="C85" s="57"/>
      <c r="D85" s="60"/>
      <c r="E85" s="54"/>
      <c r="F85" s="7"/>
      <c r="G85" s="54"/>
      <c r="H85" s="55"/>
      <c r="I85" s="54"/>
      <c r="J85" s="57"/>
      <c r="K85" s="54"/>
    </row>
  </sheetData>
  <pageMargins left="0.78740157480314965" right="0.39370078740157483" top="0.78740157480314965" bottom="0.39370078740157483" header="0.19685039370078741" footer="0.19685039370078741"/>
  <pageSetup paperSize="9" scale="66" fitToWidth="0" fitToHeight="0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39"/>
  <sheetViews>
    <sheetView showGridLines="0" view="pageBreakPreview" topLeftCell="F18" zoomScale="70" zoomScaleNormal="70" zoomScaleSheetLayoutView="70" workbookViewId="0">
      <selection activeCell="U26" sqref="U26"/>
    </sheetView>
  </sheetViews>
  <sheetFormatPr defaultColWidth="9.140625" defaultRowHeight="21.95" customHeight="1"/>
  <cols>
    <col min="1" max="2" width="11.140625" style="9" customWidth="1"/>
    <col min="3" max="3" width="25.5703125" style="9" customWidth="1"/>
    <col min="4" max="4" width="1.7109375" style="20" customWidth="1"/>
    <col min="5" max="5" width="15.5703125" style="9" customWidth="1"/>
    <col min="6" max="6" width="1.28515625" style="9" customWidth="1"/>
    <col min="7" max="7" width="15.5703125" style="9" customWidth="1"/>
    <col min="8" max="8" width="1.28515625" style="9" customWidth="1"/>
    <col min="9" max="9" width="15.5703125" style="9" customWidth="1"/>
    <col min="10" max="10" width="1.5703125" style="9" customWidth="1"/>
    <col min="11" max="11" width="15.5703125" style="9" customWidth="1"/>
    <col min="12" max="12" width="1.28515625" style="9" customWidth="1"/>
    <col min="13" max="13" width="15.5703125" style="9" customWidth="1"/>
    <col min="14" max="14" width="1.28515625" style="9" customWidth="1"/>
    <col min="15" max="15" width="15.5703125" style="9" customWidth="1"/>
    <col min="16" max="16" width="1.28515625" style="9" customWidth="1"/>
    <col min="17" max="17" width="15.5703125" style="9" customWidth="1"/>
    <col min="18" max="18" width="1.7109375" style="9" customWidth="1"/>
    <col min="19" max="19" width="15.5703125" style="9" customWidth="1"/>
    <col min="20" max="20" width="1.5703125" style="9" customWidth="1"/>
    <col min="21" max="21" width="15.5703125" style="9" customWidth="1"/>
    <col min="22" max="22" width="1.28515625" style="9" customWidth="1"/>
    <col min="23" max="23" width="15.5703125" style="9" customWidth="1"/>
    <col min="24" max="24" width="1.28515625" style="9" customWidth="1"/>
    <col min="25" max="25" width="15.5703125" style="9" customWidth="1"/>
    <col min="26" max="26" width="1.28515625" style="9" customWidth="1"/>
    <col min="27" max="27" width="15.5703125" style="9" customWidth="1"/>
    <col min="28" max="28" width="1.28515625" style="9" customWidth="1"/>
    <col min="29" max="29" width="15.5703125" style="9" customWidth="1"/>
    <col min="30" max="30" width="1.28515625" style="9" customWidth="1"/>
    <col min="31" max="31" width="15.5703125" style="9" customWidth="1"/>
    <col min="32" max="32" width="0.7109375" style="9" customWidth="1"/>
    <col min="33" max="33" width="15.5703125" style="9" customWidth="1"/>
    <col min="34" max="34" width="0.7109375" style="9" customWidth="1"/>
    <col min="35" max="16384" width="9.140625" style="9"/>
  </cols>
  <sheetData>
    <row r="1" spans="1:33" ht="21.95" customHeight="1">
      <c r="AA1" s="29"/>
      <c r="AB1" s="29"/>
      <c r="AC1" s="29"/>
      <c r="AG1" s="18" t="s">
        <v>110</v>
      </c>
    </row>
    <row r="2" spans="1:33" ht="21.95" customHeight="1">
      <c r="A2" s="1" t="s">
        <v>117</v>
      </c>
      <c r="B2" s="30"/>
      <c r="C2" s="30"/>
      <c r="D2" s="31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127"/>
      <c r="R2" s="127"/>
      <c r="S2" s="127"/>
      <c r="T2" s="127"/>
      <c r="U2" s="127"/>
      <c r="V2" s="30"/>
      <c r="W2" s="30"/>
      <c r="X2" s="30"/>
      <c r="Y2" s="30"/>
      <c r="Z2" s="30"/>
      <c r="AA2" s="30"/>
      <c r="AB2" s="30"/>
      <c r="AC2" s="32"/>
      <c r="AD2" s="30"/>
      <c r="AE2" s="30"/>
      <c r="AF2" s="30"/>
      <c r="AG2" s="30"/>
    </row>
    <row r="3" spans="1:33" ht="21.95" customHeight="1">
      <c r="A3" s="1" t="s">
        <v>96</v>
      </c>
      <c r="B3" s="30"/>
      <c r="C3" s="30"/>
      <c r="D3" s="31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27"/>
      <c r="R3" s="127"/>
      <c r="S3" s="127"/>
      <c r="T3" s="127"/>
      <c r="U3" s="127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ht="21.95" customHeight="1">
      <c r="A4" s="1" t="s">
        <v>255</v>
      </c>
      <c r="B4" s="30"/>
      <c r="C4" s="30"/>
      <c r="D4" s="31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1"/>
      <c r="R4" s="31"/>
      <c r="S4" s="31"/>
      <c r="T4" s="31"/>
      <c r="U4" s="31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ht="21.95" customHeight="1">
      <c r="B5" s="33"/>
      <c r="C5" s="33"/>
      <c r="D5" s="34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5"/>
      <c r="AB5" s="35"/>
      <c r="AC5" s="35"/>
      <c r="AD5" s="33"/>
      <c r="AE5" s="33"/>
      <c r="AF5" s="33"/>
      <c r="AG5" s="35" t="s">
        <v>105</v>
      </c>
    </row>
    <row r="6" spans="1:33" s="24" customFormat="1" ht="21.95" customHeight="1">
      <c r="A6" s="36"/>
      <c r="B6" s="36"/>
      <c r="C6" s="36"/>
      <c r="D6" s="37"/>
      <c r="E6" s="155" t="s">
        <v>0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</row>
    <row r="7" spans="1:33" s="24" customFormat="1" ht="21.95" customHeight="1">
      <c r="A7" s="36"/>
      <c r="B7" s="36"/>
      <c r="C7" s="36"/>
      <c r="D7" s="20"/>
      <c r="E7" s="158" t="s">
        <v>64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38"/>
      <c r="AE7" s="143"/>
      <c r="AF7" s="38"/>
      <c r="AG7" s="38"/>
    </row>
    <row r="8" spans="1:33" s="24" customFormat="1" ht="21.95" customHeight="1">
      <c r="A8" s="36"/>
      <c r="B8" s="36"/>
      <c r="C8" s="36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158" t="s">
        <v>30</v>
      </c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20"/>
      <c r="AC8" s="20"/>
      <c r="AD8" s="38"/>
      <c r="AE8" s="143"/>
      <c r="AF8" s="38"/>
      <c r="AG8" s="38"/>
    </row>
    <row r="9" spans="1:33" s="24" customFormat="1" ht="21.95" customHeight="1">
      <c r="A9" s="36"/>
      <c r="B9" s="36"/>
      <c r="C9" s="36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158" t="s">
        <v>40</v>
      </c>
      <c r="R9" s="158"/>
      <c r="S9" s="158"/>
      <c r="T9" s="158"/>
      <c r="U9" s="158"/>
      <c r="V9" s="158"/>
      <c r="W9" s="158"/>
      <c r="X9" s="158"/>
      <c r="Y9" s="158"/>
      <c r="Z9" s="20"/>
      <c r="AA9" s="20"/>
      <c r="AB9" s="20"/>
      <c r="AC9" s="20"/>
      <c r="AD9" s="38"/>
      <c r="AF9" s="38"/>
      <c r="AG9" s="38"/>
    </row>
    <row r="10" spans="1:33" s="24" customFormat="1" ht="21.95" customHeight="1">
      <c r="A10" s="36"/>
      <c r="B10" s="36"/>
      <c r="C10" s="36"/>
      <c r="D10" s="20"/>
      <c r="E10" s="20"/>
      <c r="F10" s="20"/>
      <c r="G10" s="20"/>
      <c r="H10" s="20"/>
      <c r="L10" s="20"/>
      <c r="M10" s="20"/>
      <c r="N10" s="20"/>
      <c r="O10" s="20"/>
      <c r="P10" s="20"/>
      <c r="Q10" s="128" t="s">
        <v>72</v>
      </c>
      <c r="R10" s="128"/>
      <c r="S10" s="128"/>
      <c r="T10" s="128"/>
      <c r="U10" s="128"/>
      <c r="V10" s="127"/>
      <c r="W10" s="127"/>
      <c r="X10" s="20"/>
      <c r="Y10" s="142"/>
      <c r="Z10" s="20"/>
      <c r="AA10" s="20"/>
      <c r="AB10" s="20"/>
      <c r="AC10" s="20"/>
      <c r="AD10" s="38"/>
      <c r="AF10" s="38"/>
      <c r="AG10" s="38"/>
    </row>
    <row r="11" spans="1:33" s="128" customFormat="1" ht="21.95" customHeight="1">
      <c r="D11" s="157"/>
      <c r="E11" s="157"/>
      <c r="I11" s="128" t="s">
        <v>113</v>
      </c>
      <c r="P11" s="127"/>
      <c r="Q11" s="128" t="s">
        <v>73</v>
      </c>
      <c r="Y11" s="143" t="s">
        <v>309</v>
      </c>
      <c r="Z11" s="143"/>
      <c r="AA11" s="143"/>
      <c r="AB11" s="143"/>
      <c r="AC11" s="143"/>
      <c r="AD11" s="143"/>
      <c r="AE11" s="143"/>
      <c r="AF11" s="143"/>
      <c r="AG11" s="143"/>
    </row>
    <row r="12" spans="1:33" s="128" customFormat="1" ht="21.95" customHeight="1">
      <c r="D12" s="127"/>
      <c r="E12" s="127"/>
      <c r="I12" s="128" t="s">
        <v>114</v>
      </c>
      <c r="K12" s="128" t="s">
        <v>268</v>
      </c>
      <c r="P12" s="127"/>
      <c r="Q12" s="128" t="s">
        <v>74</v>
      </c>
      <c r="S12" s="128" t="s">
        <v>228</v>
      </c>
      <c r="U12" s="128" t="s">
        <v>179</v>
      </c>
      <c r="Y12" s="143" t="s">
        <v>310</v>
      </c>
      <c r="Z12" s="143"/>
      <c r="AA12" s="143" t="s">
        <v>58</v>
      </c>
      <c r="AB12" s="143"/>
      <c r="AC12" s="143" t="s">
        <v>78</v>
      </c>
      <c r="AD12" s="143"/>
      <c r="AE12" s="143" t="s">
        <v>67</v>
      </c>
      <c r="AF12" s="143"/>
      <c r="AG12" s="143"/>
    </row>
    <row r="13" spans="1:33" s="128" customFormat="1" ht="21.95" customHeight="1">
      <c r="C13" s="128" t="s">
        <v>124</v>
      </c>
      <c r="D13" s="127"/>
      <c r="E13" s="127" t="s">
        <v>57</v>
      </c>
      <c r="I13" s="128" t="s">
        <v>115</v>
      </c>
      <c r="K13" s="128" t="s">
        <v>267</v>
      </c>
      <c r="P13" s="127"/>
      <c r="Q13" s="128" t="s">
        <v>82</v>
      </c>
      <c r="S13" s="128" t="s">
        <v>229</v>
      </c>
      <c r="U13" s="128" t="s">
        <v>180</v>
      </c>
      <c r="W13" s="128" t="s">
        <v>69</v>
      </c>
      <c r="Y13" s="143" t="s">
        <v>291</v>
      </c>
      <c r="Z13" s="143"/>
      <c r="AA13" s="143" t="s">
        <v>66</v>
      </c>
      <c r="AB13" s="143"/>
      <c r="AC13" s="143" t="s">
        <v>77</v>
      </c>
      <c r="AD13" s="143"/>
      <c r="AE13" s="143" t="s">
        <v>68</v>
      </c>
      <c r="AF13" s="143"/>
      <c r="AG13" s="143" t="s">
        <v>56</v>
      </c>
    </row>
    <row r="14" spans="1:33" s="128" customFormat="1" ht="21.95" customHeight="1">
      <c r="D14" s="127"/>
      <c r="E14" s="127" t="s">
        <v>59</v>
      </c>
      <c r="I14" s="128" t="s">
        <v>116</v>
      </c>
      <c r="K14" s="128" t="s">
        <v>266</v>
      </c>
      <c r="M14" s="156" t="s">
        <v>28</v>
      </c>
      <c r="N14" s="156"/>
      <c r="O14" s="156"/>
      <c r="P14" s="127"/>
      <c r="Q14" s="128" t="s">
        <v>83</v>
      </c>
      <c r="S14" s="128" t="s">
        <v>230</v>
      </c>
      <c r="U14" s="128" t="s">
        <v>181</v>
      </c>
      <c r="W14" s="128" t="s">
        <v>70</v>
      </c>
      <c r="Y14" s="143" t="s">
        <v>292</v>
      </c>
      <c r="Z14" s="143"/>
      <c r="AA14" s="143" t="s">
        <v>75</v>
      </c>
      <c r="AB14" s="143"/>
      <c r="AC14" s="143" t="s">
        <v>87</v>
      </c>
      <c r="AD14" s="142"/>
      <c r="AE14" s="143" t="s">
        <v>80</v>
      </c>
      <c r="AF14" s="142"/>
      <c r="AG14" s="143" t="s">
        <v>75</v>
      </c>
    </row>
    <row r="15" spans="1:33" s="128" customFormat="1" ht="21.95" customHeight="1">
      <c r="D15" s="127"/>
      <c r="E15" s="126" t="s">
        <v>60</v>
      </c>
      <c r="G15" s="126" t="s">
        <v>27</v>
      </c>
      <c r="I15" s="126" t="s">
        <v>136</v>
      </c>
      <c r="J15" s="127"/>
      <c r="K15" s="126" t="s">
        <v>271</v>
      </c>
      <c r="M15" s="126" t="s">
        <v>61</v>
      </c>
      <c r="O15" s="126" t="s">
        <v>62</v>
      </c>
      <c r="P15" s="127"/>
      <c r="Q15" s="126" t="s">
        <v>84</v>
      </c>
      <c r="R15" s="127"/>
      <c r="S15" s="126" t="s">
        <v>231</v>
      </c>
      <c r="T15" s="127"/>
      <c r="U15" s="126" t="s">
        <v>204</v>
      </c>
      <c r="W15" s="126" t="s">
        <v>71</v>
      </c>
      <c r="Y15" s="141" t="s">
        <v>293</v>
      </c>
      <c r="Z15" s="143"/>
      <c r="AA15" s="141" t="s">
        <v>76</v>
      </c>
      <c r="AB15" s="142"/>
      <c r="AC15" s="141" t="s">
        <v>79</v>
      </c>
      <c r="AD15" s="142"/>
      <c r="AE15" s="141" t="s">
        <v>81</v>
      </c>
      <c r="AF15" s="142"/>
      <c r="AG15" s="141" t="s">
        <v>76</v>
      </c>
    </row>
    <row r="16" spans="1:33" ht="21.95" customHeight="1">
      <c r="A16" s="1" t="s">
        <v>226</v>
      </c>
      <c r="D16" s="127"/>
      <c r="E16" s="133">
        <v>734250</v>
      </c>
      <c r="F16" s="133"/>
      <c r="G16" s="133">
        <v>548060</v>
      </c>
      <c r="H16" s="133"/>
      <c r="I16" s="133">
        <v>772079</v>
      </c>
      <c r="J16" s="133"/>
      <c r="K16" s="133">
        <v>0</v>
      </c>
      <c r="L16" s="133"/>
      <c r="M16" s="133">
        <v>89741</v>
      </c>
      <c r="N16" s="133"/>
      <c r="O16" s="133">
        <v>585224</v>
      </c>
      <c r="P16" s="133"/>
      <c r="Q16" s="133">
        <v>93</v>
      </c>
      <c r="R16" s="133"/>
      <c r="S16" s="133">
        <v>-11</v>
      </c>
      <c r="T16" s="133"/>
      <c r="U16" s="133">
        <v>426</v>
      </c>
      <c r="V16" s="133"/>
      <c r="W16" s="133">
        <v>115861</v>
      </c>
      <c r="X16" s="128"/>
      <c r="Y16" s="133">
        <v>0</v>
      </c>
      <c r="Z16" s="143"/>
      <c r="AA16" s="143">
        <f>SUM(Q16:Y16)</f>
        <v>116369</v>
      </c>
      <c r="AB16" s="143"/>
      <c r="AC16" s="143">
        <f>SUM(E16:O16)+AA16</f>
        <v>2845723</v>
      </c>
      <c r="AD16" s="143"/>
      <c r="AE16" s="133">
        <v>1858749</v>
      </c>
      <c r="AF16" s="143"/>
      <c r="AG16" s="143">
        <f>AC16+AE16</f>
        <v>4704472</v>
      </c>
    </row>
    <row r="17" spans="1:33 16384:16384" ht="21.95" customHeight="1">
      <c r="A17" s="14" t="s">
        <v>235</v>
      </c>
      <c r="D17" s="127"/>
      <c r="E17" s="43">
        <v>0</v>
      </c>
      <c r="F17" s="43"/>
      <c r="G17" s="43">
        <v>0</v>
      </c>
      <c r="H17" s="43"/>
      <c r="I17" s="43">
        <v>0</v>
      </c>
      <c r="J17" s="43"/>
      <c r="K17" s="43">
        <v>0</v>
      </c>
      <c r="L17" s="43"/>
      <c r="M17" s="43">
        <v>0</v>
      </c>
      <c r="N17" s="128"/>
      <c r="O17" s="127">
        <f>SUM('PL '!G69)</f>
        <v>118302</v>
      </c>
      <c r="Q17" s="27">
        <v>0</v>
      </c>
      <c r="R17" s="27"/>
      <c r="S17" s="27">
        <v>0</v>
      </c>
      <c r="T17" s="27"/>
      <c r="U17" s="27">
        <v>0</v>
      </c>
      <c r="V17" s="20"/>
      <c r="W17" s="27">
        <v>0</v>
      </c>
      <c r="X17" s="43"/>
      <c r="Y17" s="27">
        <v>0</v>
      </c>
      <c r="Z17" s="43"/>
      <c r="AA17" s="27">
        <f t="shared" ref="AA17:AA18" si="0">SUM(Q17:Y17)</f>
        <v>0</v>
      </c>
      <c r="AB17" s="143"/>
      <c r="AC17" s="143">
        <f t="shared" ref="AC17:AC18" si="1">SUM(E17:O17)+AA17</f>
        <v>118302</v>
      </c>
      <c r="AD17" s="143"/>
      <c r="AE17" s="27">
        <v>61081</v>
      </c>
      <c r="AF17" s="143"/>
      <c r="AG17" s="143">
        <f>AC17+AE17</f>
        <v>179383</v>
      </c>
    </row>
    <row r="18" spans="1:33 16384:16384" ht="21.95" customHeight="1">
      <c r="A18" s="14" t="s">
        <v>126</v>
      </c>
      <c r="D18" s="127"/>
      <c r="E18" s="44">
        <v>0</v>
      </c>
      <c r="F18" s="43"/>
      <c r="G18" s="44">
        <v>0</v>
      </c>
      <c r="H18" s="43"/>
      <c r="I18" s="44">
        <v>0</v>
      </c>
      <c r="J18" s="45"/>
      <c r="K18" s="44">
        <v>0</v>
      </c>
      <c r="L18" s="43"/>
      <c r="M18" s="44">
        <v>0</v>
      </c>
      <c r="N18" s="128"/>
      <c r="O18" s="44">
        <v>0</v>
      </c>
      <c r="P18" s="127"/>
      <c r="Q18" s="134">
        <v>-169</v>
      </c>
      <c r="R18" s="133"/>
      <c r="S18" s="134">
        <v>-218</v>
      </c>
      <c r="T18" s="45"/>
      <c r="U18" s="45">
        <v>0</v>
      </c>
      <c r="V18" s="128"/>
      <c r="W18" s="44">
        <v>0</v>
      </c>
      <c r="X18" s="43"/>
      <c r="Y18" s="44">
        <v>0</v>
      </c>
      <c r="Z18" s="43"/>
      <c r="AA18" s="144">
        <f t="shared" si="0"/>
        <v>-387</v>
      </c>
      <c r="AB18" s="143"/>
      <c r="AC18" s="141">
        <f t="shared" si="1"/>
        <v>-387</v>
      </c>
      <c r="AD18" s="43"/>
      <c r="AE18" s="134">
        <v>-626</v>
      </c>
      <c r="AF18" s="43"/>
      <c r="AG18" s="44">
        <f>AC18+AE18</f>
        <v>-1013</v>
      </c>
    </row>
    <row r="19" spans="1:33 16384:16384" ht="21.95" customHeight="1">
      <c r="A19" s="14" t="s">
        <v>127</v>
      </c>
      <c r="D19" s="127"/>
      <c r="E19" s="43">
        <f>SUM(E17:E18)</f>
        <v>0</v>
      </c>
      <c r="F19" s="43"/>
      <c r="G19" s="43">
        <f>SUM(G17:G18)</f>
        <v>0</v>
      </c>
      <c r="H19" s="43"/>
      <c r="I19" s="43">
        <f>SUM(I17:I18)</f>
        <v>0</v>
      </c>
      <c r="J19" s="43"/>
      <c r="K19" s="43">
        <f>SUM(K17:K18)</f>
        <v>0</v>
      </c>
      <c r="L19" s="43"/>
      <c r="M19" s="43">
        <f>SUM(M17:M18)</f>
        <v>0</v>
      </c>
      <c r="N19" s="128"/>
      <c r="O19" s="128">
        <f>SUM(O17:O18)</f>
        <v>118302</v>
      </c>
      <c r="Q19" s="83">
        <f>SUM(Q17:Q18)</f>
        <v>-169</v>
      </c>
      <c r="R19" s="45"/>
      <c r="S19" s="83">
        <f>SUM(S17:S18)</f>
        <v>-218</v>
      </c>
      <c r="T19" s="45"/>
      <c r="U19" s="83">
        <f>SUM(U17:U18)</f>
        <v>0</v>
      </c>
      <c r="V19" s="28"/>
      <c r="W19" s="43">
        <f>SUM(W17:W18)</f>
        <v>0</v>
      </c>
      <c r="X19" s="43"/>
      <c r="Y19" s="43">
        <f>SUM(Y17:Y18)</f>
        <v>0</v>
      </c>
      <c r="Z19" s="43"/>
      <c r="AA19" s="27">
        <f>SUM(AA17:AA18)</f>
        <v>-387</v>
      </c>
      <c r="AB19" s="143"/>
      <c r="AC19" s="143">
        <f>SUM(AC17:AC18)</f>
        <v>117915</v>
      </c>
      <c r="AD19" s="143"/>
      <c r="AE19" s="143">
        <f>SUM(AE17:AE18)</f>
        <v>60455</v>
      </c>
      <c r="AF19" s="143"/>
      <c r="AG19" s="143">
        <f>SUM(AG17:AG18)</f>
        <v>178370</v>
      </c>
    </row>
    <row r="20" spans="1:33 16384:16384" ht="21.95" customHeight="1">
      <c r="A20" s="14" t="s">
        <v>272</v>
      </c>
      <c r="D20" s="127"/>
      <c r="E20" s="44">
        <v>0</v>
      </c>
      <c r="F20" s="43"/>
      <c r="G20" s="44">
        <v>0</v>
      </c>
      <c r="H20" s="43"/>
      <c r="I20" s="44">
        <v>0</v>
      </c>
      <c r="J20" s="43"/>
      <c r="K20" s="44">
        <v>0</v>
      </c>
      <c r="L20" s="43"/>
      <c r="M20" s="44">
        <v>0</v>
      </c>
      <c r="N20" s="43"/>
      <c r="O20" s="44">
        <v>0</v>
      </c>
      <c r="P20" s="27"/>
      <c r="Q20" s="44">
        <v>0</v>
      </c>
      <c r="R20" s="45"/>
      <c r="S20" s="44">
        <v>0</v>
      </c>
      <c r="T20" s="45"/>
      <c r="U20" s="44">
        <v>0</v>
      </c>
      <c r="V20" s="28"/>
      <c r="W20" s="44">
        <v>0</v>
      </c>
      <c r="X20" s="43"/>
      <c r="Y20" s="44">
        <v>0</v>
      </c>
      <c r="Z20" s="43"/>
      <c r="AA20" s="144">
        <f>SUM(Q20:Y20)</f>
        <v>0</v>
      </c>
      <c r="AB20" s="43"/>
      <c r="AC20" s="27">
        <f>SUM(E20:O20)+AA20</f>
        <v>0</v>
      </c>
      <c r="AD20" s="43"/>
      <c r="AE20" s="43">
        <v>13596</v>
      </c>
      <c r="AF20" s="43"/>
      <c r="AG20" s="44">
        <f>AC20+AE20</f>
        <v>13596</v>
      </c>
    </row>
    <row r="21" spans="1:33 16384:16384" ht="21.95" customHeight="1" thickBot="1">
      <c r="A21" s="1" t="s">
        <v>225</v>
      </c>
      <c r="D21" s="127"/>
      <c r="E21" s="16">
        <f>SUM(E16,E19:E20)</f>
        <v>734250</v>
      </c>
      <c r="F21" s="127"/>
      <c r="G21" s="16">
        <f>SUM(G16,G19:G20)</f>
        <v>548060</v>
      </c>
      <c r="H21" s="127"/>
      <c r="I21" s="16">
        <f>SUM(I16,I19:I20)</f>
        <v>772079</v>
      </c>
      <c r="J21" s="127"/>
      <c r="K21" s="86">
        <f>SUM(K16,K19:K20)</f>
        <v>0</v>
      </c>
      <c r="L21" s="127"/>
      <c r="M21" s="16">
        <f>SUM(M16,M19:M20)</f>
        <v>89741</v>
      </c>
      <c r="N21" s="127"/>
      <c r="O21" s="16">
        <f>SUM(O16,O19:O20)</f>
        <v>703526</v>
      </c>
      <c r="P21" s="127"/>
      <c r="Q21" s="86">
        <f>SUM(Q16,Q19:Q20)</f>
        <v>-76</v>
      </c>
      <c r="R21" s="45"/>
      <c r="S21" s="86">
        <f>SUM(S16,S19:S20)</f>
        <v>-229</v>
      </c>
      <c r="T21" s="45"/>
      <c r="U21" s="16">
        <f>SUM(U16,U19:U20)</f>
        <v>426</v>
      </c>
      <c r="V21" s="127"/>
      <c r="W21" s="16">
        <f>SUM(W16,W19:W20)</f>
        <v>115861</v>
      </c>
      <c r="X21" s="127"/>
      <c r="Y21" s="86">
        <f>SUM(Y16,Y19:Y20)</f>
        <v>0</v>
      </c>
      <c r="Z21" s="142"/>
      <c r="AA21" s="145">
        <f>SUM(AA16,AA19:AA20)</f>
        <v>115982</v>
      </c>
      <c r="AB21" s="142"/>
      <c r="AC21" s="16">
        <f>SUM(AC16,AC19:AC20)</f>
        <v>2963638</v>
      </c>
      <c r="AD21" s="143"/>
      <c r="AE21" s="16">
        <f>SUM(AE16,AE19:AE20)</f>
        <v>1932800</v>
      </c>
      <c r="AF21" s="143"/>
      <c r="AG21" s="16">
        <f>SUM(AG16,AG19:AG20)</f>
        <v>4896438</v>
      </c>
    </row>
    <row r="22" spans="1:33 16384:16384" ht="21.95" customHeight="1" thickTop="1">
      <c r="A22" s="1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42"/>
      <c r="Z22" s="142"/>
      <c r="AA22" s="27"/>
      <c r="AB22" s="142"/>
      <c r="AC22" s="142"/>
      <c r="AD22" s="143"/>
      <c r="AE22" s="142"/>
      <c r="AF22" s="143"/>
      <c r="AG22" s="142"/>
    </row>
    <row r="23" spans="1:33 16384:16384" ht="21.95" customHeight="1">
      <c r="A23" s="1" t="s">
        <v>264</v>
      </c>
      <c r="D23" s="127"/>
      <c r="E23" s="133">
        <v>906609</v>
      </c>
      <c r="F23" s="133"/>
      <c r="G23" s="133">
        <v>548089</v>
      </c>
      <c r="H23" s="133"/>
      <c r="I23" s="133">
        <v>797028</v>
      </c>
      <c r="J23" s="133"/>
      <c r="K23" s="133">
        <v>-901</v>
      </c>
      <c r="L23" s="133"/>
      <c r="M23" s="133">
        <v>90661</v>
      </c>
      <c r="N23" s="133"/>
      <c r="O23" s="133">
        <v>925992</v>
      </c>
      <c r="P23" s="133"/>
      <c r="Q23" s="133">
        <v>-510</v>
      </c>
      <c r="R23" s="133"/>
      <c r="S23" s="133">
        <v>-856</v>
      </c>
      <c r="T23" s="133"/>
      <c r="U23" s="133">
        <v>3497</v>
      </c>
      <c r="V23" s="133"/>
      <c r="W23" s="133">
        <f>SUM(W21)</f>
        <v>115861</v>
      </c>
      <c r="X23" s="128"/>
      <c r="Y23" s="133">
        <v>0</v>
      </c>
      <c r="Z23" s="143"/>
      <c r="AA23" s="27">
        <f>SUM(Q23:Y23)</f>
        <v>117992</v>
      </c>
      <c r="AB23" s="143"/>
      <c r="AC23" s="143">
        <f>SUM(E23:O23)+AA23</f>
        <v>3385470</v>
      </c>
      <c r="AD23" s="143"/>
      <c r="AE23" s="133">
        <v>1846963</v>
      </c>
      <c r="AF23" s="143"/>
      <c r="AG23" s="143">
        <f>AC23+AE23</f>
        <v>5232433</v>
      </c>
    </row>
    <row r="24" spans="1:33 16384:16384" ht="21.95" customHeight="1">
      <c r="A24" s="14" t="s">
        <v>308</v>
      </c>
      <c r="D24" s="137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8"/>
      <c r="Y24" s="133"/>
      <c r="Z24" s="143"/>
      <c r="AA24" s="27"/>
      <c r="AB24" s="143"/>
      <c r="AC24" s="143"/>
      <c r="AD24" s="143"/>
      <c r="AE24" s="133"/>
      <c r="AF24" s="143"/>
      <c r="AG24" s="143"/>
    </row>
    <row r="25" spans="1:33 16384:16384" ht="21.95" customHeight="1">
      <c r="A25" s="14" t="s">
        <v>290</v>
      </c>
      <c r="D25" s="137"/>
      <c r="E25" s="134">
        <v>0</v>
      </c>
      <c r="F25" s="133"/>
      <c r="G25" s="134">
        <v>0</v>
      </c>
      <c r="H25" s="133"/>
      <c r="I25" s="134">
        <v>0</v>
      </c>
      <c r="J25" s="133"/>
      <c r="K25" s="134">
        <v>0</v>
      </c>
      <c r="L25" s="133"/>
      <c r="M25" s="134">
        <v>0</v>
      </c>
      <c r="N25" s="133"/>
      <c r="O25" s="134">
        <v>-360263</v>
      </c>
      <c r="P25" s="133"/>
      <c r="Q25" s="134">
        <v>0</v>
      </c>
      <c r="R25" s="133"/>
      <c r="S25" s="134">
        <v>856</v>
      </c>
      <c r="T25" s="133"/>
      <c r="U25" s="134">
        <v>-530</v>
      </c>
      <c r="V25" s="133"/>
      <c r="W25" s="134">
        <v>0</v>
      </c>
      <c r="X25" s="138"/>
      <c r="Y25" s="134">
        <v>-542</v>
      </c>
      <c r="Z25" s="143"/>
      <c r="AA25" s="144">
        <f>SUM(Q25:Y25)</f>
        <v>-216</v>
      </c>
      <c r="AB25" s="143"/>
      <c r="AC25" s="144">
        <f>SUM(E25:O25)+AA25</f>
        <v>-360479</v>
      </c>
      <c r="AD25" s="143"/>
      <c r="AE25" s="134">
        <v>-566</v>
      </c>
      <c r="AF25" s="143"/>
      <c r="AG25" s="44">
        <f>AC25+AE25</f>
        <v>-361045</v>
      </c>
    </row>
    <row r="26" spans="1:33 16384:16384" ht="21.95" customHeight="1">
      <c r="A26" s="1" t="s">
        <v>284</v>
      </c>
      <c r="D26" s="137"/>
      <c r="E26" s="133">
        <f>SUM(E23:E25)</f>
        <v>906609</v>
      </c>
      <c r="F26" s="133"/>
      <c r="G26" s="133">
        <f>SUM(G23:G25)</f>
        <v>548089</v>
      </c>
      <c r="H26" s="133"/>
      <c r="I26" s="133">
        <f>SUM(I23:I25)</f>
        <v>797028</v>
      </c>
      <c r="J26" s="133"/>
      <c r="K26" s="133">
        <f>SUM(K23:K25)</f>
        <v>-901</v>
      </c>
      <c r="L26" s="133"/>
      <c r="M26" s="133">
        <f>SUM(M23:M25)</f>
        <v>90661</v>
      </c>
      <c r="N26" s="133"/>
      <c r="O26" s="133">
        <f>SUM(O23:O25)</f>
        <v>565729</v>
      </c>
      <c r="P26" s="133"/>
      <c r="Q26" s="133">
        <f>SUM(Q23:Q25)</f>
        <v>-510</v>
      </c>
      <c r="R26" s="133"/>
      <c r="S26" s="133">
        <f>SUM(S23:S25)</f>
        <v>0</v>
      </c>
      <c r="T26" s="133"/>
      <c r="U26" s="133">
        <f>SUM(U23:U25)</f>
        <v>2967</v>
      </c>
      <c r="V26" s="133"/>
      <c r="W26" s="133">
        <f>SUM(W23:W25)</f>
        <v>115861</v>
      </c>
      <c r="X26" s="138"/>
      <c r="Y26" s="133">
        <f>SUM(Y23:Y25)</f>
        <v>-542</v>
      </c>
      <c r="Z26" s="143"/>
      <c r="AA26" s="133">
        <f>SUM(AA23:AA25)</f>
        <v>117776</v>
      </c>
      <c r="AB26" s="143"/>
      <c r="AC26" s="133">
        <f>SUM(AC23:AC25)</f>
        <v>3024991</v>
      </c>
      <c r="AD26" s="143"/>
      <c r="AE26" s="133">
        <f>SUM(AE23:AE25)</f>
        <v>1846397</v>
      </c>
      <c r="AF26" s="143"/>
      <c r="AG26" s="133">
        <f>SUM(AG23:AG25)</f>
        <v>4871388</v>
      </c>
      <c r="XFD26" s="133">
        <f>SUM(XFD24:XFD25)</f>
        <v>0</v>
      </c>
    </row>
    <row r="27" spans="1:33 16384:16384" ht="21.95" customHeight="1">
      <c r="A27" s="14" t="s">
        <v>235</v>
      </c>
      <c r="D27" s="127"/>
      <c r="E27" s="43">
        <v>0</v>
      </c>
      <c r="F27" s="43"/>
      <c r="G27" s="43">
        <v>0</v>
      </c>
      <c r="H27" s="43"/>
      <c r="I27" s="43">
        <v>0</v>
      </c>
      <c r="J27" s="43"/>
      <c r="K27" s="43">
        <v>0</v>
      </c>
      <c r="L27" s="43"/>
      <c r="M27" s="43">
        <v>0</v>
      </c>
      <c r="N27" s="43"/>
      <c r="O27" s="45">
        <f>SUM('PL '!E69)</f>
        <v>104783</v>
      </c>
      <c r="P27" s="27"/>
      <c r="Q27" s="27">
        <v>0</v>
      </c>
      <c r="R27" s="27"/>
      <c r="S27" s="27">
        <v>0</v>
      </c>
      <c r="T27" s="27"/>
      <c r="U27" s="27">
        <v>0</v>
      </c>
      <c r="V27" s="28"/>
      <c r="W27" s="27">
        <v>0</v>
      </c>
      <c r="X27" s="43"/>
      <c r="Y27" s="27">
        <v>0</v>
      </c>
      <c r="Z27" s="43"/>
      <c r="AA27" s="27">
        <f t="shared" ref="AA27:AA28" si="2">SUM(Q27:Y27)</f>
        <v>0</v>
      </c>
      <c r="AB27" s="43"/>
      <c r="AC27" s="27">
        <f t="shared" ref="AC27:AC28" si="3">SUM(E27:O27)+AA27</f>
        <v>104783</v>
      </c>
      <c r="AD27" s="43"/>
      <c r="AE27" s="43">
        <f>SUM('PL '!E70)</f>
        <v>84607</v>
      </c>
      <c r="AF27" s="43"/>
      <c r="AG27" s="43">
        <f>AC27+AE27</f>
        <v>189390</v>
      </c>
    </row>
    <row r="28" spans="1:33 16384:16384" ht="21.95" customHeight="1">
      <c r="A28" s="14" t="s">
        <v>126</v>
      </c>
      <c r="D28" s="127"/>
      <c r="E28" s="44">
        <v>0</v>
      </c>
      <c r="F28" s="43"/>
      <c r="G28" s="44">
        <v>0</v>
      </c>
      <c r="H28" s="43"/>
      <c r="I28" s="44">
        <v>0</v>
      </c>
      <c r="J28" s="45"/>
      <c r="K28" s="44">
        <v>0</v>
      </c>
      <c r="L28" s="43"/>
      <c r="M28" s="44">
        <v>0</v>
      </c>
      <c r="N28" s="43"/>
      <c r="O28" s="44">
        <v>0</v>
      </c>
      <c r="P28" s="45"/>
      <c r="Q28" s="49">
        <v>153</v>
      </c>
      <c r="R28" s="48"/>
      <c r="S28" s="49">
        <v>0</v>
      </c>
      <c r="T28" s="48"/>
      <c r="U28" s="49">
        <v>0</v>
      </c>
      <c r="V28" s="43"/>
      <c r="W28" s="44">
        <v>0</v>
      </c>
      <c r="X28" s="43"/>
      <c r="Y28" s="44">
        <v>0</v>
      </c>
      <c r="Z28" s="43"/>
      <c r="AA28" s="144">
        <f t="shared" si="2"/>
        <v>153</v>
      </c>
      <c r="AB28" s="43"/>
      <c r="AC28" s="144">
        <f t="shared" si="3"/>
        <v>153</v>
      </c>
      <c r="AD28" s="43"/>
      <c r="AE28" s="49">
        <v>137</v>
      </c>
      <c r="AF28" s="43"/>
      <c r="AG28" s="44">
        <f>AC28+AE28</f>
        <v>290</v>
      </c>
    </row>
    <row r="29" spans="1:33 16384:16384" ht="21.95" customHeight="1">
      <c r="A29" s="14" t="s">
        <v>127</v>
      </c>
      <c r="D29" s="127"/>
      <c r="E29" s="43">
        <f>SUM(E27:E28)</f>
        <v>0</v>
      </c>
      <c r="F29" s="43"/>
      <c r="G29" s="43">
        <f>SUM(G27:G28)</f>
        <v>0</v>
      </c>
      <c r="H29" s="43"/>
      <c r="I29" s="43">
        <f>SUM(I27:I28)</f>
        <v>0</v>
      </c>
      <c r="J29" s="43"/>
      <c r="K29" s="43">
        <f>SUM(K27:K28)</f>
        <v>0</v>
      </c>
      <c r="L29" s="43"/>
      <c r="M29" s="43">
        <f>SUM(M27:M28)</f>
        <v>0</v>
      </c>
      <c r="N29" s="43"/>
      <c r="O29" s="43">
        <f>SUM(O27:O28)</f>
        <v>104783</v>
      </c>
      <c r="P29" s="27"/>
      <c r="Q29" s="43">
        <f>SUM(Q27:Q28)</f>
        <v>153</v>
      </c>
      <c r="R29" s="43"/>
      <c r="S29" s="43">
        <f>SUM(S27:S28)</f>
        <v>0</v>
      </c>
      <c r="T29" s="43"/>
      <c r="U29" s="43">
        <f>SUM(U27:U28)</f>
        <v>0</v>
      </c>
      <c r="V29" s="28"/>
      <c r="W29" s="43">
        <f>SUM(W27:W28)</f>
        <v>0</v>
      </c>
      <c r="X29" s="43"/>
      <c r="Y29" s="43">
        <f>SUM(Y27:Y28)</f>
        <v>0</v>
      </c>
      <c r="Z29" s="43"/>
      <c r="AA29" s="43">
        <f>SUM(AA27:AA28)</f>
        <v>153</v>
      </c>
      <c r="AB29" s="43"/>
      <c r="AC29" s="43">
        <f>SUM(AC27:AC28)</f>
        <v>104936</v>
      </c>
      <c r="AD29" s="43"/>
      <c r="AE29" s="43">
        <f>SUM(AE27:AE28)</f>
        <v>84744</v>
      </c>
      <c r="AF29" s="43"/>
      <c r="AG29" s="43">
        <f>SUM(AG27:AG28)</f>
        <v>189680</v>
      </c>
    </row>
    <row r="30" spans="1:33 16384:16384" ht="21.95" customHeight="1">
      <c r="A30" s="14" t="s">
        <v>316</v>
      </c>
      <c r="D30" s="136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27"/>
      <c r="Q30" s="43"/>
      <c r="R30" s="43"/>
      <c r="S30" s="43"/>
      <c r="T30" s="43"/>
      <c r="U30" s="43"/>
      <c r="V30" s="28"/>
      <c r="W30" s="43"/>
      <c r="X30" s="43"/>
      <c r="Y30" s="43"/>
      <c r="Z30" s="43"/>
      <c r="AA30" s="27"/>
      <c r="AB30" s="43"/>
      <c r="AC30" s="27"/>
      <c r="AD30" s="43"/>
      <c r="AE30" s="43"/>
      <c r="AF30" s="43"/>
      <c r="AG30" s="43"/>
    </row>
    <row r="31" spans="1:33 16384:16384" ht="21.95" customHeight="1">
      <c r="A31" s="14" t="s">
        <v>297</v>
      </c>
      <c r="D31" s="127"/>
      <c r="E31" s="43">
        <v>0</v>
      </c>
      <c r="F31" s="43"/>
      <c r="G31" s="43">
        <v>0</v>
      </c>
      <c r="H31" s="43"/>
      <c r="I31" s="43">
        <v>345324</v>
      </c>
      <c r="J31" s="43"/>
      <c r="K31" s="43">
        <v>0</v>
      </c>
      <c r="L31" s="43"/>
      <c r="M31" s="43">
        <v>0</v>
      </c>
      <c r="N31" s="43"/>
      <c r="O31" s="43">
        <v>0</v>
      </c>
      <c r="P31" s="27"/>
      <c r="Q31" s="43">
        <v>0</v>
      </c>
      <c r="R31" s="43"/>
      <c r="S31" s="43">
        <v>0</v>
      </c>
      <c r="T31" s="43"/>
      <c r="U31" s="43">
        <v>0</v>
      </c>
      <c r="V31" s="28"/>
      <c r="W31" s="43">
        <v>0</v>
      </c>
      <c r="X31" s="43"/>
      <c r="Y31" s="43">
        <v>0</v>
      </c>
      <c r="Z31" s="43"/>
      <c r="AA31" s="27">
        <f>SUM(Q31:Y31)</f>
        <v>0</v>
      </c>
      <c r="AB31" s="45"/>
      <c r="AC31" s="27">
        <f t="shared" ref="AC31:AC32" si="4">SUM(E31:O31)+AA31</f>
        <v>345324</v>
      </c>
      <c r="AD31" s="45"/>
      <c r="AE31" s="45">
        <v>101972</v>
      </c>
      <c r="AF31" s="45"/>
      <c r="AG31" s="45">
        <f>AC31+AE31</f>
        <v>447296</v>
      </c>
    </row>
    <row r="32" spans="1:33 16384:16384" ht="21.95" customHeight="1">
      <c r="A32" s="14" t="s">
        <v>285</v>
      </c>
      <c r="D32" s="139"/>
      <c r="E32" s="43">
        <v>0</v>
      </c>
      <c r="F32" s="43"/>
      <c r="G32" s="43">
        <v>0</v>
      </c>
      <c r="H32" s="43"/>
      <c r="I32" s="43">
        <v>0</v>
      </c>
      <c r="J32" s="43"/>
      <c r="K32" s="43">
        <v>0</v>
      </c>
      <c r="L32" s="43"/>
      <c r="M32" s="43">
        <v>0</v>
      </c>
      <c r="N32" s="43"/>
      <c r="O32" s="43">
        <v>-217582</v>
      </c>
      <c r="P32" s="27"/>
      <c r="Q32" s="43">
        <v>0</v>
      </c>
      <c r="R32" s="43"/>
      <c r="S32" s="43">
        <v>0</v>
      </c>
      <c r="T32" s="43"/>
      <c r="U32" s="43">
        <v>0</v>
      </c>
      <c r="V32" s="28"/>
      <c r="W32" s="43">
        <v>0</v>
      </c>
      <c r="X32" s="43"/>
      <c r="Y32" s="43">
        <v>0</v>
      </c>
      <c r="Z32" s="43"/>
      <c r="AA32" s="27">
        <f t="shared" ref="AA32" si="5">SUM(Q32:Y32)</f>
        <v>0</v>
      </c>
      <c r="AB32" s="45"/>
      <c r="AC32" s="27">
        <f t="shared" si="4"/>
        <v>-217582</v>
      </c>
      <c r="AD32" s="45"/>
      <c r="AE32" s="45">
        <v>0</v>
      </c>
      <c r="AF32" s="45"/>
      <c r="AG32" s="45">
        <f>AC32+AE32</f>
        <v>-217582</v>
      </c>
    </row>
    <row r="33" spans="1:33" ht="21.95" customHeight="1">
      <c r="A33" s="14" t="s">
        <v>286</v>
      </c>
      <c r="D33" s="139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27"/>
      <c r="Q33" s="43"/>
      <c r="R33" s="43"/>
      <c r="S33" s="43"/>
      <c r="T33" s="43"/>
      <c r="U33" s="43"/>
      <c r="V33" s="28"/>
      <c r="W33" s="43"/>
      <c r="X33" s="43"/>
      <c r="Y33" s="43"/>
      <c r="Z33" s="43"/>
      <c r="AA33" s="27"/>
      <c r="AB33" s="43"/>
      <c r="AC33" s="27"/>
      <c r="AD33" s="43"/>
      <c r="AE33" s="43"/>
      <c r="AF33" s="43"/>
      <c r="AG33" s="45"/>
    </row>
    <row r="34" spans="1:33" ht="21.95" customHeight="1">
      <c r="A34" s="14" t="s">
        <v>287</v>
      </c>
      <c r="D34" s="139"/>
      <c r="E34" s="44">
        <v>0</v>
      </c>
      <c r="F34" s="43"/>
      <c r="G34" s="44">
        <v>0</v>
      </c>
      <c r="H34" s="43"/>
      <c r="I34" s="44">
        <v>0</v>
      </c>
      <c r="J34" s="45"/>
      <c r="K34" s="44">
        <v>0</v>
      </c>
      <c r="L34" s="43"/>
      <c r="M34" s="44">
        <v>0</v>
      </c>
      <c r="N34" s="43"/>
      <c r="O34" s="44">
        <v>0</v>
      </c>
      <c r="P34" s="45"/>
      <c r="Q34" s="49">
        <v>0</v>
      </c>
      <c r="R34" s="48"/>
      <c r="S34" s="49">
        <v>0</v>
      </c>
      <c r="T34" s="48"/>
      <c r="U34" s="49">
        <v>0</v>
      </c>
      <c r="V34" s="43"/>
      <c r="W34" s="44">
        <v>0</v>
      </c>
      <c r="X34" s="43"/>
      <c r="Y34" s="44">
        <v>0</v>
      </c>
      <c r="Z34" s="43"/>
      <c r="AA34" s="27">
        <f>SUM(Q34:Y34)</f>
        <v>0</v>
      </c>
      <c r="AB34" s="43"/>
      <c r="AC34" s="27">
        <f>SUM(E34:O34)+AA34</f>
        <v>0</v>
      </c>
      <c r="AD34" s="43"/>
      <c r="AE34" s="49">
        <v>-138902</v>
      </c>
      <c r="AF34" s="43"/>
      <c r="AG34" s="44">
        <f>AC34+AE34</f>
        <v>-138902</v>
      </c>
    </row>
    <row r="35" spans="1:33" ht="21.95" customHeight="1" thickBot="1">
      <c r="A35" s="1" t="s">
        <v>265</v>
      </c>
      <c r="D35" s="127"/>
      <c r="E35" s="16">
        <f>SUM(E26,E29:E34)</f>
        <v>906609</v>
      </c>
      <c r="F35" s="127"/>
      <c r="G35" s="16">
        <f>SUM(G26,G29:G34)</f>
        <v>548089</v>
      </c>
      <c r="H35" s="127"/>
      <c r="I35" s="16">
        <f>SUM(I26,I29:I34)</f>
        <v>1142352</v>
      </c>
      <c r="J35" s="127"/>
      <c r="K35" s="16">
        <f>SUM(K26,K29:K34)</f>
        <v>-901</v>
      </c>
      <c r="L35" s="127"/>
      <c r="M35" s="16">
        <f>SUM(M26,M29:M34)</f>
        <v>90661</v>
      </c>
      <c r="N35" s="127"/>
      <c r="O35" s="16">
        <f>SUM(O26,O29:O34)</f>
        <v>452930</v>
      </c>
      <c r="P35" s="127"/>
      <c r="Q35" s="16">
        <f>SUM(Q26,Q29:Q34)</f>
        <v>-357</v>
      </c>
      <c r="R35" s="127"/>
      <c r="S35" s="86">
        <f>SUM(S26,S29:S34)</f>
        <v>0</v>
      </c>
      <c r="T35" s="127"/>
      <c r="U35" s="16">
        <f>SUM(U26,U29:U34)</f>
        <v>2967</v>
      </c>
      <c r="V35" s="127"/>
      <c r="W35" s="16">
        <f>SUM(W26,W29:W34)</f>
        <v>115861</v>
      </c>
      <c r="X35" s="127"/>
      <c r="Y35" s="16">
        <f>SUM(Y26,Y29:Y34)</f>
        <v>-542</v>
      </c>
      <c r="Z35" s="142"/>
      <c r="AA35" s="16">
        <f>SUM(AA26,AA29:AA34)</f>
        <v>117929</v>
      </c>
      <c r="AB35" s="142"/>
      <c r="AC35" s="16">
        <f>SUM(AC26,AC29:AC34)</f>
        <v>3257669</v>
      </c>
      <c r="AD35" s="143"/>
      <c r="AE35" s="16">
        <f>SUM(AE26,AE29:AE34)</f>
        <v>1894211</v>
      </c>
      <c r="AF35" s="143"/>
      <c r="AG35" s="16">
        <f>SUM(AG26,AG29:AG34)</f>
        <v>5151880</v>
      </c>
    </row>
    <row r="36" spans="1:33" ht="21.95" customHeight="1" thickTop="1">
      <c r="A36" s="24"/>
      <c r="D36" s="127"/>
      <c r="E36" s="127">
        <f>SUM(E23-BS!G102)</f>
        <v>0</v>
      </c>
      <c r="F36" s="127"/>
      <c r="G36" s="127">
        <f>SUM(G23-BS!G103)</f>
        <v>0</v>
      </c>
      <c r="H36" s="127"/>
      <c r="I36" s="127">
        <f>SUM(I23-BS!G105)</f>
        <v>0</v>
      </c>
      <c r="J36" s="127"/>
      <c r="K36" s="127">
        <f>SUM(K23-BS!G107)</f>
        <v>0</v>
      </c>
      <c r="L36" s="127"/>
      <c r="M36" s="127">
        <f>SUM(M23-BS!G113)</f>
        <v>0</v>
      </c>
      <c r="N36" s="127"/>
      <c r="O36" s="127">
        <f>SUM(O23-BS!G114)</f>
        <v>0</v>
      </c>
      <c r="P36" s="127"/>
      <c r="Q36" s="127"/>
      <c r="R36" s="127"/>
      <c r="S36" s="127"/>
      <c r="T36" s="127"/>
      <c r="U36" s="127"/>
      <c r="V36" s="127"/>
      <c r="W36" s="127"/>
      <c r="X36" s="127"/>
      <c r="Y36" s="142"/>
      <c r="Z36" s="142"/>
      <c r="AA36" s="142">
        <f>SUM(AA23-BS!G115)</f>
        <v>0</v>
      </c>
      <c r="AB36" s="142"/>
      <c r="AC36" s="142">
        <f>SUM(AC23-BS!G116)</f>
        <v>0</v>
      </c>
      <c r="AD36" s="143"/>
      <c r="AE36" s="142">
        <f>SUM(AE23-BS!G117)</f>
        <v>0</v>
      </c>
      <c r="AF36" s="143"/>
      <c r="AG36" s="142">
        <f>SUM(AG23-BS!G118)</f>
        <v>0</v>
      </c>
    </row>
    <row r="37" spans="1:33" ht="21.95" customHeight="1">
      <c r="A37" s="24"/>
      <c r="D37" s="127"/>
      <c r="E37" s="127">
        <f>SUM(E35-BS!E102)</f>
        <v>0</v>
      </c>
      <c r="F37" s="127"/>
      <c r="G37" s="127">
        <f>SUM(G35-BS!E103)</f>
        <v>0</v>
      </c>
      <c r="H37" s="127"/>
      <c r="I37" s="127">
        <f>SUM(I35-BS!E105)</f>
        <v>0</v>
      </c>
      <c r="J37" s="127"/>
      <c r="K37" s="127">
        <f>SUM(K23-BS!E107)</f>
        <v>0</v>
      </c>
      <c r="L37" s="127"/>
      <c r="M37" s="127">
        <f>SUM(M35-BS!E113)</f>
        <v>0</v>
      </c>
      <c r="N37" s="127"/>
      <c r="O37" s="127">
        <f>SUM(O35-BS!E114)</f>
        <v>0</v>
      </c>
      <c r="P37" s="127"/>
      <c r="Q37" s="127"/>
      <c r="R37" s="127"/>
      <c r="S37" s="127"/>
      <c r="T37" s="127"/>
      <c r="U37" s="127"/>
      <c r="V37" s="127"/>
      <c r="W37" s="127"/>
      <c r="X37" s="127"/>
      <c r="Y37" s="142"/>
      <c r="Z37" s="142"/>
      <c r="AA37" s="142">
        <f>SUM(AA35-BS!E115)</f>
        <v>0</v>
      </c>
      <c r="AB37" s="142"/>
      <c r="AC37" s="142">
        <f>SUM(AC35-BS!E116)</f>
        <v>0</v>
      </c>
      <c r="AD37" s="143"/>
      <c r="AE37" s="142">
        <f>SUM(AE35-BS!E117)</f>
        <v>0</v>
      </c>
      <c r="AF37" s="143"/>
      <c r="AG37" s="142">
        <f>SUM(AG35-BS!E118)</f>
        <v>0</v>
      </c>
    </row>
    <row r="38" spans="1:33" ht="21.95" customHeight="1">
      <c r="A38" s="24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8"/>
      <c r="AC38" s="127"/>
      <c r="AD38" s="128"/>
      <c r="AE38" s="127"/>
    </row>
    <row r="39" spans="1:33" ht="21.95" customHeight="1">
      <c r="A39" s="130" t="s">
        <v>298</v>
      </c>
    </row>
  </sheetData>
  <mergeCells count="6">
    <mergeCell ref="M14:O14"/>
    <mergeCell ref="D11:E11"/>
    <mergeCell ref="E6:AG6"/>
    <mergeCell ref="E7:AC7"/>
    <mergeCell ref="Q8:AA8"/>
    <mergeCell ref="Q9:Y9"/>
  </mergeCells>
  <printOptions horizontalCentered="1"/>
  <pageMargins left="0" right="0" top="0.78740157480314965" bottom="0.31496062992125984" header="0.31496062992125984" footer="0.31496062992125984"/>
  <pageSetup paperSize="9" scale="4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4"/>
  <sheetViews>
    <sheetView showGridLines="0" topLeftCell="A10" zoomScale="70" zoomScaleNormal="70" zoomScaleSheetLayoutView="55" workbookViewId="0">
      <selection activeCell="U23" sqref="U23"/>
    </sheetView>
  </sheetViews>
  <sheetFormatPr defaultColWidth="9.140625" defaultRowHeight="21.95" customHeight="1"/>
  <cols>
    <col min="1" max="2" width="11.140625" style="9" customWidth="1"/>
    <col min="3" max="3" width="29.42578125" style="9" customWidth="1"/>
    <col min="4" max="4" width="1.140625" style="20" customWidth="1"/>
    <col min="5" max="5" width="16.7109375" style="9" customWidth="1"/>
    <col min="6" max="6" width="1.140625" style="9" customWidth="1"/>
    <col min="7" max="7" width="16.7109375" style="9" customWidth="1"/>
    <col min="8" max="8" width="1.140625" style="9" customWidth="1"/>
    <col min="9" max="9" width="16.7109375" style="9" customWidth="1"/>
    <col min="10" max="10" width="1.140625" style="9" customWidth="1"/>
    <col min="11" max="11" width="16.7109375" style="9" customWidth="1"/>
    <col min="12" max="12" width="1.140625" style="9" customWidth="1"/>
    <col min="13" max="13" width="16.7109375" style="9" customWidth="1"/>
    <col min="14" max="14" width="1.5703125" style="9" customWidth="1"/>
    <col min="15" max="15" width="16.7109375" style="9" customWidth="1"/>
    <col min="16" max="16" width="1.140625" style="9" customWidth="1"/>
    <col min="17" max="17" width="16.7109375" style="9" customWidth="1"/>
    <col min="18" max="18" width="1.140625" style="9" customWidth="1"/>
    <col min="19" max="19" width="16.7109375" style="9" customWidth="1"/>
    <col min="20" max="20" width="1.140625" style="9" customWidth="1"/>
    <col min="21" max="21" width="16.7109375" style="9" customWidth="1"/>
    <col min="22" max="22" width="1.140625" style="9" customWidth="1"/>
    <col min="23" max="23" width="16.7109375" style="9" customWidth="1"/>
    <col min="24" max="24" width="1.140625" style="9" customWidth="1"/>
    <col min="25" max="25" width="16.7109375" style="9" customWidth="1"/>
    <col min="26" max="26" width="1.140625" style="9" customWidth="1"/>
    <col min="27" max="27" width="16.7109375" style="9" customWidth="1"/>
    <col min="28" max="28" width="1.140625" style="9" customWidth="1"/>
    <col min="29" max="16384" width="9.140625" style="9"/>
  </cols>
  <sheetData>
    <row r="1" spans="1:28" ht="21.95" customHeight="1">
      <c r="Y1" s="29"/>
      <c r="Z1" s="29"/>
      <c r="AA1" s="18"/>
      <c r="AB1" s="18" t="s">
        <v>110</v>
      </c>
    </row>
    <row r="2" spans="1:28" ht="21.95" customHeight="1">
      <c r="A2" s="1" t="s">
        <v>117</v>
      </c>
      <c r="B2" s="30"/>
      <c r="C2" s="30"/>
      <c r="D2" s="31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8" ht="21.95" customHeight="1">
      <c r="A3" s="1" t="s">
        <v>164</v>
      </c>
      <c r="B3" s="30"/>
      <c r="C3" s="30"/>
      <c r="D3" s="31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1:28" ht="21.95" customHeight="1">
      <c r="A4" s="1" t="s">
        <v>255</v>
      </c>
      <c r="B4" s="30"/>
      <c r="C4" s="30"/>
      <c r="D4" s="31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28" ht="21.95" customHeight="1">
      <c r="B5" s="33"/>
      <c r="C5" s="33"/>
      <c r="D5" s="34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5"/>
      <c r="Z5" s="35"/>
      <c r="AA5" s="35" t="s">
        <v>105</v>
      </c>
    </row>
    <row r="6" spans="1:28" s="24" customFormat="1" ht="21.95" customHeight="1">
      <c r="A6" s="36"/>
      <c r="B6" s="36"/>
      <c r="C6" s="36"/>
      <c r="D6" s="37"/>
      <c r="E6" s="155" t="s">
        <v>1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</row>
    <row r="7" spans="1:28" s="24" customFormat="1" ht="21.95" customHeight="1">
      <c r="A7" s="36"/>
      <c r="B7" s="36"/>
      <c r="C7" s="36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158" t="s">
        <v>165</v>
      </c>
      <c r="V7" s="158"/>
      <c r="W7" s="158"/>
      <c r="X7" s="158"/>
      <c r="Y7" s="158"/>
      <c r="Z7" s="20"/>
      <c r="AA7" s="38"/>
    </row>
    <row r="8" spans="1:28" s="128" customFormat="1" ht="21.95" customHeight="1">
      <c r="D8" s="157"/>
      <c r="E8" s="157"/>
      <c r="T8" s="127"/>
      <c r="U8" s="158" t="s">
        <v>40</v>
      </c>
      <c r="V8" s="158"/>
      <c r="W8" s="158"/>
    </row>
    <row r="9" spans="1:28" s="128" customFormat="1" ht="21.95" customHeight="1">
      <c r="D9" s="127"/>
      <c r="E9" s="127"/>
      <c r="I9" s="128" t="s">
        <v>311</v>
      </c>
      <c r="T9" s="127"/>
      <c r="U9" s="128" t="s">
        <v>179</v>
      </c>
      <c r="V9" s="127"/>
      <c r="W9" s="127"/>
    </row>
    <row r="10" spans="1:28" s="128" customFormat="1" ht="21.95" customHeight="1">
      <c r="D10" s="127"/>
      <c r="E10" s="127"/>
      <c r="I10" s="128" t="s">
        <v>114</v>
      </c>
      <c r="K10" s="128" t="s">
        <v>268</v>
      </c>
      <c r="T10" s="127"/>
      <c r="U10" s="128" t="s">
        <v>180</v>
      </c>
      <c r="V10" s="127"/>
      <c r="W10" s="127"/>
      <c r="Y10" s="128" t="s">
        <v>58</v>
      </c>
    </row>
    <row r="11" spans="1:28" s="128" customFormat="1" ht="21.95" customHeight="1">
      <c r="D11" s="127"/>
      <c r="E11" s="127" t="s">
        <v>57</v>
      </c>
      <c r="I11" s="128" t="s">
        <v>312</v>
      </c>
      <c r="K11" s="128" t="s">
        <v>267</v>
      </c>
      <c r="L11" s="9"/>
      <c r="M11" s="159" t="s">
        <v>169</v>
      </c>
      <c r="N11" s="159"/>
      <c r="O11" s="159"/>
      <c r="T11" s="127"/>
      <c r="U11" s="128" t="s">
        <v>181</v>
      </c>
      <c r="V11" s="127"/>
      <c r="W11" s="128" t="s">
        <v>69</v>
      </c>
      <c r="Y11" s="128" t="s">
        <v>166</v>
      </c>
      <c r="AA11" s="128" t="s">
        <v>56</v>
      </c>
    </row>
    <row r="12" spans="1:28" s="128" customFormat="1" ht="21.95" customHeight="1">
      <c r="D12" s="127"/>
      <c r="E12" s="127" t="s">
        <v>59</v>
      </c>
      <c r="I12" s="128" t="s">
        <v>116</v>
      </c>
      <c r="K12" s="128" t="s">
        <v>266</v>
      </c>
      <c r="L12" s="127"/>
      <c r="M12" s="156" t="s">
        <v>168</v>
      </c>
      <c r="N12" s="156"/>
      <c r="O12" s="156"/>
      <c r="Q12" s="156" t="s">
        <v>28</v>
      </c>
      <c r="R12" s="156"/>
      <c r="S12" s="156"/>
      <c r="T12" s="127"/>
      <c r="U12" s="128" t="s">
        <v>182</v>
      </c>
      <c r="V12" s="127"/>
      <c r="W12" s="128" t="s">
        <v>70</v>
      </c>
      <c r="Y12" s="128" t="s">
        <v>75</v>
      </c>
      <c r="AA12" s="128" t="s">
        <v>75</v>
      </c>
    </row>
    <row r="13" spans="1:28" s="128" customFormat="1" ht="21.95" customHeight="1">
      <c r="D13" s="127"/>
      <c r="E13" s="126" t="s">
        <v>60</v>
      </c>
      <c r="G13" s="126" t="s">
        <v>27</v>
      </c>
      <c r="H13" s="127"/>
      <c r="I13" s="126" t="s">
        <v>136</v>
      </c>
      <c r="K13" s="126" t="s">
        <v>271</v>
      </c>
      <c r="L13" s="127"/>
      <c r="M13" s="126" t="s">
        <v>170</v>
      </c>
      <c r="N13" s="127"/>
      <c r="O13" s="126" t="s">
        <v>171</v>
      </c>
      <c r="Q13" s="126" t="s">
        <v>61</v>
      </c>
      <c r="S13" s="126" t="s">
        <v>62</v>
      </c>
      <c r="T13" s="127"/>
      <c r="U13" s="126" t="s">
        <v>183</v>
      </c>
      <c r="V13" s="127"/>
      <c r="W13" s="126" t="s">
        <v>71</v>
      </c>
      <c r="Y13" s="126" t="s">
        <v>76</v>
      </c>
      <c r="Z13" s="127"/>
      <c r="AA13" s="126" t="s">
        <v>76</v>
      </c>
    </row>
    <row r="14" spans="1:28" s="20" customFormat="1" ht="21.95" customHeight="1">
      <c r="A14" s="1" t="s">
        <v>226</v>
      </c>
      <c r="D14" s="127"/>
      <c r="E14" s="118">
        <v>734250</v>
      </c>
      <c r="F14" s="118"/>
      <c r="G14" s="118">
        <v>548060</v>
      </c>
      <c r="H14" s="118"/>
      <c r="I14" s="118">
        <v>772079</v>
      </c>
      <c r="J14" s="133"/>
      <c r="K14" s="118">
        <v>0</v>
      </c>
      <c r="L14" s="133"/>
      <c r="M14" s="133">
        <v>156412</v>
      </c>
      <c r="N14" s="133"/>
      <c r="O14" s="133">
        <v>-156412</v>
      </c>
      <c r="P14" s="133"/>
      <c r="Q14" s="118">
        <v>89741</v>
      </c>
      <c r="R14" s="118"/>
      <c r="S14" s="118">
        <v>643408</v>
      </c>
      <c r="T14" s="118"/>
      <c r="U14" s="118">
        <v>509</v>
      </c>
      <c r="V14" s="118"/>
      <c r="W14" s="118">
        <v>57676</v>
      </c>
      <c r="X14" s="127"/>
      <c r="Y14" s="43">
        <f>SUM(U14:W14)</f>
        <v>58185</v>
      </c>
      <c r="Z14" s="127"/>
      <c r="AA14" s="43">
        <f>SUM(E14:S14)+Y14</f>
        <v>2845723</v>
      </c>
      <c r="AB14" s="127"/>
    </row>
    <row r="15" spans="1:28" ht="21.95" customHeight="1">
      <c r="A15" s="14" t="s">
        <v>235</v>
      </c>
      <c r="D15" s="127"/>
      <c r="E15" s="43">
        <v>0</v>
      </c>
      <c r="F15" s="43"/>
      <c r="G15" s="43">
        <v>0</v>
      </c>
      <c r="H15" s="43"/>
      <c r="I15" s="43">
        <v>0</v>
      </c>
      <c r="J15" s="43"/>
      <c r="K15" s="43">
        <v>0</v>
      </c>
      <c r="L15" s="43"/>
      <c r="M15" s="43">
        <v>0</v>
      </c>
      <c r="N15" s="43"/>
      <c r="O15" s="43">
        <v>0</v>
      </c>
      <c r="P15" s="43"/>
      <c r="Q15" s="43">
        <v>0</v>
      </c>
      <c r="R15" s="43"/>
      <c r="S15" s="43">
        <f>SUM('PL '!K69)</f>
        <v>118302</v>
      </c>
      <c r="T15" s="43"/>
      <c r="U15" s="43">
        <v>0</v>
      </c>
      <c r="V15" s="43"/>
      <c r="W15" s="43">
        <v>0</v>
      </c>
      <c r="X15" s="43"/>
      <c r="Y15" s="43">
        <f>SUM(U15:W15)</f>
        <v>0</v>
      </c>
      <c r="Z15" s="43"/>
      <c r="AA15" s="43">
        <f>SUM(E15:S15)+Y15</f>
        <v>118302</v>
      </c>
      <c r="AB15" s="128"/>
    </row>
    <row r="16" spans="1:28" ht="21.95" customHeight="1">
      <c r="A16" s="14" t="s">
        <v>126</v>
      </c>
      <c r="D16" s="127"/>
      <c r="E16" s="44">
        <v>0</v>
      </c>
      <c r="F16" s="43"/>
      <c r="G16" s="44">
        <v>0</v>
      </c>
      <c r="H16" s="45"/>
      <c r="I16" s="44">
        <v>0</v>
      </c>
      <c r="J16" s="43"/>
      <c r="K16" s="44">
        <v>0</v>
      </c>
      <c r="L16" s="45"/>
      <c r="M16" s="44">
        <v>0</v>
      </c>
      <c r="N16" s="45"/>
      <c r="O16" s="44">
        <v>0</v>
      </c>
      <c r="P16" s="43"/>
      <c r="Q16" s="44">
        <v>0</v>
      </c>
      <c r="R16" s="43"/>
      <c r="S16" s="44">
        <v>0</v>
      </c>
      <c r="T16" s="43"/>
      <c r="U16" s="45">
        <v>-387</v>
      </c>
      <c r="V16" s="43"/>
      <c r="W16" s="44">
        <v>0</v>
      </c>
      <c r="X16" s="43"/>
      <c r="Y16" s="44">
        <f>SUM(U16:W16)</f>
        <v>-387</v>
      </c>
      <c r="Z16" s="43"/>
      <c r="AA16" s="44">
        <f>SUM(E16:S16)+Y16</f>
        <v>-387</v>
      </c>
      <c r="AB16" s="128"/>
    </row>
    <row r="17" spans="1:28" ht="21.95" customHeight="1">
      <c r="A17" s="14" t="s">
        <v>127</v>
      </c>
      <c r="D17" s="127"/>
      <c r="E17" s="43">
        <f>SUM(E15:E16)</f>
        <v>0</v>
      </c>
      <c r="F17" s="43"/>
      <c r="G17" s="43">
        <f>SUM(G15:G16)</f>
        <v>0</v>
      </c>
      <c r="H17" s="43"/>
      <c r="I17" s="43">
        <f>SUM(I15:I16)</f>
        <v>0</v>
      </c>
      <c r="J17" s="43"/>
      <c r="K17" s="83">
        <f>SUM(K15:K16)</f>
        <v>0</v>
      </c>
      <c r="L17" s="45"/>
      <c r="M17" s="83">
        <f>SUM(M15:M16)</f>
        <v>0</v>
      </c>
      <c r="N17" s="45"/>
      <c r="O17" s="83">
        <f>SUM(O15:O16)</f>
        <v>0</v>
      </c>
      <c r="P17" s="43"/>
      <c r="Q17" s="43">
        <f>SUM(Q15:Q16)</f>
        <v>0</v>
      </c>
      <c r="R17" s="43"/>
      <c r="S17" s="43">
        <f>SUM(S15:S16)</f>
        <v>118302</v>
      </c>
      <c r="T17" s="43"/>
      <c r="U17" s="83">
        <f>SUM(U15:U16)</f>
        <v>-387</v>
      </c>
      <c r="V17" s="43"/>
      <c r="W17" s="43">
        <f>SUM(W15:W16)</f>
        <v>0</v>
      </c>
      <c r="X17" s="43"/>
      <c r="Y17" s="43">
        <f>SUM(Y15:Y16)</f>
        <v>-387</v>
      </c>
      <c r="Z17" s="43"/>
      <c r="AA17" s="43">
        <f>SUM(AA15:AA16)</f>
        <v>117915</v>
      </c>
      <c r="AB17" s="128"/>
    </row>
    <row r="18" spans="1:28" ht="21.95" customHeight="1" thickBot="1">
      <c r="A18" s="1" t="s">
        <v>225</v>
      </c>
      <c r="D18" s="127"/>
      <c r="E18" s="16">
        <f>SUM(E14,E17:E17)</f>
        <v>734250</v>
      </c>
      <c r="F18" s="127"/>
      <c r="G18" s="16">
        <f>SUM(G14,G17:G17)</f>
        <v>548060</v>
      </c>
      <c r="H18" s="127"/>
      <c r="I18" s="16">
        <f>SUM(I14,I17:I17)</f>
        <v>772079</v>
      </c>
      <c r="J18" s="127"/>
      <c r="K18" s="86">
        <f>SUM(K14,K17:K17)</f>
        <v>0</v>
      </c>
      <c r="L18" s="45"/>
      <c r="M18" s="16">
        <f>SUM(M14,M17:M17)</f>
        <v>156412</v>
      </c>
      <c r="N18" s="45"/>
      <c r="O18" s="16">
        <f>SUM(O14,O17:O17)</f>
        <v>-156412</v>
      </c>
      <c r="P18" s="127"/>
      <c r="Q18" s="16">
        <f>SUM(Q14,Q17:Q17)</f>
        <v>89741</v>
      </c>
      <c r="R18" s="127"/>
      <c r="S18" s="16">
        <f>SUM(S14,S17:S17)</f>
        <v>761710</v>
      </c>
      <c r="T18" s="127"/>
      <c r="U18" s="16">
        <f>SUM(U14,U17:U17)</f>
        <v>122</v>
      </c>
      <c r="V18" s="127"/>
      <c r="W18" s="16">
        <f>SUM(W14,W17:W17)</f>
        <v>57676</v>
      </c>
      <c r="X18" s="127"/>
      <c r="Y18" s="16">
        <f>SUM(Y14,Y17:Y17)</f>
        <v>57798</v>
      </c>
      <c r="Z18" s="127"/>
      <c r="AA18" s="16">
        <f>SUM(AA14,AA17:AA17)</f>
        <v>2963638</v>
      </c>
    </row>
    <row r="19" spans="1:28" ht="21.95" customHeight="1" thickTop="1">
      <c r="A19" s="24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8" ht="21.95" customHeight="1">
      <c r="A20" s="1" t="s">
        <v>264</v>
      </c>
      <c r="D20" s="142"/>
      <c r="E20" s="142">
        <v>906609</v>
      </c>
      <c r="F20" s="142"/>
      <c r="G20" s="142">
        <v>548089</v>
      </c>
      <c r="H20" s="142"/>
      <c r="I20" s="142">
        <v>797028</v>
      </c>
      <c r="J20" s="142"/>
      <c r="K20" s="142">
        <v>-901</v>
      </c>
      <c r="L20" s="142"/>
      <c r="M20" s="142">
        <v>156412</v>
      </c>
      <c r="N20" s="142"/>
      <c r="O20" s="142">
        <v>-156412</v>
      </c>
      <c r="P20" s="142"/>
      <c r="Q20" s="142">
        <v>90661</v>
      </c>
      <c r="R20" s="142"/>
      <c r="S20" s="142">
        <v>984176</v>
      </c>
      <c r="T20" s="142"/>
      <c r="U20" s="142">
        <v>2132</v>
      </c>
      <c r="V20" s="142"/>
      <c r="W20" s="142">
        <v>57676</v>
      </c>
      <c r="X20" s="142"/>
      <c r="Y20" s="43">
        <f>SUM(U20:W20)</f>
        <v>59808</v>
      </c>
      <c r="Z20" s="142"/>
      <c r="AA20" s="142">
        <f>SUM(E20:S20)+Y20</f>
        <v>3385470</v>
      </c>
    </row>
    <row r="21" spans="1:28" ht="21.95" customHeight="1">
      <c r="A21" s="14" t="s">
        <v>308</v>
      </c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</row>
    <row r="22" spans="1:28" ht="21.95" customHeight="1">
      <c r="A22" s="14" t="s">
        <v>290</v>
      </c>
      <c r="D22" s="142"/>
      <c r="E22" s="44">
        <v>0</v>
      </c>
      <c r="F22" s="43"/>
      <c r="G22" s="44">
        <v>0</v>
      </c>
      <c r="H22" s="43"/>
      <c r="I22" s="44">
        <v>0</v>
      </c>
      <c r="J22" s="43"/>
      <c r="K22" s="44">
        <v>0</v>
      </c>
      <c r="L22" s="43"/>
      <c r="M22" s="44">
        <v>0</v>
      </c>
      <c r="N22" s="43"/>
      <c r="O22" s="44">
        <v>0</v>
      </c>
      <c r="P22" s="43"/>
      <c r="Q22" s="44">
        <v>0</v>
      </c>
      <c r="R22" s="43"/>
      <c r="S22" s="44">
        <v>-360263</v>
      </c>
      <c r="T22" s="43"/>
      <c r="U22" s="44">
        <v>-216</v>
      </c>
      <c r="V22" s="43"/>
      <c r="W22" s="44">
        <v>0</v>
      </c>
      <c r="X22" s="43"/>
      <c r="Y22" s="44">
        <f>SUM(U22:W22)</f>
        <v>-216</v>
      </c>
      <c r="Z22" s="43"/>
      <c r="AA22" s="44">
        <f>SUM(E22:S22)+Y22</f>
        <v>-360479</v>
      </c>
    </row>
    <row r="23" spans="1:28" s="20" customFormat="1" ht="21.95" customHeight="1">
      <c r="A23" s="1" t="s">
        <v>284</v>
      </c>
      <c r="D23" s="127"/>
      <c r="E23" s="133">
        <f>SUM(E20:E22)</f>
        <v>906609</v>
      </c>
      <c r="F23" s="133"/>
      <c r="G23" s="133">
        <f>SUM(G20:G22)</f>
        <v>548089</v>
      </c>
      <c r="H23" s="133"/>
      <c r="I23" s="133">
        <f>SUM(I20:I22)</f>
        <v>797028</v>
      </c>
      <c r="J23" s="135"/>
      <c r="K23" s="133">
        <f>SUM(K20:K22)</f>
        <v>-901</v>
      </c>
      <c r="L23" s="135"/>
      <c r="M23" s="133">
        <f>SUM(M20:M22)</f>
        <v>156412</v>
      </c>
      <c r="N23" s="135"/>
      <c r="O23" s="133">
        <f>SUM(O20:O22)</f>
        <v>-156412</v>
      </c>
      <c r="P23" s="133"/>
      <c r="Q23" s="133">
        <f>SUM(Q20:Q22)</f>
        <v>90661</v>
      </c>
      <c r="R23" s="133"/>
      <c r="S23" s="133">
        <f>SUM(S20:S22)</f>
        <v>623913</v>
      </c>
      <c r="T23" s="133"/>
      <c r="U23" s="133">
        <f>SUM(U20:U22)</f>
        <v>1916</v>
      </c>
      <c r="V23" s="133"/>
      <c r="W23" s="133">
        <f>SUM(W20:W22)</f>
        <v>57676</v>
      </c>
      <c r="X23" s="127"/>
      <c r="Y23" s="133">
        <f>SUM(Y20:Y22)</f>
        <v>59592</v>
      </c>
      <c r="Z23" s="127"/>
      <c r="AA23" s="133">
        <f>SUM(AA20:AA22)</f>
        <v>3024991</v>
      </c>
      <c r="AB23" s="127"/>
    </row>
    <row r="24" spans="1:28" ht="21.95" customHeight="1">
      <c r="A24" s="14" t="s">
        <v>235</v>
      </c>
      <c r="D24" s="127"/>
      <c r="E24" s="43">
        <v>0</v>
      </c>
      <c r="F24" s="43"/>
      <c r="G24" s="43">
        <v>0</v>
      </c>
      <c r="H24" s="43"/>
      <c r="I24" s="43">
        <v>0</v>
      </c>
      <c r="J24" s="43"/>
      <c r="K24" s="43">
        <v>0</v>
      </c>
      <c r="L24" s="43"/>
      <c r="M24" s="43">
        <v>0</v>
      </c>
      <c r="N24" s="43"/>
      <c r="O24" s="43">
        <v>0</v>
      </c>
      <c r="P24" s="43"/>
      <c r="Q24" s="43">
        <v>0</v>
      </c>
      <c r="R24" s="43"/>
      <c r="S24" s="43">
        <f>SUM('PL '!I69)</f>
        <v>104783</v>
      </c>
      <c r="T24" s="43"/>
      <c r="U24" s="43">
        <v>0</v>
      </c>
      <c r="V24" s="43"/>
      <c r="W24" s="43">
        <v>0</v>
      </c>
      <c r="X24" s="43"/>
      <c r="Y24" s="43">
        <f>SUM(U24:W24)</f>
        <v>0</v>
      </c>
      <c r="Z24" s="43"/>
      <c r="AA24" s="43">
        <f>SUM(E24:S24)+Y24</f>
        <v>104783</v>
      </c>
      <c r="AB24" s="128"/>
    </row>
    <row r="25" spans="1:28" ht="21.95" customHeight="1">
      <c r="A25" s="14" t="s">
        <v>126</v>
      </c>
      <c r="D25" s="127"/>
      <c r="E25" s="44">
        <v>0</v>
      </c>
      <c r="F25" s="43"/>
      <c r="G25" s="44">
        <v>0</v>
      </c>
      <c r="H25" s="45"/>
      <c r="I25" s="44">
        <v>0</v>
      </c>
      <c r="J25" s="43"/>
      <c r="K25" s="44">
        <v>0</v>
      </c>
      <c r="L25" s="45"/>
      <c r="M25" s="44">
        <v>0</v>
      </c>
      <c r="N25" s="45"/>
      <c r="O25" s="44">
        <v>0</v>
      </c>
      <c r="P25" s="43"/>
      <c r="Q25" s="44">
        <v>0</v>
      </c>
      <c r="R25" s="43"/>
      <c r="S25" s="44">
        <v>0</v>
      </c>
      <c r="T25" s="43"/>
      <c r="U25" s="44">
        <v>153</v>
      </c>
      <c r="V25" s="43"/>
      <c r="W25" s="44">
        <v>0</v>
      </c>
      <c r="X25" s="43"/>
      <c r="Y25" s="43">
        <f>SUM(U25:W25)</f>
        <v>153</v>
      </c>
      <c r="Z25" s="43"/>
      <c r="AA25" s="44">
        <f>SUM(E25:S25)+Y25</f>
        <v>153</v>
      </c>
      <c r="AB25" s="128"/>
    </row>
    <row r="26" spans="1:28" ht="21.95" customHeight="1">
      <c r="A26" s="14" t="s">
        <v>127</v>
      </c>
      <c r="D26" s="127"/>
      <c r="E26" s="83">
        <f>SUM(E24:E25)</f>
        <v>0</v>
      </c>
      <c r="F26" s="45"/>
      <c r="G26" s="83">
        <f>SUM(G24:G25)</f>
        <v>0</v>
      </c>
      <c r="H26" s="45"/>
      <c r="I26" s="83">
        <f>SUM(I24:I25)</f>
        <v>0</v>
      </c>
      <c r="J26" s="45"/>
      <c r="K26" s="83">
        <f>SUM(K24:K25)</f>
        <v>0</v>
      </c>
      <c r="L26" s="45"/>
      <c r="M26" s="83">
        <f>SUM(M24:M25)</f>
        <v>0</v>
      </c>
      <c r="N26" s="45"/>
      <c r="O26" s="83">
        <f>SUM(O24:O25)</f>
        <v>0</v>
      </c>
      <c r="P26" s="45"/>
      <c r="Q26" s="83">
        <f>SUM(Q24:Q25)</f>
        <v>0</v>
      </c>
      <c r="R26" s="45"/>
      <c r="S26" s="83">
        <f>SUM(S24:S25)</f>
        <v>104783</v>
      </c>
      <c r="T26" s="45"/>
      <c r="U26" s="83">
        <f>SUM(U24:U25)</f>
        <v>153</v>
      </c>
      <c r="V26" s="45"/>
      <c r="W26" s="83">
        <f>SUM(W24:W25)</f>
        <v>0</v>
      </c>
      <c r="X26" s="45"/>
      <c r="Y26" s="83">
        <f>SUM(Y24:Y25)</f>
        <v>153</v>
      </c>
      <c r="Z26" s="45"/>
      <c r="AA26" s="83">
        <f>SUM(AA24:AA25)</f>
        <v>104936</v>
      </c>
      <c r="AB26" s="128"/>
    </row>
    <row r="27" spans="1:28" ht="21.95" customHeight="1">
      <c r="A27" s="14" t="s">
        <v>316</v>
      </c>
      <c r="D27" s="142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143"/>
    </row>
    <row r="28" spans="1:28" ht="21.95" customHeight="1">
      <c r="A28" s="14" t="s">
        <v>297</v>
      </c>
      <c r="D28" s="142"/>
      <c r="E28" s="45">
        <v>0</v>
      </c>
      <c r="F28" s="45"/>
      <c r="G28" s="45">
        <v>0</v>
      </c>
      <c r="H28" s="45"/>
      <c r="I28" s="45">
        <v>345324</v>
      </c>
      <c r="J28" s="45"/>
      <c r="K28" s="45">
        <v>0</v>
      </c>
      <c r="L28" s="45"/>
      <c r="M28" s="45">
        <v>0</v>
      </c>
      <c r="N28" s="45"/>
      <c r="O28" s="45">
        <v>0</v>
      </c>
      <c r="P28" s="45"/>
      <c r="Q28" s="45">
        <v>0</v>
      </c>
      <c r="R28" s="45"/>
      <c r="S28" s="45">
        <v>0</v>
      </c>
      <c r="T28" s="45"/>
      <c r="U28" s="45">
        <v>0</v>
      </c>
      <c r="V28" s="45"/>
      <c r="W28" s="45">
        <v>0</v>
      </c>
      <c r="X28" s="45"/>
      <c r="Y28" s="43">
        <f>SUM(U28:W28)</f>
        <v>0</v>
      </c>
      <c r="Z28" s="45"/>
      <c r="AA28" s="43">
        <f>SUM(E28:S28)+Y28</f>
        <v>345324</v>
      </c>
      <c r="AB28" s="143"/>
    </row>
    <row r="29" spans="1:28" ht="21.95" customHeight="1">
      <c r="A29" s="14" t="s">
        <v>285</v>
      </c>
      <c r="D29" s="139"/>
      <c r="E29" s="44">
        <v>0</v>
      </c>
      <c r="F29" s="43"/>
      <c r="G29" s="44">
        <v>0</v>
      </c>
      <c r="H29" s="45"/>
      <c r="I29" s="44">
        <v>0</v>
      </c>
      <c r="J29" s="43"/>
      <c r="K29" s="44">
        <v>0</v>
      </c>
      <c r="L29" s="45"/>
      <c r="M29" s="44">
        <v>0</v>
      </c>
      <c r="N29" s="45"/>
      <c r="O29" s="44">
        <v>0</v>
      </c>
      <c r="P29" s="43"/>
      <c r="Q29" s="44">
        <v>0</v>
      </c>
      <c r="R29" s="43"/>
      <c r="S29" s="44">
        <v>-217582</v>
      </c>
      <c r="T29" s="43"/>
      <c r="U29" s="44">
        <v>0</v>
      </c>
      <c r="V29" s="43"/>
      <c r="W29" s="44">
        <v>0</v>
      </c>
      <c r="X29" s="43"/>
      <c r="Y29" s="44">
        <f>SUM(U29:W29)</f>
        <v>0</v>
      </c>
      <c r="Z29" s="43"/>
      <c r="AA29" s="44">
        <f>SUM(E29:S29)+Y29</f>
        <v>-217582</v>
      </c>
      <c r="AB29" s="140"/>
    </row>
    <row r="30" spans="1:28" ht="21.95" customHeight="1" thickBot="1">
      <c r="A30" s="1" t="s">
        <v>265</v>
      </c>
      <c r="D30" s="127"/>
      <c r="E30" s="74">
        <f>SUM(E23,E26:E29)</f>
        <v>906609</v>
      </c>
      <c r="F30" s="127"/>
      <c r="G30" s="74">
        <f>SUM(G23,G26:G29)</f>
        <v>548089</v>
      </c>
      <c r="H30" s="127"/>
      <c r="I30" s="74">
        <f>SUM(I23,I26:I29)</f>
        <v>1142352</v>
      </c>
      <c r="J30" s="127"/>
      <c r="K30" s="74">
        <f>SUM(K23,K26:K29)</f>
        <v>-901</v>
      </c>
      <c r="L30" s="45"/>
      <c r="M30" s="74">
        <f>SUM(M23,M26:M29)</f>
        <v>156412</v>
      </c>
      <c r="N30" s="45"/>
      <c r="O30" s="74">
        <f>SUM(O23,O26:O29)</f>
        <v>-156412</v>
      </c>
      <c r="P30" s="127"/>
      <c r="Q30" s="74">
        <f>SUM(Q23,Q26:Q29)</f>
        <v>90661</v>
      </c>
      <c r="R30" s="127"/>
      <c r="S30" s="74">
        <f>SUM(S23,S26:S29)</f>
        <v>511114</v>
      </c>
      <c r="T30" s="127"/>
      <c r="U30" s="74">
        <f>SUM(U23,U26:U29)</f>
        <v>2069</v>
      </c>
      <c r="V30" s="127"/>
      <c r="W30" s="74">
        <f>SUM(W23,W26:W29)</f>
        <v>57676</v>
      </c>
      <c r="X30" s="127"/>
      <c r="Y30" s="74">
        <f>SUM(Y23,Y26:Y29)</f>
        <v>59745</v>
      </c>
      <c r="Z30" s="127"/>
      <c r="AA30" s="74">
        <f>SUM(AA23,AA26:AA29)</f>
        <v>3257669</v>
      </c>
    </row>
    <row r="31" spans="1:28" ht="21.95" customHeight="1" thickTop="1">
      <c r="A31" s="24"/>
      <c r="D31" s="127"/>
      <c r="E31" s="127">
        <f>SUM(E23-BS!K102)</f>
        <v>0</v>
      </c>
      <c r="F31" s="127"/>
      <c r="G31" s="127">
        <f>SUM(G23-BS!K103)</f>
        <v>0</v>
      </c>
      <c r="H31" s="127"/>
      <c r="I31" s="127">
        <f>SUM(I23-BS!K105)</f>
        <v>0</v>
      </c>
      <c r="J31" s="127"/>
      <c r="K31" s="127">
        <f>SUM(K23-BS!K107)</f>
        <v>0</v>
      </c>
      <c r="L31" s="127"/>
      <c r="M31" s="127">
        <f>SUM(M23-BS!K109)</f>
        <v>0</v>
      </c>
      <c r="N31" s="127"/>
      <c r="O31" s="127">
        <f>SUM(O23-BS!K111)</f>
        <v>0</v>
      </c>
      <c r="P31" s="127"/>
      <c r="Q31" s="127">
        <f>SUM(Q23-BS!K113)</f>
        <v>0</v>
      </c>
      <c r="R31" s="127"/>
      <c r="S31" s="127">
        <f>SUM(S20-BS!K114)</f>
        <v>0</v>
      </c>
      <c r="T31" s="127"/>
      <c r="U31" s="127"/>
      <c r="V31" s="127"/>
      <c r="W31" s="127"/>
      <c r="X31" s="127"/>
      <c r="Y31" s="127">
        <f>SUM(Y20-BS!K115)</f>
        <v>0</v>
      </c>
      <c r="Z31" s="127"/>
      <c r="AA31" s="127">
        <f>SUM(AA20-BS!K118)</f>
        <v>0</v>
      </c>
    </row>
    <row r="32" spans="1:28" ht="21.95" customHeight="1">
      <c r="A32" s="24"/>
      <c r="D32" s="127"/>
      <c r="E32" s="127">
        <f>SUM(E30-BS!I102)</f>
        <v>0</v>
      </c>
      <c r="F32" s="127"/>
      <c r="G32" s="127">
        <f>SUM(G30-BS!I103)</f>
        <v>0</v>
      </c>
      <c r="H32" s="127"/>
      <c r="I32" s="127">
        <f>SUM(I30-BS!I105)</f>
        <v>0</v>
      </c>
      <c r="J32" s="127"/>
      <c r="K32" s="127">
        <f>SUM(K30-BS!I107)</f>
        <v>0</v>
      </c>
      <c r="L32" s="127"/>
      <c r="M32" s="127">
        <f>SUM(M30-BS!I109)</f>
        <v>0</v>
      </c>
      <c r="N32" s="127"/>
      <c r="O32" s="127">
        <f>SUM(O30-BS!I111)</f>
        <v>0</v>
      </c>
      <c r="P32" s="127"/>
      <c r="Q32" s="127">
        <f>SUM(Q30-BS!I113)</f>
        <v>0</v>
      </c>
      <c r="R32" s="127"/>
      <c r="S32" s="127">
        <f>SUM(S30-BS!I114)</f>
        <v>0</v>
      </c>
      <c r="T32" s="127"/>
      <c r="U32" s="127"/>
      <c r="V32" s="127"/>
      <c r="W32" s="127"/>
      <c r="X32" s="127"/>
      <c r="Y32" s="127">
        <f>SUM(Y30-BS!I115)</f>
        <v>0</v>
      </c>
      <c r="Z32" s="127"/>
      <c r="AA32" s="127">
        <f>SUM(AA30-BS!I118)</f>
        <v>0</v>
      </c>
    </row>
    <row r="33" spans="1:27" ht="21.95" customHeight="1">
      <c r="A33" s="24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</row>
    <row r="34" spans="1:27" ht="21.95" customHeight="1">
      <c r="A34" s="130" t="s">
        <v>298</v>
      </c>
    </row>
  </sheetData>
  <mergeCells count="7">
    <mergeCell ref="E6:AA6"/>
    <mergeCell ref="D8:E8"/>
    <mergeCell ref="Q12:S12"/>
    <mergeCell ref="M11:O11"/>
    <mergeCell ref="M12:O12"/>
    <mergeCell ref="U7:Y7"/>
    <mergeCell ref="U8:W8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7"/>
  <sheetViews>
    <sheetView showGridLines="0" tabSelected="1" topLeftCell="A100" zoomScale="85" zoomScaleNormal="85" zoomScaleSheetLayoutView="70" workbookViewId="0">
      <selection activeCell="A109" sqref="A109"/>
    </sheetView>
  </sheetViews>
  <sheetFormatPr defaultColWidth="10.7109375" defaultRowHeight="21.75" customHeight="1"/>
  <cols>
    <col min="1" max="1" width="70.5703125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ht="19.149999999999999" customHeight="1">
      <c r="K1" s="18" t="s">
        <v>110</v>
      </c>
    </row>
    <row r="2" spans="1:11" s="5" customFormat="1" ht="19.149999999999999" customHeight="1">
      <c r="A2" s="1" t="s">
        <v>117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19.149999999999999" customHeight="1">
      <c r="A3" s="1" t="s">
        <v>94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9.149999999999999" customHeight="1">
      <c r="A4" s="1" t="s">
        <v>255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9.149999999999999" customHeight="1">
      <c r="B5" s="4"/>
      <c r="C5" s="3"/>
      <c r="D5" s="4"/>
      <c r="E5" s="4"/>
      <c r="F5" s="4"/>
      <c r="G5" s="4"/>
      <c r="H5" s="4"/>
      <c r="I5" s="4"/>
      <c r="J5" s="4"/>
      <c r="K5" s="7" t="s">
        <v>105</v>
      </c>
    </row>
    <row r="6" spans="1:11" ht="19.149999999999999" customHeight="1">
      <c r="E6" s="152"/>
      <c r="F6" s="152" t="s">
        <v>0</v>
      </c>
      <c r="G6" s="152"/>
      <c r="H6" s="24"/>
      <c r="I6" s="152"/>
      <c r="J6" s="152" t="s">
        <v>1</v>
      </c>
      <c r="K6" s="152"/>
    </row>
    <row r="7" spans="1:11" ht="19.149999999999999" customHeight="1">
      <c r="C7" s="42"/>
      <c r="E7" s="82">
        <v>2020</v>
      </c>
      <c r="F7" s="25"/>
      <c r="G7" s="82">
        <v>2019</v>
      </c>
      <c r="H7" s="25"/>
      <c r="I7" s="82">
        <v>2020</v>
      </c>
      <c r="J7" s="25"/>
      <c r="K7" s="82">
        <v>2019</v>
      </c>
    </row>
    <row r="8" spans="1:11" s="24" customFormat="1" ht="19.149999999999999" customHeight="1">
      <c r="A8" s="39" t="s">
        <v>41</v>
      </c>
      <c r="C8" s="40"/>
      <c r="E8" s="36"/>
      <c r="F8" s="36"/>
      <c r="G8" s="36"/>
      <c r="I8" s="36"/>
      <c r="J8" s="36"/>
      <c r="K8" s="36"/>
    </row>
    <row r="9" spans="1:11" ht="19.149999999999999" customHeight="1">
      <c r="A9" s="8" t="s">
        <v>318</v>
      </c>
      <c r="C9" s="22"/>
      <c r="E9" s="153">
        <f>SUM('PL '!E41)</f>
        <v>227740</v>
      </c>
      <c r="F9" s="153"/>
      <c r="G9" s="153">
        <f>SUM('PL '!G41)</f>
        <v>232899</v>
      </c>
      <c r="H9" s="153"/>
      <c r="I9" s="153">
        <f>SUM('PL '!I41)</f>
        <v>101887</v>
      </c>
      <c r="J9" s="153"/>
      <c r="K9" s="153">
        <f>SUM('PL '!K41)</f>
        <v>118032</v>
      </c>
    </row>
    <row r="10" spans="1:11" ht="19.149999999999999" customHeight="1">
      <c r="A10" s="8" t="s">
        <v>319</v>
      </c>
      <c r="C10" s="22"/>
      <c r="E10" s="154"/>
      <c r="F10" s="154"/>
      <c r="G10" s="154"/>
      <c r="H10" s="154"/>
      <c r="I10" s="154"/>
      <c r="J10" s="154"/>
      <c r="K10" s="154"/>
    </row>
    <row r="11" spans="1:11" ht="19.149999999999999" customHeight="1">
      <c r="A11" s="8" t="s">
        <v>203</v>
      </c>
      <c r="C11" s="22"/>
      <c r="E11" s="154"/>
      <c r="F11" s="154"/>
      <c r="G11" s="154"/>
      <c r="H11" s="154"/>
      <c r="I11" s="154"/>
      <c r="J11" s="154"/>
      <c r="K11" s="154"/>
    </row>
    <row r="12" spans="1:11" ht="19.149999999999999" customHeight="1">
      <c r="A12" s="21" t="s">
        <v>42</v>
      </c>
      <c r="C12" s="22"/>
      <c r="E12" s="107">
        <v>147802</v>
      </c>
      <c r="F12" s="119"/>
      <c r="G12" s="119">
        <v>88151</v>
      </c>
      <c r="H12" s="119"/>
      <c r="I12" s="119">
        <v>5294</v>
      </c>
      <c r="J12" s="154"/>
      <c r="K12" s="119">
        <v>11879</v>
      </c>
    </row>
    <row r="13" spans="1:11" ht="19.149999999999999" customHeight="1">
      <c r="A13" s="21" t="s">
        <v>219</v>
      </c>
      <c r="C13" s="22"/>
      <c r="E13" s="119">
        <v>26647</v>
      </c>
      <c r="F13" s="119"/>
      <c r="G13" s="133">
        <v>0</v>
      </c>
      <c r="H13" s="119"/>
      <c r="I13" s="133">
        <v>0</v>
      </c>
      <c r="J13" s="48"/>
      <c r="K13" s="133">
        <v>0</v>
      </c>
    </row>
    <row r="14" spans="1:11" ht="19.149999999999999" customHeight="1">
      <c r="A14" s="147" t="s">
        <v>332</v>
      </c>
      <c r="C14" s="22"/>
      <c r="E14" s="133">
        <v>80528</v>
      </c>
      <c r="F14" s="119"/>
      <c r="G14" s="133">
        <v>0</v>
      </c>
      <c r="H14" s="119"/>
      <c r="I14" s="133">
        <v>-4</v>
      </c>
      <c r="J14" s="48"/>
      <c r="K14" s="133">
        <v>0</v>
      </c>
    </row>
    <row r="15" spans="1:11" ht="19.149999999999999" customHeight="1">
      <c r="A15" s="21" t="s">
        <v>324</v>
      </c>
      <c r="C15" s="22"/>
      <c r="E15" s="133">
        <v>0</v>
      </c>
      <c r="F15" s="133"/>
      <c r="G15" s="133">
        <v>-44961</v>
      </c>
      <c r="H15" s="133"/>
      <c r="I15" s="133">
        <v>0</v>
      </c>
      <c r="J15" s="154"/>
      <c r="K15" s="133">
        <v>-343</v>
      </c>
    </row>
    <row r="16" spans="1:11" ht="19.149999999999999" customHeight="1">
      <c r="A16" s="21" t="s">
        <v>172</v>
      </c>
      <c r="C16" s="22"/>
      <c r="E16" s="133">
        <v>122311</v>
      </c>
      <c r="F16" s="133"/>
      <c r="G16" s="133">
        <v>187268</v>
      </c>
      <c r="H16" s="133"/>
      <c r="I16" s="133">
        <v>0</v>
      </c>
      <c r="J16" s="154"/>
      <c r="K16" s="133">
        <v>0</v>
      </c>
    </row>
    <row r="17" spans="1:11" ht="19.149999999999999" customHeight="1">
      <c r="A17" s="21" t="s">
        <v>238</v>
      </c>
      <c r="C17" s="22"/>
      <c r="E17" s="133">
        <v>3344</v>
      </c>
      <c r="F17" s="133"/>
      <c r="G17" s="133">
        <v>-8927</v>
      </c>
      <c r="H17" s="133"/>
      <c r="I17" s="133">
        <v>0</v>
      </c>
      <c r="J17" s="154"/>
      <c r="K17" s="133">
        <v>0</v>
      </c>
    </row>
    <row r="18" spans="1:11" ht="19.149999999999999" customHeight="1">
      <c r="A18" s="21" t="s">
        <v>320</v>
      </c>
      <c r="C18" s="22"/>
      <c r="E18" s="133">
        <v>2426</v>
      </c>
      <c r="F18" s="133"/>
      <c r="G18" s="133">
        <v>0</v>
      </c>
      <c r="H18" s="133"/>
      <c r="I18" s="133">
        <v>0</v>
      </c>
      <c r="J18" s="154"/>
      <c r="K18" s="133">
        <v>0</v>
      </c>
    </row>
    <row r="19" spans="1:11" ht="19.149999999999999" customHeight="1">
      <c r="A19" s="21" t="s">
        <v>349</v>
      </c>
      <c r="C19" s="22"/>
      <c r="E19" s="133">
        <v>-545</v>
      </c>
      <c r="F19" s="133"/>
      <c r="G19" s="133">
        <v>7784</v>
      </c>
      <c r="H19" s="133"/>
      <c r="I19" s="133">
        <v>0</v>
      </c>
      <c r="J19" s="154"/>
      <c r="K19" s="133">
        <v>0</v>
      </c>
    </row>
    <row r="20" spans="1:11" ht="19.149999999999999" customHeight="1">
      <c r="A20" s="21" t="s">
        <v>350</v>
      </c>
      <c r="C20" s="22"/>
      <c r="E20" s="133">
        <v>173</v>
      </c>
      <c r="F20" s="133"/>
      <c r="G20" s="133">
        <v>-16505</v>
      </c>
      <c r="H20" s="133"/>
      <c r="I20" s="133">
        <v>0</v>
      </c>
      <c r="J20" s="48"/>
      <c r="K20" s="133">
        <v>0</v>
      </c>
    </row>
    <row r="21" spans="1:11" ht="19.149999999999999" customHeight="1">
      <c r="A21" s="9" t="s">
        <v>344</v>
      </c>
      <c r="C21" s="22"/>
      <c r="E21" s="133">
        <v>-3504</v>
      </c>
      <c r="F21" s="133"/>
      <c r="G21" s="133">
        <v>-1076</v>
      </c>
      <c r="H21" s="133"/>
      <c r="I21" s="133">
        <v>0</v>
      </c>
      <c r="J21" s="48"/>
      <c r="K21" s="133">
        <v>0</v>
      </c>
    </row>
    <row r="22" spans="1:11" ht="19.149999999999999" customHeight="1">
      <c r="A22" s="8" t="s">
        <v>221</v>
      </c>
      <c r="C22" s="22"/>
      <c r="E22" s="133"/>
      <c r="F22" s="133"/>
      <c r="G22" s="133"/>
      <c r="H22" s="133"/>
      <c r="I22" s="133"/>
      <c r="J22" s="48"/>
      <c r="K22" s="133"/>
    </row>
    <row r="23" spans="1:11" ht="19.149999999999999" customHeight="1">
      <c r="A23" s="8" t="s">
        <v>184</v>
      </c>
      <c r="C23" s="22"/>
      <c r="E23" s="133">
        <v>-4</v>
      </c>
      <c r="F23" s="133"/>
      <c r="G23" s="133">
        <v>6066</v>
      </c>
      <c r="H23" s="133"/>
      <c r="I23" s="133">
        <v>-3</v>
      </c>
      <c r="J23" s="48"/>
      <c r="K23" s="133">
        <v>-1</v>
      </c>
    </row>
    <row r="24" spans="1:11" ht="19.149999999999999" customHeight="1">
      <c r="A24" s="14" t="s">
        <v>335</v>
      </c>
      <c r="C24" s="22"/>
      <c r="E24" s="133">
        <v>55581</v>
      </c>
      <c r="F24" s="133"/>
      <c r="G24" s="133">
        <v>0</v>
      </c>
      <c r="H24" s="133"/>
      <c r="I24" s="133">
        <v>7605</v>
      </c>
      <c r="J24" s="48"/>
      <c r="K24" s="133">
        <v>0</v>
      </c>
    </row>
    <row r="25" spans="1:11" ht="19.149999999999999" customHeight="1">
      <c r="A25" s="14" t="s">
        <v>333</v>
      </c>
      <c r="C25" s="22"/>
      <c r="E25" s="133">
        <v>-355</v>
      </c>
      <c r="F25" s="133"/>
      <c r="G25" s="133">
        <v>-10367</v>
      </c>
      <c r="H25" s="133"/>
      <c r="I25" s="133">
        <v>0</v>
      </c>
      <c r="J25" s="48"/>
      <c r="K25" s="133">
        <v>0</v>
      </c>
    </row>
    <row r="26" spans="1:11" ht="19.149999999999999" customHeight="1">
      <c r="A26" s="8" t="s">
        <v>325</v>
      </c>
      <c r="C26" s="22"/>
      <c r="E26" s="133">
        <v>183</v>
      </c>
      <c r="F26" s="133"/>
      <c r="G26" s="133">
        <v>135</v>
      </c>
      <c r="H26" s="133"/>
      <c r="I26" s="133">
        <v>0</v>
      </c>
      <c r="J26" s="48"/>
      <c r="K26" s="133">
        <v>0</v>
      </c>
    </row>
    <row r="27" spans="1:11" ht="19.149999999999999" customHeight="1">
      <c r="A27" s="8" t="s">
        <v>326</v>
      </c>
      <c r="C27" s="22"/>
      <c r="E27" s="133">
        <v>0</v>
      </c>
      <c r="F27" s="133"/>
      <c r="G27" s="133">
        <v>0</v>
      </c>
      <c r="H27" s="133"/>
      <c r="I27" s="133">
        <v>-85563</v>
      </c>
      <c r="J27" s="48"/>
      <c r="K27" s="133">
        <v>-115985</v>
      </c>
    </row>
    <row r="28" spans="1:11" ht="19.149999999999999" customHeight="1">
      <c r="A28" s="8" t="s">
        <v>351</v>
      </c>
      <c r="C28" s="22"/>
      <c r="E28" s="133">
        <v>-25420</v>
      </c>
      <c r="F28" s="133"/>
      <c r="G28" s="133">
        <v>-8501</v>
      </c>
      <c r="H28" s="133"/>
      <c r="I28" s="133">
        <v>-25420</v>
      </c>
      <c r="J28" s="48"/>
      <c r="K28" s="133">
        <v>-8501</v>
      </c>
    </row>
    <row r="29" spans="1:11" ht="19.149999999999999" customHeight="1">
      <c r="A29" s="8" t="s">
        <v>336</v>
      </c>
      <c r="C29" s="22"/>
      <c r="E29" s="133">
        <v>10426</v>
      </c>
      <c r="F29" s="133"/>
      <c r="G29" s="133">
        <v>-1479</v>
      </c>
      <c r="H29" s="133"/>
      <c r="I29" s="133">
        <v>0</v>
      </c>
      <c r="J29" s="48"/>
      <c r="K29" s="133">
        <v>0</v>
      </c>
    </row>
    <row r="30" spans="1:11" ht="19.149999999999999" customHeight="1">
      <c r="A30" s="14" t="s">
        <v>86</v>
      </c>
      <c r="C30" s="22"/>
      <c r="E30" s="119">
        <v>542</v>
      </c>
      <c r="F30" s="119"/>
      <c r="G30" s="119">
        <v>477</v>
      </c>
      <c r="H30" s="119"/>
      <c r="I30" s="119">
        <v>196</v>
      </c>
      <c r="J30" s="48"/>
      <c r="K30" s="119">
        <v>496</v>
      </c>
    </row>
    <row r="31" spans="1:11" ht="19.149999999999999" customHeight="1">
      <c r="A31" s="8" t="s">
        <v>43</v>
      </c>
      <c r="C31" s="22"/>
      <c r="E31" s="119">
        <v>-555446</v>
      </c>
      <c r="F31" s="119"/>
      <c r="G31" s="119">
        <v>-135799</v>
      </c>
      <c r="H31" s="119"/>
      <c r="I31" s="119">
        <v>-32372</v>
      </c>
      <c r="J31" s="154"/>
      <c r="K31" s="119">
        <v>-35005</v>
      </c>
    </row>
    <row r="32" spans="1:11" ht="19.149999999999999" customHeight="1">
      <c r="A32" s="8" t="s">
        <v>239</v>
      </c>
      <c r="C32" s="22"/>
      <c r="E32" s="119">
        <v>-355</v>
      </c>
      <c r="F32" s="119"/>
      <c r="G32" s="119">
        <v>-495</v>
      </c>
      <c r="H32" s="133"/>
      <c r="I32" s="133">
        <v>0</v>
      </c>
      <c r="J32" s="154"/>
      <c r="K32" s="133">
        <v>0</v>
      </c>
    </row>
    <row r="33" spans="1:11" ht="19.149999999999999" customHeight="1">
      <c r="A33" s="8" t="s">
        <v>44</v>
      </c>
      <c r="C33" s="22"/>
      <c r="E33" s="148">
        <v>150346</v>
      </c>
      <c r="F33" s="119"/>
      <c r="G33" s="148">
        <v>120130</v>
      </c>
      <c r="H33" s="119"/>
      <c r="I33" s="148">
        <v>56199</v>
      </c>
      <c r="J33" s="154"/>
      <c r="K33" s="148">
        <v>55919</v>
      </c>
    </row>
    <row r="34" spans="1:11" ht="19.149999999999999" customHeight="1">
      <c r="A34" s="8" t="s">
        <v>337</v>
      </c>
      <c r="C34" s="22"/>
      <c r="E34" s="119">
        <f>SUM(E9:E33)</f>
        <v>242420</v>
      </c>
      <c r="F34" s="119"/>
      <c r="G34" s="119">
        <f>SUM(G9:G33)</f>
        <v>414800</v>
      </c>
      <c r="H34" s="119"/>
      <c r="I34" s="119">
        <f>SUM(I9:I33)</f>
        <v>27819</v>
      </c>
      <c r="J34" s="154"/>
      <c r="K34" s="119">
        <f>SUM(K9:K33)</f>
        <v>26491</v>
      </c>
    </row>
    <row r="35" spans="1:11" ht="19.149999999999999" customHeight="1">
      <c r="A35" s="8" t="s">
        <v>45</v>
      </c>
      <c r="C35" s="22"/>
      <c r="E35" s="119"/>
      <c r="F35" s="119"/>
      <c r="G35" s="119"/>
      <c r="H35" s="119"/>
      <c r="I35" s="119"/>
      <c r="J35" s="154"/>
      <c r="K35" s="119"/>
    </row>
    <row r="36" spans="1:11" ht="19.149999999999999" customHeight="1">
      <c r="A36" s="8" t="s">
        <v>91</v>
      </c>
      <c r="C36" s="22"/>
      <c r="E36" s="119">
        <v>26142</v>
      </c>
      <c r="F36" s="119"/>
      <c r="G36" s="119">
        <v>76934</v>
      </c>
      <c r="H36" s="119"/>
      <c r="I36" s="119">
        <v>-1097</v>
      </c>
      <c r="J36" s="154"/>
      <c r="K36" s="119">
        <v>1347</v>
      </c>
    </row>
    <row r="37" spans="1:11" ht="19.149999999999999" customHeight="1">
      <c r="A37" s="8" t="s">
        <v>46</v>
      </c>
      <c r="C37" s="22"/>
      <c r="E37" s="119">
        <v>43311</v>
      </c>
      <c r="F37" s="119"/>
      <c r="G37" s="119">
        <v>260985</v>
      </c>
      <c r="H37" s="119"/>
      <c r="I37" s="133">
        <v>0</v>
      </c>
      <c r="J37" s="154"/>
      <c r="K37" s="133">
        <v>0</v>
      </c>
    </row>
    <row r="38" spans="1:11" ht="19.149999999999999" customHeight="1">
      <c r="A38" s="8" t="s">
        <v>185</v>
      </c>
      <c r="C38" s="22"/>
      <c r="E38" s="119">
        <v>-3582</v>
      </c>
      <c r="F38" s="119"/>
      <c r="G38" s="119">
        <v>-22037</v>
      </c>
      <c r="H38" s="119"/>
      <c r="I38" s="133">
        <v>0</v>
      </c>
      <c r="J38" s="48"/>
      <c r="K38" s="133">
        <v>0</v>
      </c>
    </row>
    <row r="39" spans="1:11" ht="19.149999999999999" customHeight="1">
      <c r="A39" s="8" t="s">
        <v>111</v>
      </c>
      <c r="C39" s="22"/>
      <c r="E39" s="119">
        <v>63587</v>
      </c>
      <c r="F39" s="119"/>
      <c r="G39" s="119">
        <v>13365</v>
      </c>
      <c r="H39" s="119"/>
      <c r="I39" s="119">
        <v>1352</v>
      </c>
      <c r="J39" s="154"/>
      <c r="K39" s="119">
        <v>1514</v>
      </c>
    </row>
    <row r="40" spans="1:11" ht="19.149999999999999" customHeight="1">
      <c r="A40" s="8" t="s">
        <v>215</v>
      </c>
      <c r="C40" s="22"/>
      <c r="E40" s="119">
        <v>-33672</v>
      </c>
      <c r="F40" s="119"/>
      <c r="G40" s="119">
        <v>-3585</v>
      </c>
      <c r="H40" s="119"/>
      <c r="I40" s="133">
        <v>0</v>
      </c>
      <c r="J40" s="48"/>
      <c r="K40" s="133">
        <v>0</v>
      </c>
    </row>
    <row r="41" spans="1:11" ht="19.149999999999999" customHeight="1">
      <c r="A41" s="8" t="s">
        <v>216</v>
      </c>
      <c r="C41" s="22"/>
      <c r="E41" s="119">
        <v>-1305</v>
      </c>
      <c r="F41" s="119"/>
      <c r="G41" s="119">
        <v>-1881</v>
      </c>
      <c r="H41" s="119"/>
      <c r="I41" s="133">
        <v>0</v>
      </c>
      <c r="J41" s="48"/>
      <c r="K41" s="133">
        <v>0</v>
      </c>
    </row>
    <row r="42" spans="1:11" ht="19.149999999999999" customHeight="1">
      <c r="A42" s="8" t="s">
        <v>217</v>
      </c>
      <c r="C42" s="22"/>
      <c r="E42" s="119">
        <v>-16533</v>
      </c>
      <c r="F42" s="119"/>
      <c r="G42" s="119">
        <v>-4395</v>
      </c>
      <c r="H42" s="119"/>
      <c r="I42" s="133">
        <v>0</v>
      </c>
      <c r="J42" s="48"/>
      <c r="K42" s="133">
        <v>0</v>
      </c>
    </row>
    <row r="43" spans="1:11" ht="19.149999999999999" customHeight="1">
      <c r="A43" s="8" t="s">
        <v>338</v>
      </c>
      <c r="C43" s="22"/>
      <c r="E43" s="119">
        <v>8975</v>
      </c>
      <c r="F43" s="119"/>
      <c r="G43" s="119">
        <v>5173</v>
      </c>
      <c r="H43" s="119"/>
      <c r="I43" s="133">
        <v>106</v>
      </c>
      <c r="J43" s="48"/>
      <c r="K43" s="133">
        <v>0</v>
      </c>
    </row>
    <row r="44" spans="1:11" ht="19.149999999999999" customHeight="1">
      <c r="A44" s="8" t="s">
        <v>321</v>
      </c>
      <c r="C44" s="22"/>
      <c r="E44" s="119">
        <v>5969</v>
      </c>
      <c r="F44" s="119"/>
      <c r="G44" s="133">
        <v>0</v>
      </c>
      <c r="H44" s="119"/>
      <c r="I44" s="133">
        <v>0</v>
      </c>
      <c r="J44" s="48"/>
      <c r="K44" s="133">
        <v>0</v>
      </c>
    </row>
    <row r="45" spans="1:11" ht="19.149999999999999" customHeight="1">
      <c r="A45" s="21" t="s">
        <v>47</v>
      </c>
      <c r="B45" s="5"/>
      <c r="C45" s="22"/>
      <c r="E45" s="119">
        <v>2565</v>
      </c>
      <c r="F45" s="119"/>
      <c r="G45" s="119">
        <v>3389</v>
      </c>
      <c r="H45" s="119"/>
      <c r="I45" s="119">
        <v>-1296</v>
      </c>
      <c r="J45" s="48"/>
      <c r="K45" s="119">
        <v>-635</v>
      </c>
    </row>
    <row r="46" spans="1:11" ht="19.149999999999999" customHeight="1">
      <c r="A46" s="8" t="s">
        <v>112</v>
      </c>
      <c r="C46" s="22"/>
      <c r="E46" s="119">
        <v>240</v>
      </c>
      <c r="F46" s="119"/>
      <c r="G46" s="119">
        <v>1165</v>
      </c>
      <c r="H46" s="119"/>
      <c r="I46" s="133">
        <v>0</v>
      </c>
      <c r="J46" s="48"/>
      <c r="K46" s="133">
        <v>0</v>
      </c>
    </row>
    <row r="47" spans="1:11" ht="19.149999999999999" customHeight="1">
      <c r="A47" s="8" t="s">
        <v>137</v>
      </c>
      <c r="C47" s="22"/>
      <c r="E47" s="119">
        <v>-211362</v>
      </c>
      <c r="F47" s="119"/>
      <c r="G47" s="119">
        <v>29639</v>
      </c>
      <c r="H47" s="119"/>
      <c r="I47" s="133">
        <v>0</v>
      </c>
      <c r="J47" s="48"/>
      <c r="K47" s="133">
        <v>0</v>
      </c>
    </row>
    <row r="48" spans="1:11" ht="19.149999999999999" customHeight="1">
      <c r="A48" s="8" t="s">
        <v>339</v>
      </c>
      <c r="C48" s="22"/>
      <c r="E48" s="119">
        <v>9769</v>
      </c>
      <c r="F48" s="119"/>
      <c r="G48" s="119">
        <v>-92640</v>
      </c>
      <c r="H48" s="119"/>
      <c r="I48" s="133">
        <v>0</v>
      </c>
      <c r="J48" s="48"/>
      <c r="K48" s="133">
        <v>0</v>
      </c>
    </row>
    <row r="49" spans="1:11" ht="19.149999999999999" customHeight="1">
      <c r="A49" s="14" t="s">
        <v>186</v>
      </c>
      <c r="B49" s="5"/>
      <c r="C49" s="22"/>
      <c r="E49" s="119">
        <v>-373973</v>
      </c>
      <c r="F49" s="119"/>
      <c r="G49" s="119">
        <v>-137147</v>
      </c>
      <c r="H49" s="119"/>
      <c r="I49" s="133">
        <v>0</v>
      </c>
      <c r="J49" s="48"/>
      <c r="K49" s="133">
        <v>0</v>
      </c>
    </row>
    <row r="50" spans="1:11" ht="19.149999999999999" customHeight="1">
      <c r="A50" s="8" t="s">
        <v>322</v>
      </c>
      <c r="B50" s="5"/>
      <c r="C50" s="22"/>
      <c r="E50" s="119">
        <v>118</v>
      </c>
      <c r="F50" s="119"/>
      <c r="G50" s="133">
        <v>0</v>
      </c>
      <c r="H50" s="119"/>
      <c r="I50" s="133">
        <v>0</v>
      </c>
      <c r="J50" s="48"/>
      <c r="K50" s="133">
        <v>0</v>
      </c>
    </row>
    <row r="51" spans="1:11" ht="19.149999999999999" customHeight="1">
      <c r="A51" s="14" t="s">
        <v>313</v>
      </c>
      <c r="B51" s="5"/>
      <c r="C51" s="22"/>
      <c r="E51" s="119">
        <v>-24777</v>
      </c>
      <c r="F51" s="119"/>
      <c r="G51" s="133">
        <v>0</v>
      </c>
      <c r="H51" s="119"/>
      <c r="I51" s="133">
        <v>0</v>
      </c>
      <c r="J51" s="48"/>
      <c r="K51" s="133">
        <v>0</v>
      </c>
    </row>
    <row r="52" spans="1:11" ht="19.149999999999999" customHeight="1">
      <c r="A52" s="21" t="s">
        <v>131</v>
      </c>
      <c r="C52" s="22"/>
      <c r="E52" s="119">
        <v>5115</v>
      </c>
      <c r="F52" s="119"/>
      <c r="G52" s="119">
        <v>-24602</v>
      </c>
      <c r="H52" s="119"/>
      <c r="I52" s="133">
        <v>0</v>
      </c>
      <c r="J52" s="48"/>
      <c r="K52" s="133">
        <v>0</v>
      </c>
    </row>
    <row r="53" spans="1:11" ht="19.149999999999999" customHeight="1">
      <c r="A53" s="8" t="s">
        <v>48</v>
      </c>
      <c r="C53" s="22"/>
      <c r="E53" s="119"/>
      <c r="F53" s="119"/>
      <c r="G53" s="119"/>
      <c r="H53" s="119"/>
      <c r="I53" s="119"/>
      <c r="J53" s="48"/>
      <c r="K53" s="119"/>
    </row>
    <row r="54" spans="1:11" ht="19.149999999999999" customHeight="1">
      <c r="A54" s="21" t="s">
        <v>92</v>
      </c>
      <c r="C54" s="22"/>
      <c r="E54" s="119">
        <v>18399</v>
      </c>
      <c r="F54" s="119"/>
      <c r="G54" s="119">
        <v>-20782</v>
      </c>
      <c r="H54" s="119"/>
      <c r="I54" s="119">
        <v>-13133</v>
      </c>
      <c r="J54" s="48"/>
      <c r="K54" s="119">
        <v>-2808</v>
      </c>
    </row>
    <row r="55" spans="1:11" ht="19.149999999999999" customHeight="1">
      <c r="A55" s="21" t="s">
        <v>218</v>
      </c>
      <c r="C55" s="22"/>
      <c r="E55" s="119">
        <v>-5151</v>
      </c>
      <c r="F55" s="119"/>
      <c r="G55" s="119">
        <v>4897</v>
      </c>
      <c r="H55" s="133"/>
      <c r="I55" s="133">
        <v>0</v>
      </c>
      <c r="J55" s="154"/>
      <c r="K55" s="133">
        <v>0</v>
      </c>
    </row>
    <row r="56" spans="1:11" ht="19.149999999999999" customHeight="1">
      <c r="A56" s="21" t="s">
        <v>327</v>
      </c>
      <c r="C56" s="22"/>
      <c r="E56" s="119">
        <v>39861</v>
      </c>
      <c r="F56" s="119"/>
      <c r="G56" s="119">
        <v>3849</v>
      </c>
      <c r="H56" s="133"/>
      <c r="I56" s="133">
        <v>0</v>
      </c>
      <c r="J56" s="154"/>
      <c r="K56" s="133">
        <v>0</v>
      </c>
    </row>
    <row r="57" spans="1:11" ht="19.149999999999999" customHeight="1">
      <c r="A57" s="8" t="s">
        <v>49</v>
      </c>
      <c r="C57" s="22"/>
      <c r="E57" s="119">
        <v>35553</v>
      </c>
      <c r="F57" s="119"/>
      <c r="G57" s="119">
        <v>11482</v>
      </c>
      <c r="H57" s="119"/>
      <c r="I57" s="119">
        <v>-151</v>
      </c>
      <c r="J57" s="154"/>
      <c r="K57" s="119">
        <v>1410</v>
      </c>
    </row>
    <row r="58" spans="1:11" ht="19.149999999999999" customHeight="1">
      <c r="A58" s="8" t="s">
        <v>356</v>
      </c>
      <c r="C58" s="22"/>
      <c r="E58" s="119">
        <v>100881</v>
      </c>
      <c r="F58" s="119"/>
      <c r="G58" s="133">
        <v>0</v>
      </c>
      <c r="H58" s="119"/>
      <c r="I58" s="119">
        <v>4516</v>
      </c>
      <c r="J58" s="154"/>
      <c r="K58" s="133">
        <v>0</v>
      </c>
    </row>
    <row r="59" spans="1:11" ht="19.149999999999999" customHeight="1">
      <c r="A59" s="8" t="s">
        <v>50</v>
      </c>
      <c r="C59" s="22"/>
      <c r="E59" s="148">
        <v>-104013</v>
      </c>
      <c r="F59" s="119"/>
      <c r="G59" s="148">
        <v>-11722</v>
      </c>
      <c r="H59" s="119"/>
      <c r="I59" s="148">
        <v>-4177</v>
      </c>
      <c r="J59" s="154"/>
      <c r="K59" s="148">
        <v>-1643</v>
      </c>
    </row>
    <row r="60" spans="1:11" ht="19.149999999999999" customHeight="1">
      <c r="A60" s="8" t="s">
        <v>51</v>
      </c>
      <c r="C60" s="22"/>
      <c r="E60" s="119">
        <f>SUM(E34:E59)</f>
        <v>-171463</v>
      </c>
      <c r="F60" s="119"/>
      <c r="G60" s="119">
        <f>SUM(G34:G59)</f>
        <v>506887</v>
      </c>
      <c r="H60" s="119"/>
      <c r="I60" s="119">
        <f>SUM(I34:I59)</f>
        <v>13939</v>
      </c>
      <c r="J60" s="153"/>
      <c r="K60" s="119">
        <f>SUM(K34:K59)</f>
        <v>25676</v>
      </c>
    </row>
    <row r="61" spans="1:11" ht="19.149999999999999" customHeight="1">
      <c r="A61" s="21" t="s">
        <v>43</v>
      </c>
      <c r="C61" s="22"/>
      <c r="E61" s="119">
        <v>609043</v>
      </c>
      <c r="F61" s="119"/>
      <c r="G61" s="119">
        <v>138121</v>
      </c>
      <c r="H61" s="119"/>
      <c r="I61" s="119">
        <v>32372</v>
      </c>
      <c r="J61" s="154"/>
      <c r="K61" s="119">
        <v>35005</v>
      </c>
    </row>
    <row r="62" spans="1:11" ht="19.149999999999999" customHeight="1">
      <c r="A62" s="21" t="s">
        <v>133</v>
      </c>
      <c r="C62" s="22"/>
      <c r="E62" s="133">
        <v>-523</v>
      </c>
      <c r="F62" s="119"/>
      <c r="G62" s="133">
        <v>-430</v>
      </c>
      <c r="H62" s="119"/>
      <c r="I62" s="133">
        <v>0</v>
      </c>
      <c r="J62" s="154"/>
      <c r="K62" s="133">
        <v>0</v>
      </c>
    </row>
    <row r="63" spans="1:11" ht="19.149999999999999" customHeight="1">
      <c r="A63" s="8" t="s">
        <v>52</v>
      </c>
      <c r="C63" s="22"/>
      <c r="E63" s="148">
        <v>-16301</v>
      </c>
      <c r="F63" s="119"/>
      <c r="G63" s="148">
        <v>-15712</v>
      </c>
      <c r="H63" s="119"/>
      <c r="I63" s="148">
        <v>-2173</v>
      </c>
      <c r="J63" s="154"/>
      <c r="K63" s="148">
        <v>-2347</v>
      </c>
    </row>
    <row r="64" spans="1:11" ht="19.149999999999999" customHeight="1">
      <c r="A64" s="41" t="s">
        <v>340</v>
      </c>
      <c r="B64" s="5"/>
      <c r="C64" s="22"/>
      <c r="E64" s="148">
        <f>SUM(E60:E63)</f>
        <v>420756</v>
      </c>
      <c r="F64" s="119"/>
      <c r="G64" s="148">
        <f>SUM(G60:G63)</f>
        <v>628866</v>
      </c>
      <c r="H64" s="119"/>
      <c r="I64" s="148">
        <f>SUM(I60:I63)</f>
        <v>44138</v>
      </c>
      <c r="J64" s="154"/>
      <c r="K64" s="148">
        <f>SUM(K60:K63)</f>
        <v>58334</v>
      </c>
    </row>
    <row r="65" spans="1:11" ht="19.149999999999999" customHeight="1">
      <c r="A65" s="21"/>
      <c r="B65" s="5"/>
      <c r="C65" s="22"/>
    </row>
    <row r="66" spans="1:11" ht="19.149999999999999" customHeight="1">
      <c r="A66" s="130" t="s">
        <v>298</v>
      </c>
      <c r="B66" s="5"/>
      <c r="C66" s="22"/>
      <c r="F66" s="18"/>
    </row>
    <row r="67" spans="1:11" ht="21.75" customHeight="1">
      <c r="K67" s="18" t="s">
        <v>110</v>
      </c>
    </row>
    <row r="68" spans="1:11" s="5" customFormat="1" ht="21.75" customHeight="1">
      <c r="A68" s="1" t="s">
        <v>117</v>
      </c>
      <c r="B68" s="2"/>
      <c r="C68" s="3"/>
      <c r="D68" s="4"/>
      <c r="E68" s="4"/>
      <c r="F68" s="4"/>
      <c r="G68" s="4"/>
      <c r="H68" s="4"/>
      <c r="I68" s="4"/>
      <c r="J68" s="4"/>
      <c r="K68" s="4"/>
    </row>
    <row r="69" spans="1:11" s="5" customFormat="1" ht="21.75" customHeight="1">
      <c r="A69" s="1" t="s">
        <v>95</v>
      </c>
      <c r="B69" s="2"/>
      <c r="C69" s="3"/>
      <c r="D69" s="4"/>
      <c r="E69" s="4"/>
      <c r="F69" s="4"/>
      <c r="G69" s="4"/>
      <c r="H69" s="4"/>
      <c r="I69" s="4"/>
      <c r="J69" s="4"/>
      <c r="K69" s="4"/>
    </row>
    <row r="70" spans="1:11" s="5" customFormat="1" ht="21.75" customHeight="1">
      <c r="A70" s="1" t="s">
        <v>255</v>
      </c>
      <c r="B70" s="4"/>
      <c r="C70" s="3"/>
      <c r="D70" s="4"/>
      <c r="E70" s="4"/>
      <c r="F70" s="4"/>
      <c r="G70" s="4"/>
      <c r="H70" s="4"/>
      <c r="I70" s="4"/>
      <c r="J70" s="4"/>
      <c r="K70" s="4"/>
    </row>
    <row r="71" spans="1:11" s="5" customFormat="1" ht="21.75" customHeight="1">
      <c r="B71" s="4"/>
      <c r="C71" s="3"/>
      <c r="D71" s="4"/>
      <c r="E71" s="4"/>
      <c r="F71" s="4"/>
      <c r="G71" s="4"/>
      <c r="H71" s="4"/>
      <c r="I71" s="4"/>
      <c r="J71" s="4"/>
      <c r="K71" s="7" t="s">
        <v>105</v>
      </c>
    </row>
    <row r="72" spans="1:11" ht="21.75" customHeight="1">
      <c r="E72" s="152"/>
      <c r="F72" s="152" t="s">
        <v>0</v>
      </c>
      <c r="G72" s="152"/>
      <c r="H72" s="24"/>
      <c r="I72" s="152"/>
      <c r="J72" s="152" t="s">
        <v>1</v>
      </c>
      <c r="K72" s="152"/>
    </row>
    <row r="73" spans="1:11" ht="21.75" customHeight="1">
      <c r="C73" s="42"/>
      <c r="E73" s="82">
        <v>2020</v>
      </c>
      <c r="F73" s="25"/>
      <c r="G73" s="82">
        <v>2019</v>
      </c>
      <c r="H73" s="25"/>
      <c r="I73" s="82">
        <v>2020</v>
      </c>
      <c r="J73" s="25"/>
      <c r="K73" s="82">
        <v>2019</v>
      </c>
    </row>
    <row r="74" spans="1:11" ht="21.75" customHeight="1">
      <c r="A74" s="39" t="s">
        <v>53</v>
      </c>
      <c r="B74" s="24"/>
      <c r="C74" s="22"/>
      <c r="E74" s="17"/>
      <c r="F74" s="18"/>
      <c r="G74" s="17"/>
      <c r="I74" s="17"/>
      <c r="J74" s="18"/>
      <c r="K74" s="17"/>
    </row>
    <row r="75" spans="1:11" ht="21.75" customHeight="1">
      <c r="A75" s="8" t="s">
        <v>242</v>
      </c>
      <c r="B75" s="24"/>
      <c r="C75" s="22"/>
      <c r="E75" s="133">
        <v>-55</v>
      </c>
      <c r="F75" s="133"/>
      <c r="G75" s="133">
        <v>77</v>
      </c>
      <c r="H75" s="133"/>
      <c r="I75" s="133">
        <v>0</v>
      </c>
      <c r="J75" s="48"/>
      <c r="K75" s="133">
        <v>0</v>
      </c>
    </row>
    <row r="76" spans="1:11" ht="21.75" customHeight="1">
      <c r="A76" s="8" t="s">
        <v>243</v>
      </c>
      <c r="B76" s="24"/>
      <c r="C76" s="22"/>
      <c r="E76" s="133">
        <v>0</v>
      </c>
      <c r="F76" s="133"/>
      <c r="G76" s="133">
        <v>0</v>
      </c>
      <c r="H76" s="133"/>
      <c r="I76" s="133">
        <v>-291000</v>
      </c>
      <c r="J76" s="48"/>
      <c r="K76" s="133">
        <v>-105000</v>
      </c>
    </row>
    <row r="77" spans="1:11" ht="21.75" customHeight="1">
      <c r="A77" s="8" t="s">
        <v>244</v>
      </c>
      <c r="B77" s="24"/>
      <c r="C77" s="22"/>
      <c r="E77" s="133">
        <v>0</v>
      </c>
      <c r="F77" s="133"/>
      <c r="G77" s="133">
        <v>0</v>
      </c>
      <c r="H77" s="133"/>
      <c r="I77" s="133">
        <v>107500</v>
      </c>
      <c r="J77" s="48"/>
      <c r="K77" s="133">
        <v>150000</v>
      </c>
    </row>
    <row r="78" spans="1:11" ht="21.75" customHeight="1">
      <c r="A78" s="8" t="s">
        <v>246</v>
      </c>
      <c r="B78" s="24"/>
      <c r="C78" s="22"/>
      <c r="E78" s="133">
        <v>0</v>
      </c>
      <c r="F78" s="133"/>
      <c r="G78" s="133">
        <v>734</v>
      </c>
      <c r="H78" s="133"/>
      <c r="I78" s="133">
        <v>0</v>
      </c>
      <c r="J78" s="48"/>
      <c r="K78" s="133">
        <v>0</v>
      </c>
    </row>
    <row r="79" spans="1:11" ht="21.75" customHeight="1">
      <c r="A79" s="14" t="s">
        <v>352</v>
      </c>
      <c r="B79" s="24"/>
      <c r="C79" s="22"/>
      <c r="E79" s="133">
        <v>-5000</v>
      </c>
      <c r="F79" s="133"/>
      <c r="G79" s="133">
        <v>0</v>
      </c>
      <c r="H79" s="133"/>
      <c r="I79" s="133">
        <v>0</v>
      </c>
      <c r="J79" s="48"/>
      <c r="K79" s="133">
        <v>0</v>
      </c>
    </row>
    <row r="80" spans="1:11" ht="21.75" customHeight="1">
      <c r="A80" s="8" t="s">
        <v>353</v>
      </c>
      <c r="B80" s="24"/>
      <c r="C80" s="22"/>
      <c r="E80" s="133">
        <v>543200</v>
      </c>
      <c r="F80" s="133"/>
      <c r="G80" s="133">
        <v>0</v>
      </c>
      <c r="H80" s="133"/>
      <c r="I80" s="133">
        <v>543200</v>
      </c>
      <c r="K80" s="133">
        <v>0</v>
      </c>
    </row>
    <row r="81" spans="1:11" ht="21.75" customHeight="1">
      <c r="A81" s="8" t="s">
        <v>210</v>
      </c>
      <c r="B81" s="24"/>
      <c r="C81" s="22"/>
      <c r="E81" s="133">
        <v>0</v>
      </c>
      <c r="F81" s="133"/>
      <c r="G81" s="133">
        <v>-20192</v>
      </c>
      <c r="H81" s="133"/>
      <c r="I81" s="133">
        <v>0</v>
      </c>
      <c r="J81" s="48"/>
      <c r="K81" s="133">
        <v>0</v>
      </c>
    </row>
    <row r="82" spans="1:11" ht="21.75" customHeight="1">
      <c r="A82" s="8" t="s">
        <v>220</v>
      </c>
      <c r="C82" s="22"/>
      <c r="E82" s="133">
        <v>-27313</v>
      </c>
      <c r="F82" s="133"/>
      <c r="G82" s="133">
        <v>-77351</v>
      </c>
      <c r="H82" s="133"/>
      <c r="I82" s="133">
        <v>-692</v>
      </c>
      <c r="K82" s="133">
        <v>-3660</v>
      </c>
    </row>
    <row r="83" spans="1:11" ht="21.75" customHeight="1">
      <c r="A83" s="8" t="s">
        <v>132</v>
      </c>
      <c r="C83" s="22"/>
      <c r="E83" s="133">
        <v>0</v>
      </c>
      <c r="F83" s="133"/>
      <c r="G83" s="133">
        <v>-25952</v>
      </c>
      <c r="H83" s="133"/>
      <c r="I83" s="133">
        <v>0</v>
      </c>
      <c r="J83" s="48"/>
      <c r="K83" s="133">
        <v>0</v>
      </c>
    </row>
    <row r="84" spans="1:11" ht="21.75" customHeight="1">
      <c r="A84" s="8" t="s">
        <v>222</v>
      </c>
      <c r="C84" s="22"/>
      <c r="E84" s="133">
        <v>-234010</v>
      </c>
      <c r="F84" s="133"/>
      <c r="G84" s="133">
        <v>-19</v>
      </c>
      <c r="H84" s="133"/>
      <c r="I84" s="133">
        <v>-228</v>
      </c>
      <c r="J84" s="48"/>
      <c r="K84" s="133">
        <v>0</v>
      </c>
    </row>
    <row r="85" spans="1:11" ht="21.75" customHeight="1">
      <c r="A85" s="8" t="s">
        <v>245</v>
      </c>
      <c r="C85" s="22"/>
      <c r="E85" s="133">
        <v>0</v>
      </c>
      <c r="F85" s="133"/>
      <c r="G85" s="133">
        <v>3515</v>
      </c>
      <c r="H85" s="133"/>
      <c r="I85" s="133">
        <v>0</v>
      </c>
      <c r="J85" s="48"/>
      <c r="K85" s="133">
        <v>0</v>
      </c>
    </row>
    <row r="86" spans="1:11" ht="21.75" customHeight="1">
      <c r="A86" s="23" t="s">
        <v>187</v>
      </c>
      <c r="C86" s="22"/>
    </row>
    <row r="87" spans="1:11" s="20" customFormat="1" ht="21.75" customHeight="1">
      <c r="A87" s="23" t="s">
        <v>142</v>
      </c>
      <c r="C87" s="42"/>
      <c r="E87" s="133">
        <v>1250</v>
      </c>
      <c r="F87" s="133"/>
      <c r="G87" s="133">
        <v>2001</v>
      </c>
      <c r="H87" s="133"/>
      <c r="I87" s="133">
        <v>35</v>
      </c>
      <c r="J87" s="9"/>
      <c r="K87" s="133">
        <v>1</v>
      </c>
    </row>
    <row r="88" spans="1:11" s="20" customFormat="1" ht="21.75" customHeight="1">
      <c r="A88" s="23" t="s">
        <v>341</v>
      </c>
      <c r="C88" s="42"/>
      <c r="E88" s="133">
        <v>0</v>
      </c>
      <c r="F88" s="133"/>
      <c r="G88" s="133">
        <v>17</v>
      </c>
      <c r="H88" s="133"/>
      <c r="I88" s="133">
        <v>0</v>
      </c>
      <c r="J88" s="9"/>
      <c r="K88" s="133">
        <v>0</v>
      </c>
    </row>
    <row r="89" spans="1:11" ht="21.75" customHeight="1">
      <c r="A89" s="39" t="s">
        <v>236</v>
      </c>
      <c r="C89" s="22"/>
      <c r="E89" s="149">
        <f>SUM(E75:E88)</f>
        <v>278072</v>
      </c>
      <c r="F89" s="119"/>
      <c r="G89" s="149">
        <f>SUM(G75:G88)</f>
        <v>-117170</v>
      </c>
      <c r="H89" s="119"/>
      <c r="I89" s="149">
        <f>SUM(I75:I88)</f>
        <v>358815</v>
      </c>
      <c r="J89" s="154"/>
      <c r="K89" s="149">
        <f>SUM(K75:K88)</f>
        <v>41341</v>
      </c>
    </row>
    <row r="90" spans="1:11" ht="21.75" customHeight="1">
      <c r="A90" s="39" t="s">
        <v>54</v>
      </c>
      <c r="B90" s="24"/>
      <c r="C90" s="22"/>
      <c r="E90" s="119"/>
      <c r="F90" s="119"/>
      <c r="G90" s="119"/>
      <c r="H90" s="119"/>
      <c r="I90" s="119"/>
      <c r="J90" s="154"/>
      <c r="K90" s="119"/>
    </row>
    <row r="91" spans="1:11" ht="21.75" customHeight="1">
      <c r="A91" s="21" t="s">
        <v>328</v>
      </c>
      <c r="B91" s="5"/>
      <c r="C91" s="22"/>
      <c r="J91" s="154"/>
    </row>
    <row r="92" spans="1:11" ht="21.75" customHeight="1">
      <c r="A92" s="21" t="s">
        <v>160</v>
      </c>
      <c r="B92" s="5"/>
      <c r="C92" s="22"/>
      <c r="E92" s="119">
        <v>-1284905</v>
      </c>
      <c r="F92" s="119"/>
      <c r="G92" s="119">
        <v>-298209</v>
      </c>
      <c r="H92" s="119"/>
      <c r="I92" s="119">
        <v>-440000</v>
      </c>
      <c r="J92" s="154"/>
      <c r="K92" s="119">
        <v>-20000</v>
      </c>
    </row>
    <row r="93" spans="1:11" ht="21.75" customHeight="1">
      <c r="A93" s="21" t="s">
        <v>329</v>
      </c>
      <c r="B93" s="5"/>
      <c r="C93" s="22"/>
      <c r="E93" s="119">
        <v>-30000</v>
      </c>
      <c r="F93" s="119"/>
      <c r="G93" s="119">
        <v>50000</v>
      </c>
      <c r="H93" s="119"/>
      <c r="I93" s="133">
        <v>0</v>
      </c>
      <c r="J93" s="154"/>
      <c r="K93" s="133">
        <v>0</v>
      </c>
    </row>
    <row r="94" spans="1:11" ht="21.75" customHeight="1">
      <c r="A94" s="21" t="s">
        <v>354</v>
      </c>
      <c r="B94" s="5"/>
      <c r="C94" s="22"/>
      <c r="E94" s="133">
        <v>0</v>
      </c>
      <c r="F94" s="119"/>
      <c r="G94" s="133">
        <v>0</v>
      </c>
      <c r="H94" s="119"/>
      <c r="I94" s="119">
        <v>60000</v>
      </c>
      <c r="J94" s="154"/>
      <c r="K94" s="119">
        <v>415000</v>
      </c>
    </row>
    <row r="95" spans="1:11" ht="21.75" customHeight="1">
      <c r="A95" s="21" t="s">
        <v>355</v>
      </c>
      <c r="B95" s="5"/>
      <c r="C95" s="22"/>
      <c r="E95" s="133">
        <v>0</v>
      </c>
      <c r="F95" s="119"/>
      <c r="G95" s="133">
        <v>0</v>
      </c>
      <c r="H95" s="119"/>
      <c r="I95" s="133">
        <v>-90000</v>
      </c>
      <c r="J95" s="154"/>
      <c r="K95" s="133">
        <v>-390000</v>
      </c>
    </row>
    <row r="96" spans="1:11" ht="21.75" customHeight="1">
      <c r="A96" s="21" t="s">
        <v>190</v>
      </c>
      <c r="B96" s="5"/>
      <c r="C96" s="22"/>
      <c r="E96" s="133">
        <v>118487</v>
      </c>
      <c r="F96" s="133"/>
      <c r="G96" s="133">
        <v>0</v>
      </c>
      <c r="H96" s="133"/>
      <c r="I96" s="133">
        <v>0</v>
      </c>
      <c r="J96" s="154"/>
      <c r="K96" s="133">
        <v>0</v>
      </c>
    </row>
    <row r="97" spans="1:11" ht="21.75" customHeight="1">
      <c r="A97" s="8" t="s">
        <v>55</v>
      </c>
      <c r="C97" s="22"/>
      <c r="E97" s="119">
        <v>-127887</v>
      </c>
      <c r="F97" s="119"/>
      <c r="G97" s="119">
        <v>-147610</v>
      </c>
      <c r="H97" s="119"/>
      <c r="I97" s="119">
        <v>-8603</v>
      </c>
      <c r="J97" s="154"/>
      <c r="K97" s="119">
        <v>-49897</v>
      </c>
    </row>
    <row r="98" spans="1:11" ht="21.75" customHeight="1">
      <c r="A98" s="8" t="s">
        <v>330</v>
      </c>
      <c r="C98" s="22"/>
      <c r="E98" s="133">
        <v>-2587</v>
      </c>
      <c r="F98" s="119"/>
      <c r="G98" s="119">
        <v>-207</v>
      </c>
      <c r="H98" s="119"/>
      <c r="I98" s="133">
        <v>-1703</v>
      </c>
      <c r="J98" s="154"/>
      <c r="K98" s="133">
        <v>0</v>
      </c>
    </row>
    <row r="99" spans="1:11" ht="21.75" customHeight="1">
      <c r="A99" s="21" t="s">
        <v>191</v>
      </c>
      <c r="C99" s="22"/>
      <c r="E99" s="133">
        <v>2144825</v>
      </c>
      <c r="F99" s="119"/>
      <c r="G99" s="133">
        <v>0</v>
      </c>
      <c r="H99" s="119"/>
      <c r="I99" s="133">
        <v>144825</v>
      </c>
      <c r="J99" s="154"/>
      <c r="K99" s="133">
        <v>0</v>
      </c>
    </row>
    <row r="100" spans="1:11" ht="21.75" customHeight="1">
      <c r="A100" s="21" t="s">
        <v>282</v>
      </c>
      <c r="C100" s="22"/>
      <c r="E100" s="133">
        <v>-10800</v>
      </c>
      <c r="F100" s="119"/>
      <c r="G100" s="133">
        <v>0</v>
      </c>
      <c r="H100" s="119"/>
      <c r="I100" s="133">
        <v>0</v>
      </c>
      <c r="J100" s="154"/>
      <c r="K100" s="133">
        <v>0</v>
      </c>
    </row>
    <row r="101" spans="1:11" ht="21.75" customHeight="1">
      <c r="A101" s="21" t="s">
        <v>240</v>
      </c>
      <c r="C101" s="22"/>
      <c r="E101" s="133">
        <v>0</v>
      </c>
      <c r="F101" s="119"/>
      <c r="G101" s="133">
        <v>13596</v>
      </c>
      <c r="H101" s="119"/>
      <c r="I101" s="133">
        <v>0</v>
      </c>
      <c r="J101" s="154"/>
      <c r="K101" s="133">
        <v>0</v>
      </c>
    </row>
    <row r="102" spans="1:11" ht="21.75" customHeight="1">
      <c r="A102" s="21" t="s">
        <v>143</v>
      </c>
      <c r="B102" s="5"/>
      <c r="C102" s="22"/>
      <c r="E102" s="119">
        <v>-161897</v>
      </c>
      <c r="F102" s="119"/>
      <c r="G102" s="119">
        <v>-119869</v>
      </c>
      <c r="H102" s="133"/>
      <c r="I102" s="133">
        <v>-52920</v>
      </c>
      <c r="J102" s="48"/>
      <c r="K102" s="133">
        <v>-53505</v>
      </c>
    </row>
    <row r="103" spans="1:11" ht="21.75" customHeight="1">
      <c r="A103" s="39" t="s">
        <v>237</v>
      </c>
      <c r="C103" s="22"/>
      <c r="E103" s="150">
        <f>SUM(E92:E102)</f>
        <v>645236</v>
      </c>
      <c r="F103" s="119"/>
      <c r="G103" s="150">
        <f>SUM(G92:G102)</f>
        <v>-502299</v>
      </c>
      <c r="H103" s="119"/>
      <c r="I103" s="150">
        <f>SUM(I92:I102)</f>
        <v>-388401</v>
      </c>
      <c r="J103" s="153"/>
      <c r="K103" s="150">
        <f>SUM(K92:K102)</f>
        <v>-98402</v>
      </c>
    </row>
    <row r="104" spans="1:11" ht="21.75" customHeight="1">
      <c r="A104" s="8" t="s">
        <v>223</v>
      </c>
      <c r="C104" s="22"/>
      <c r="E104" s="133">
        <v>290</v>
      </c>
      <c r="F104" s="133"/>
      <c r="G104" s="133">
        <v>-302</v>
      </c>
      <c r="H104" s="133"/>
      <c r="I104" s="133">
        <v>0</v>
      </c>
      <c r="J104" s="154"/>
      <c r="K104" s="133">
        <v>0</v>
      </c>
    </row>
    <row r="105" spans="1:11" ht="21.75" customHeight="1">
      <c r="A105" s="8" t="s">
        <v>331</v>
      </c>
      <c r="C105" s="22"/>
      <c r="E105" s="134">
        <v>-39</v>
      </c>
      <c r="F105" s="133"/>
      <c r="G105" s="134">
        <v>0</v>
      </c>
      <c r="H105" s="133"/>
      <c r="I105" s="134">
        <v>0</v>
      </c>
      <c r="J105" s="154"/>
      <c r="K105" s="134">
        <v>0</v>
      </c>
    </row>
    <row r="106" spans="1:11" ht="21.75" customHeight="1">
      <c r="A106" s="39" t="s">
        <v>342</v>
      </c>
      <c r="C106" s="22"/>
      <c r="E106" s="119">
        <f>SUM(E64,E89,E103:E105)</f>
        <v>1344315</v>
      </c>
      <c r="F106" s="119">
        <f>SUM(F103:F105)</f>
        <v>0</v>
      </c>
      <c r="G106" s="119">
        <f>SUM(G64,G89,G103:G105)</f>
        <v>9095</v>
      </c>
      <c r="H106" s="119"/>
      <c r="I106" s="119">
        <f>SUM(I64,I89,I103:I105)</f>
        <v>14552</v>
      </c>
      <c r="J106" s="154"/>
      <c r="K106" s="119">
        <f>SUM(K64,K89,K103:K105)</f>
        <v>1273</v>
      </c>
    </row>
    <row r="107" spans="1:11" ht="21.75" customHeight="1">
      <c r="A107" s="21" t="s">
        <v>129</v>
      </c>
      <c r="B107" s="5"/>
      <c r="C107" s="22"/>
      <c r="E107" s="148">
        <v>594262</v>
      </c>
      <c r="F107" s="119"/>
      <c r="G107" s="148">
        <v>1331081</v>
      </c>
      <c r="H107" s="119"/>
      <c r="I107" s="148">
        <v>1660</v>
      </c>
      <c r="J107" s="154"/>
      <c r="K107" s="148">
        <v>15181</v>
      </c>
    </row>
    <row r="108" spans="1:11" ht="21.75" customHeight="1" thickBot="1">
      <c r="A108" s="41" t="s">
        <v>130</v>
      </c>
      <c r="B108" s="5"/>
      <c r="C108" s="22"/>
      <c r="E108" s="151">
        <f>SUM(E106:E107)</f>
        <v>1938577</v>
      </c>
      <c r="F108" s="119"/>
      <c r="G108" s="151">
        <f>SUM(G106:G107)</f>
        <v>1340176</v>
      </c>
      <c r="H108" s="119"/>
      <c r="I108" s="151">
        <f>SUM(I106:I107)</f>
        <v>16212</v>
      </c>
      <c r="J108" s="154"/>
      <c r="K108" s="151">
        <f>SUM(K106:K107)</f>
        <v>16454</v>
      </c>
    </row>
    <row r="109" spans="1:11" ht="21.75" customHeight="1" thickTop="1">
      <c r="C109" s="22"/>
      <c r="E109" s="154">
        <f>SUM(E108-BS!E11)</f>
        <v>0</v>
      </c>
      <c r="F109" s="154"/>
      <c r="G109" s="154"/>
      <c r="H109" s="154"/>
      <c r="I109" s="154">
        <f>SUM(I108-BS!I11)</f>
        <v>0</v>
      </c>
      <c r="J109" s="154"/>
      <c r="K109" s="154"/>
    </row>
    <row r="110" spans="1:11" ht="21.75" customHeight="1">
      <c r="A110" s="130" t="s">
        <v>298</v>
      </c>
      <c r="B110" s="5"/>
      <c r="C110" s="22"/>
      <c r="F110" s="18"/>
    </row>
    <row r="111" spans="1:11" ht="21.75" customHeight="1">
      <c r="K111" s="18" t="s">
        <v>110</v>
      </c>
    </row>
    <row r="112" spans="1:11" s="5" customFormat="1" ht="21.75" customHeight="1">
      <c r="A112" s="1" t="s">
        <v>117</v>
      </c>
      <c r="B112" s="2"/>
      <c r="C112" s="3"/>
      <c r="D112" s="4"/>
      <c r="E112" s="4"/>
      <c r="F112" s="4"/>
      <c r="G112" s="4"/>
      <c r="H112" s="4"/>
      <c r="I112" s="4"/>
      <c r="J112" s="4"/>
      <c r="K112" s="4"/>
    </row>
    <row r="113" spans="1:11" s="5" customFormat="1" ht="21.75" customHeight="1">
      <c r="A113" s="1" t="s">
        <v>95</v>
      </c>
      <c r="B113" s="2"/>
      <c r="C113" s="3"/>
      <c r="D113" s="4"/>
      <c r="E113" s="4"/>
      <c r="F113" s="4"/>
      <c r="G113" s="4"/>
      <c r="H113" s="4"/>
      <c r="I113" s="4"/>
      <c r="J113" s="4"/>
      <c r="K113" s="4"/>
    </row>
    <row r="114" spans="1:11" s="5" customFormat="1" ht="21.75" customHeight="1">
      <c r="A114" s="1" t="s">
        <v>255</v>
      </c>
      <c r="B114" s="4"/>
      <c r="C114" s="3"/>
      <c r="D114" s="4"/>
      <c r="E114" s="4"/>
      <c r="F114" s="4"/>
      <c r="G114" s="4"/>
      <c r="H114" s="4"/>
      <c r="I114" s="4"/>
      <c r="J114" s="4"/>
      <c r="K114" s="4"/>
    </row>
    <row r="115" spans="1:11" s="5" customFormat="1" ht="21.75" customHeight="1">
      <c r="B115" s="4"/>
      <c r="C115" s="3"/>
      <c r="D115" s="4"/>
      <c r="E115" s="4"/>
      <c r="F115" s="4"/>
      <c r="G115" s="4"/>
      <c r="H115" s="4"/>
      <c r="I115" s="4"/>
      <c r="J115" s="4"/>
      <c r="K115" s="7" t="s">
        <v>105</v>
      </c>
    </row>
    <row r="116" spans="1:11" ht="21.75" customHeight="1">
      <c r="E116" s="152"/>
      <c r="F116" s="152" t="s">
        <v>0</v>
      </c>
      <c r="G116" s="152"/>
      <c r="H116" s="24"/>
      <c r="I116" s="152"/>
      <c r="J116" s="152" t="s">
        <v>1</v>
      </c>
      <c r="K116" s="152"/>
    </row>
    <row r="117" spans="1:11" ht="21.75" customHeight="1">
      <c r="C117" s="42"/>
      <c r="E117" s="82">
        <v>2020</v>
      </c>
      <c r="F117" s="25"/>
      <c r="G117" s="82">
        <v>2019</v>
      </c>
      <c r="H117" s="25"/>
      <c r="I117" s="82">
        <v>2020</v>
      </c>
      <c r="J117" s="25"/>
      <c r="K117" s="82">
        <v>2019</v>
      </c>
    </row>
    <row r="118" spans="1:11" ht="21.75" customHeight="1">
      <c r="A118" s="41" t="s">
        <v>138</v>
      </c>
      <c r="B118" s="15"/>
      <c r="C118" s="22"/>
      <c r="E118" s="153"/>
      <c r="F118" s="154"/>
      <c r="G118" s="153"/>
      <c r="H118" s="154"/>
      <c r="I118" s="153"/>
      <c r="J118" s="154"/>
      <c r="K118" s="153"/>
    </row>
    <row r="119" spans="1:11" ht="21.75" customHeight="1">
      <c r="A119" s="21" t="s">
        <v>139</v>
      </c>
      <c r="B119" s="15"/>
      <c r="C119" s="22"/>
      <c r="E119" s="153"/>
      <c r="F119" s="154"/>
      <c r="G119" s="153"/>
      <c r="H119" s="154"/>
      <c r="I119" s="153"/>
      <c r="J119" s="154"/>
      <c r="K119" s="153"/>
    </row>
    <row r="120" spans="1:11" ht="21.75" customHeight="1">
      <c r="A120" s="21" t="s">
        <v>188</v>
      </c>
      <c r="C120" s="22"/>
      <c r="D120" s="154"/>
    </row>
    <row r="121" spans="1:11" ht="21.75" customHeight="1">
      <c r="A121" s="8" t="s">
        <v>161</v>
      </c>
      <c r="E121" s="133">
        <v>4686</v>
      </c>
      <c r="F121" s="133"/>
      <c r="G121" s="133">
        <v>12974</v>
      </c>
      <c r="H121" s="133"/>
      <c r="I121" s="133">
        <v>15</v>
      </c>
      <c r="J121" s="48"/>
      <c r="K121" s="48">
        <v>0</v>
      </c>
    </row>
    <row r="122" spans="1:11" ht="21.75" customHeight="1">
      <c r="A122" s="21" t="s">
        <v>189</v>
      </c>
      <c r="C122" s="9"/>
      <c r="E122" s="133"/>
      <c r="F122" s="133"/>
      <c r="G122" s="133"/>
      <c r="H122" s="133"/>
      <c r="I122" s="133"/>
      <c r="K122" s="48"/>
    </row>
    <row r="123" spans="1:11" ht="21.75" customHeight="1">
      <c r="A123" s="21" t="s">
        <v>140</v>
      </c>
      <c r="C123" s="9"/>
    </row>
    <row r="124" spans="1:11" ht="21.75" customHeight="1">
      <c r="A124" s="21" t="s">
        <v>141</v>
      </c>
      <c r="C124" s="9"/>
      <c r="E124" s="133">
        <v>181138</v>
      </c>
      <c r="F124" s="133"/>
      <c r="G124" s="133">
        <v>82091</v>
      </c>
      <c r="H124" s="133"/>
      <c r="I124" s="133">
        <v>0</v>
      </c>
      <c r="J124" s="48"/>
      <c r="K124" s="48">
        <v>0</v>
      </c>
    </row>
    <row r="125" spans="1:11" ht="21.75" customHeight="1">
      <c r="A125" s="21" t="s">
        <v>343</v>
      </c>
      <c r="C125" s="9"/>
      <c r="E125" s="133">
        <v>42658</v>
      </c>
      <c r="F125" s="133"/>
      <c r="G125" s="133">
        <v>8798</v>
      </c>
      <c r="H125" s="119"/>
      <c r="I125" s="133">
        <v>0</v>
      </c>
      <c r="J125" s="48"/>
      <c r="K125" s="48">
        <v>0</v>
      </c>
    </row>
    <row r="126" spans="1:11" ht="21.75" customHeight="1">
      <c r="A126" s="21" t="s">
        <v>345</v>
      </c>
      <c r="C126" s="22"/>
      <c r="D126" s="154"/>
      <c r="E126" s="110">
        <v>25577</v>
      </c>
      <c r="F126" s="119"/>
      <c r="G126" s="110">
        <v>2199</v>
      </c>
      <c r="H126" s="119"/>
      <c r="I126" s="133">
        <v>0</v>
      </c>
      <c r="J126" s="48"/>
      <c r="K126" s="48">
        <v>0</v>
      </c>
    </row>
    <row r="127" spans="1:11" ht="21.75" customHeight="1">
      <c r="A127" s="8" t="s">
        <v>211</v>
      </c>
      <c r="E127" s="110">
        <v>815</v>
      </c>
      <c r="F127" s="119"/>
      <c r="G127" s="110">
        <v>827</v>
      </c>
      <c r="H127" s="119"/>
      <c r="I127" s="133">
        <v>0</v>
      </c>
      <c r="J127" s="154"/>
      <c r="K127" s="48">
        <v>0</v>
      </c>
    </row>
    <row r="128" spans="1:11" ht="21.75" customHeight="1">
      <c r="A128" s="8" t="s">
        <v>334</v>
      </c>
      <c r="E128" s="110">
        <v>0</v>
      </c>
      <c r="F128" s="119"/>
      <c r="G128" s="110">
        <v>572</v>
      </c>
      <c r="H128" s="119"/>
      <c r="I128" s="133">
        <v>0</v>
      </c>
      <c r="J128" s="154"/>
      <c r="K128" s="48">
        <v>0</v>
      </c>
    </row>
    <row r="129" spans="1:11" ht="21.75" customHeight="1">
      <c r="A129" s="8" t="s">
        <v>205</v>
      </c>
      <c r="E129" s="110">
        <v>0</v>
      </c>
      <c r="F129" s="119"/>
      <c r="G129" s="110">
        <v>4710</v>
      </c>
      <c r="H129" s="119"/>
      <c r="I129" s="133">
        <v>0</v>
      </c>
      <c r="J129" s="154"/>
      <c r="K129" s="48">
        <v>0</v>
      </c>
    </row>
    <row r="130" spans="1:11" ht="21.75" customHeight="1">
      <c r="A130" s="8" t="s">
        <v>224</v>
      </c>
      <c r="E130" s="110">
        <v>136490</v>
      </c>
      <c r="F130" s="119"/>
      <c r="G130" s="110">
        <v>37430</v>
      </c>
      <c r="H130" s="119"/>
      <c r="I130" s="133">
        <v>0</v>
      </c>
      <c r="J130" s="154"/>
      <c r="K130" s="48">
        <v>0</v>
      </c>
    </row>
    <row r="131" spans="1:11" ht="21.75" customHeight="1">
      <c r="A131" s="8" t="s">
        <v>241</v>
      </c>
      <c r="E131" s="110">
        <v>356484</v>
      </c>
      <c r="F131" s="119"/>
      <c r="G131" s="110">
        <v>0</v>
      </c>
      <c r="H131" s="119"/>
      <c r="I131" s="133">
        <v>217582</v>
      </c>
      <c r="J131" s="154"/>
      <c r="K131" s="48">
        <v>0</v>
      </c>
    </row>
    <row r="132" spans="1:11" ht="21.75" customHeight="1">
      <c r="A132" s="8" t="s">
        <v>346</v>
      </c>
      <c r="E132" s="110">
        <v>355</v>
      </c>
      <c r="F132" s="119"/>
      <c r="G132" s="110">
        <v>478</v>
      </c>
      <c r="H132" s="119"/>
      <c r="I132" s="133">
        <v>0</v>
      </c>
      <c r="J132" s="154"/>
      <c r="K132" s="48">
        <v>0</v>
      </c>
    </row>
    <row r="133" spans="1:11" ht="21.75" customHeight="1">
      <c r="A133" s="8" t="s">
        <v>347</v>
      </c>
      <c r="E133" s="110">
        <v>254252</v>
      </c>
      <c r="F133" s="119"/>
      <c r="G133" s="110">
        <v>0</v>
      </c>
      <c r="H133" s="119"/>
      <c r="I133" s="110">
        <v>0</v>
      </c>
      <c r="J133" s="154"/>
      <c r="K133" s="110">
        <v>0</v>
      </c>
    </row>
    <row r="134" spans="1:11" ht="21.75" customHeight="1">
      <c r="A134" s="8" t="s">
        <v>348</v>
      </c>
      <c r="E134" s="110">
        <v>926</v>
      </c>
      <c r="F134" s="119"/>
      <c r="G134" s="110">
        <v>0</v>
      </c>
      <c r="H134" s="119"/>
      <c r="I134" s="110">
        <v>0</v>
      </c>
      <c r="J134" s="154"/>
      <c r="K134" s="110">
        <v>0</v>
      </c>
    </row>
    <row r="135" spans="1:11" ht="21.75" customHeight="1">
      <c r="A135" s="8" t="s">
        <v>273</v>
      </c>
      <c r="E135" s="110">
        <v>8976</v>
      </c>
      <c r="F135" s="119"/>
      <c r="G135" s="110">
        <v>0</v>
      </c>
      <c r="H135" s="119"/>
      <c r="I135" s="133">
        <v>0</v>
      </c>
      <c r="J135" s="154"/>
      <c r="K135" s="48">
        <v>0</v>
      </c>
    </row>
    <row r="137" spans="1:11" ht="21.75" customHeight="1">
      <c r="A137" s="130" t="s">
        <v>298</v>
      </c>
    </row>
  </sheetData>
  <pageMargins left="0.78740157480314965" right="0.39370078740157483" top="0.78740157480314965" bottom="0.31496062992125984" header="0.19685039370078741" footer="0.19685039370078741"/>
  <pageSetup paperSize="9" scale="60" fitToHeight="7" orientation="portrait" r:id="rId1"/>
  <rowBreaks count="2" manualBreakCount="2">
    <brk id="66" max="10" man="1"/>
    <brk id="11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2020-05-15T13:32:19Z</cp:lastPrinted>
  <dcterms:created xsi:type="dcterms:W3CDTF">2011-03-15T03:50:46Z</dcterms:created>
  <dcterms:modified xsi:type="dcterms:W3CDTF">2020-05-15T13:32:20Z</dcterms:modified>
</cp:coreProperties>
</file>