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eet\Desktop\SET\"/>
    </mc:Choice>
  </mc:AlternateContent>
  <bookViews>
    <workbookView xWindow="-120" yWindow="-120" windowWidth="21840" windowHeight="13140"/>
  </bookViews>
  <sheets>
    <sheet name="2-4" sheetId="22" r:id="rId1"/>
    <sheet name="5-6" sheetId="23" r:id="rId2"/>
    <sheet name="7" sheetId="24" r:id="rId3"/>
    <sheet name="8" sheetId="25" r:id="rId4"/>
    <sheet name="9-11" sheetId="26" r:id="rId5"/>
  </sheets>
  <definedNames>
    <definedName name="_xlnm.Print_Area" localSheetId="0">'2-4'!$A$1:$M$146</definedName>
    <definedName name="_xlnm.Print_Area" localSheetId="1">'5-6'!$A$1:$M$114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24" l="1"/>
  <c r="W23" i="25" l="1"/>
  <c r="W29" i="25" s="1"/>
  <c r="Y27" i="25" l="1"/>
  <c r="Y26" i="25"/>
  <c r="Y25" i="25"/>
  <c r="W18" i="25"/>
  <c r="AE34" i="24"/>
  <c r="AI34" i="24" s="1"/>
  <c r="Y31" i="24"/>
  <c r="Y41" i="24" s="1"/>
  <c r="Y18" i="24"/>
  <c r="Y26" i="24" s="1"/>
  <c r="A101" i="22"/>
  <c r="A55" i="22"/>
  <c r="M40" i="23"/>
  <c r="K40" i="23"/>
  <c r="AA31" i="24"/>
  <c r="AA41" i="24" s="1"/>
  <c r="K31" i="24"/>
  <c r="K41" i="24" s="1"/>
  <c r="I40" i="23"/>
  <c r="K75" i="26"/>
  <c r="K36" i="26"/>
  <c r="K43" i="26" s="1"/>
  <c r="AE36" i="24"/>
  <c r="AI36" i="24" s="1"/>
  <c r="AE38" i="24"/>
  <c r="AI38" i="24" s="1"/>
  <c r="AE33" i="24"/>
  <c r="AI33" i="24" s="1"/>
  <c r="AE28" i="24"/>
  <c r="AI28" i="24" s="1"/>
  <c r="AG31" i="24"/>
  <c r="AC31" i="24"/>
  <c r="AC41" i="24" s="1"/>
  <c r="W31" i="24"/>
  <c r="W41" i="24" s="1"/>
  <c r="U31" i="24"/>
  <c r="U41" i="24" s="1"/>
  <c r="O31" i="24"/>
  <c r="O41" i="24" s="1"/>
  <c r="M31" i="24"/>
  <c r="M41" i="24" s="1"/>
  <c r="I31" i="24"/>
  <c r="I41" i="24" s="1"/>
  <c r="G31" i="24"/>
  <c r="G41" i="24" s="1"/>
  <c r="S23" i="25"/>
  <c r="S29" i="25" s="1"/>
  <c r="U23" i="25"/>
  <c r="U29" i="25" s="1"/>
  <c r="O23" i="25"/>
  <c r="O29" i="25" s="1"/>
  <c r="M23" i="25"/>
  <c r="M29" i="25" s="1"/>
  <c r="K23" i="25"/>
  <c r="K29" i="25" s="1"/>
  <c r="I23" i="25"/>
  <c r="I29" i="25" s="1"/>
  <c r="G23" i="25"/>
  <c r="M59" i="22"/>
  <c r="M105" i="22" s="1"/>
  <c r="K59" i="22"/>
  <c r="K105" i="22" s="1"/>
  <c r="I59" i="22"/>
  <c r="I105" i="22" s="1"/>
  <c r="G59" i="22"/>
  <c r="G105" i="22" s="1"/>
  <c r="K131" i="22"/>
  <c r="K134" i="22" s="1"/>
  <c r="K115" i="22"/>
  <c r="K93" i="22"/>
  <c r="K80" i="22"/>
  <c r="K46" i="22"/>
  <c r="K26" i="22"/>
  <c r="I46" i="22"/>
  <c r="M92" i="26"/>
  <c r="M75" i="26"/>
  <c r="M36" i="26"/>
  <c r="M43" i="26" s="1"/>
  <c r="M6" i="26"/>
  <c r="M55" i="26" s="1"/>
  <c r="I102" i="26"/>
  <c r="I92" i="26"/>
  <c r="I75" i="26"/>
  <c r="I55" i="26"/>
  <c r="I24" i="26"/>
  <c r="M78" i="23"/>
  <c r="M72" i="23"/>
  <c r="M65" i="23"/>
  <c r="M53" i="23"/>
  <c r="M55" i="23" s="1"/>
  <c r="M16" i="23"/>
  <c r="M24" i="23" s="1"/>
  <c r="M27" i="23" s="1"/>
  <c r="M57" i="23" s="1"/>
  <c r="I78" i="23"/>
  <c r="I72" i="23"/>
  <c r="I65" i="23"/>
  <c r="I53" i="23"/>
  <c r="I55" i="23" s="1"/>
  <c r="I16" i="23"/>
  <c r="I24" i="23" s="1"/>
  <c r="G102" i="26"/>
  <c r="G55" i="26"/>
  <c r="K6" i="26"/>
  <c r="K102" i="26" s="1"/>
  <c r="U18" i="25"/>
  <c r="S18" i="25"/>
  <c r="Q18" i="25"/>
  <c r="O18" i="25"/>
  <c r="M18" i="25"/>
  <c r="K18" i="25"/>
  <c r="I18" i="25"/>
  <c r="G18" i="25"/>
  <c r="A18" i="25"/>
  <c r="A20" i="25" s="1"/>
  <c r="Y16" i="25"/>
  <c r="Y15" i="25"/>
  <c r="Y13" i="25"/>
  <c r="AE23" i="24"/>
  <c r="AI23" i="24" s="1"/>
  <c r="AE21" i="24"/>
  <c r="AI21" i="24" s="1"/>
  <c r="AE20" i="24"/>
  <c r="AI20" i="24" s="1"/>
  <c r="AG18" i="24"/>
  <c r="AG26" i="24" s="1"/>
  <c r="AC18" i="24"/>
  <c r="AC26" i="24" s="1"/>
  <c r="AA18" i="24"/>
  <c r="AA26" i="24" s="1"/>
  <c r="W18" i="24"/>
  <c r="W26" i="24" s="1"/>
  <c r="U18" i="24"/>
  <c r="U26" i="24" s="1"/>
  <c r="S18" i="24"/>
  <c r="S26" i="24" s="1"/>
  <c r="Q18" i="24"/>
  <c r="Q26" i="24" s="1"/>
  <c r="O18" i="24"/>
  <c r="O26" i="24" s="1"/>
  <c r="M18" i="24"/>
  <c r="M26" i="24" s="1"/>
  <c r="K18" i="24"/>
  <c r="K26" i="24" s="1"/>
  <c r="I18" i="24"/>
  <c r="I26" i="24" s="1"/>
  <c r="G18" i="24"/>
  <c r="G26" i="24" s="1"/>
  <c r="AE16" i="24"/>
  <c r="AI16" i="24" s="1"/>
  <c r="AE15" i="24"/>
  <c r="A3" i="24"/>
  <c r="A3" i="25" s="1"/>
  <c r="A3" i="26" s="1"/>
  <c r="A52" i="26" s="1"/>
  <c r="K65" i="23"/>
  <c r="G65" i="23"/>
  <c r="A62" i="23"/>
  <c r="K53" i="23"/>
  <c r="K55" i="23" s="1"/>
  <c r="M131" i="22"/>
  <c r="M134" i="22" s="1"/>
  <c r="M93" i="22"/>
  <c r="M80" i="22"/>
  <c r="M46" i="22"/>
  <c r="M26" i="22"/>
  <c r="I131" i="22"/>
  <c r="I134" i="22" s="1"/>
  <c r="I93" i="22"/>
  <c r="I80" i="22"/>
  <c r="I26" i="22"/>
  <c r="Y20" i="25"/>
  <c r="Q23" i="25"/>
  <c r="K16" i="23"/>
  <c r="K24" i="23" s="1"/>
  <c r="K27" i="23" s="1"/>
  <c r="K92" i="26"/>
  <c r="Y21" i="25"/>
  <c r="S31" i="24"/>
  <c r="S41" i="24" s="1"/>
  <c r="G53" i="23"/>
  <c r="AE29" i="24"/>
  <c r="Q31" i="24"/>
  <c r="G40" i="23"/>
  <c r="G46" i="22"/>
  <c r="G80" i="22"/>
  <c r="G16" i="23"/>
  <c r="G24" i="23" s="1"/>
  <c r="G26" i="22"/>
  <c r="G92" i="26"/>
  <c r="G93" i="22"/>
  <c r="G78" i="23"/>
  <c r="G72" i="23"/>
  <c r="AE39" i="24"/>
  <c r="AE24" i="24"/>
  <c r="AI24" i="24" s="1"/>
  <c r="G131" i="22"/>
  <c r="G134" i="22" s="1"/>
  <c r="G75" i="26"/>
  <c r="K105" i="26" l="1"/>
  <c r="K109" i="26" s="1"/>
  <c r="K110" i="26" s="1"/>
  <c r="G55" i="23"/>
  <c r="M105" i="26"/>
  <c r="M109" i="26" s="1"/>
  <c r="M102" i="26"/>
  <c r="K55" i="26"/>
  <c r="K95" i="22"/>
  <c r="K136" i="22" s="1"/>
  <c r="I48" i="22"/>
  <c r="K48" i="22"/>
  <c r="G27" i="23"/>
  <c r="G57" i="23" s="1"/>
  <c r="P78" i="23" s="1"/>
  <c r="G10" i="26"/>
  <c r="G36" i="26" s="1"/>
  <c r="G43" i="26" s="1"/>
  <c r="G105" i="26" s="1"/>
  <c r="G109" i="26" s="1"/>
  <c r="K57" i="23"/>
  <c r="K75" i="23" s="1"/>
  <c r="K78" i="23" s="1"/>
  <c r="I27" i="23"/>
  <c r="I57" i="23" s="1"/>
  <c r="I10" i="26"/>
  <c r="I36" i="26" s="1"/>
  <c r="I43" i="26" s="1"/>
  <c r="I105" i="26" s="1"/>
  <c r="I109" i="26" s="1"/>
  <c r="K69" i="23"/>
  <c r="K72" i="23" s="1"/>
  <c r="G95" i="22"/>
  <c r="G136" i="22" s="1"/>
  <c r="M48" i="22"/>
  <c r="M95" i="22"/>
  <c r="M136" i="22" s="1"/>
  <c r="I95" i="22"/>
  <c r="I136" i="22" s="1"/>
  <c r="G48" i="22"/>
  <c r="Y18" i="25"/>
  <c r="Y23" i="25"/>
  <c r="AE18" i="24"/>
  <c r="G29" i="25"/>
  <c r="Y29" i="25"/>
  <c r="Q29" i="25"/>
  <c r="AI15" i="24"/>
  <c r="AI18" i="24" s="1"/>
  <c r="AI26" i="24" s="1"/>
  <c r="AI39" i="24"/>
  <c r="AG41" i="24"/>
  <c r="AE31" i="24"/>
  <c r="AE41" i="24" s="1"/>
  <c r="AE26" i="24"/>
  <c r="Q41" i="24"/>
  <c r="AI29" i="24"/>
  <c r="AI31" i="24" s="1"/>
  <c r="A99" i="26"/>
  <c r="P137" i="22" l="1"/>
  <c r="O137" i="22"/>
  <c r="AI41" i="24"/>
</calcChain>
</file>

<file path=xl/sharedStrings.xml><?xml version="1.0" encoding="utf-8"?>
<sst xmlns="http://schemas.openxmlformats.org/spreadsheetml/2006/main" count="444" uniqueCount="247">
  <si>
    <t>บริษัท ดับบลิวเอชเอ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</si>
  <si>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</si>
  <si>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</si>
  <si>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</si>
  <si>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</si>
  <si>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</si>
  <si>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</si>
  <si>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</si>
  <si>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</si>
  <si>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</si>
  <si>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</si>
  <si>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</si>
  <si>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เงินให้กู้ระยะสั้นแก่กิจการที่เกี่ยวข้องกัน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</si>
  <si>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</si>
  <si>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</si>
  <si>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</si>
  <si>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</si>
  <si>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</si>
  <si>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</si>
  <si>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</si>
  <si>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</si>
  <si>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เงินลงทุนระยะยาวอื่น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</si>
  <si>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</si>
  <si>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</si>
  <si>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</si>
  <si>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</si>
  <si>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</si>
  <si>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</si>
  <si>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</si>
  <si>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</si>
  <si>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      กรรมการ  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</si>
  <si>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</si>
  <si>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</si>
  <si>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</si>
  <si>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</si>
  <si>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หุ้นกู้ที่ถึงกำหนดชำระภายในหนึ่งปี</t>
  </si>
  <si>
    <t>เงินกู้ระยะสั้นจากกิจการที่เกี่ยวข้องกัน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</si>
  <si>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</si>
  <si>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</si>
  <si>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</si>
  <si>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</si>
  <si>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</si>
  <si>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</si>
  <si>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</si>
  <si>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</si>
  <si>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</si>
  <si>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</si>
  <si>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</si>
  <si>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</si>
  <si>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</si>
  <si>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</si>
  <si>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</si>
  <si>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</si>
  <si>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</si>
  <si>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</si>
  <si>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</si>
  <si>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>มูลค่าที่ได้รับชำระแล้ว หุ้นละ 0.10 บาท</t>
  </si>
  <si>
    <t>ส่วนเกินมูลค่าหุ้นสามัญ</t>
  </si>
  <si>
    <t>ใบสำคัญแสดงสิทธิซื้อหุ้นสามัญ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</si>
  <si>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</si>
  <si>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</si>
  <si>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</si>
  <si>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</si>
  <si>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</si>
  <si>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</si>
  <si>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</si>
  <si>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</si>
  <si>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</si>
  <si>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</si>
  <si>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</si>
  <si>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</si>
  <si>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</si>
  <si>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</si>
  <si>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</si>
  <si>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</si>
  <si>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</si>
  <si>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</si>
  <si>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</si>
  <si>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ส่วนแบ่งกำไรจากบริษัทร่วมและการร่วมค้า</t>
  </si>
  <si>
    <t>ภาษีเงินได้</t>
  </si>
  <si>
    <t>กำไรขาดทุนเบ็ดเสร็จอื่น</t>
  </si>
  <si>
    <t>รายการที่จะจัดประเภทรายการใหม่เข้าไปไว้</t>
  </si>
  <si>
    <t>ในกำไรหรือขาดทุนในภายหลัง</t>
  </si>
  <si>
    <t>งบการเงิน</t>
  </si>
  <si>
    <t>ส่วนแบ่งกำไรขาดทุนเบ็ดเสร็จอื่นของ</t>
  </si>
  <si>
    <t>การร่วมค้าตามวิธีส่วนได้เสีย</t>
  </si>
  <si>
    <t>ภาษีเงินได้ของรายการที่จะจัดประเภทรายการ</t>
  </si>
  <si>
    <t>ใหม่เข้าไปไว้ในกำไรหรือขาดทุนในภายหลัง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</si>
  <si>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</si>
  <si>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</si>
  <si>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กำไรเบ็ดเสร็จรวมสำหรับงวด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</si>
  <si>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</si>
  <si>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</si>
  <si>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</si>
  <si>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</si>
  <si>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</si>
  <si>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ส่วนแบ่ง</t>
  </si>
  <si>
    <t>การเปลี่ยนแปลง</t>
  </si>
  <si>
    <t>รวม</t>
  </si>
  <si>
    <t>ใบสำคัญ</t>
  </si>
  <si>
    <t>จัดสรรแล้ว -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</si>
  <si>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</si>
  <si>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</si>
  <si>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</si>
  <si>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</si>
  <si>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แสดงสิทธิ</t>
  </si>
  <si>
    <t>ส่วนเกินทุน</t>
  </si>
  <si>
    <t>ทุนสำรองตาม</t>
  </si>
  <si>
    <t>เงินลงทุน</t>
  </si>
  <si>
    <t>การแปลงค่า</t>
  </si>
  <si>
    <t>เบ็ดเสร็จอื่นของ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</si>
  <si>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</si>
  <si>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</si>
  <si>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</si>
  <si>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</si>
  <si>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</si>
  <si>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</si>
  <si>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ซื้อหุ้นสามัญ</t>
  </si>
  <si>
    <t>จากการแลกหุ้น</t>
  </si>
  <si>
    <t>กฎหมาย</t>
  </si>
  <si>
    <t>ยังไม่ได้จัดสรร</t>
  </si>
  <si>
    <t>ในบริษัทย่อย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</si>
  <si>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</si>
  <si>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</si>
  <si>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</si>
  <si>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</si>
  <si>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</si>
  <si>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กำไร(ขาดทุน)เบ็ดเสร็จรวมสำหรับงวด</t>
  </si>
  <si>
    <t>การเพิ่มทุนจากการใช้สิทธิตาม</t>
  </si>
  <si>
    <t>ใบสำคัญแสดงสิทธิ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</si>
  <si>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</si>
  <si>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</si>
  <si>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</si>
  <si>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</si>
  <si>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</si>
  <si>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กำไรจากการจำหน่ายเงินลงทุนระยะสั้น</t>
  </si>
  <si>
    <t>กำไรจากการจำหน่ายที่ดิน อาคาร และอุปกรณ์</t>
  </si>
  <si>
    <t>ตัดจำหน่ายเงินลงทุนระยะยาวอื่น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</si>
  <si>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</si>
  <si>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</si>
  <si>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</si>
  <si>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ลูกหนี้การค้าและลูกหนี้อื่น</t>
  </si>
  <si>
    <t>ดอกเบี้ยรับ</t>
  </si>
  <si>
    <t>ดอกเบี้ยจ่าย</t>
  </si>
  <si>
    <t>เงินปันผลรับจากกิจกรรมดำเนินงาน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</si>
  <si>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</si>
  <si>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</si>
  <si>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</si>
  <si>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</si>
  <si>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</si>
  <si>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เงินสดจ่ายให้กู้ระยะสั้นแก่กิจการที่เกี่ยวข้องกัน</t>
  </si>
  <si>
    <t>เงินสดรับจากการลดทุนของเงินลงทุนเผื่อขาย</t>
  </si>
  <si>
    <t>เงินสดจ่ายเพื่อลงทุนในบริษัทร่วม</t>
  </si>
  <si>
    <t>เงินสดจ่ายเพื่อส่วนได้เสียในการร่วมค้า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</si>
  <si>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</si>
  <si>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</si>
  <si>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</si>
  <si>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</si>
  <si>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เงินปันผลรับจากกิจกรรมลงทุน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</si>
  <si>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</si>
  <si>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</si>
  <si>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</si>
  <si>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เงินสดจ่ายคืนหุ้นกู้</t>
  </si>
  <si>
    <t>เงินสดรับจากส่วนได้เสียที่ไม่มีอำนาจควบคุม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</si>
  <si>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</si>
  <si>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</si>
  <si>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</si>
  <si>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</si>
  <si>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</si>
  <si>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พ.ศ. 2562</t>
  </si>
  <si>
    <t>ยอดคงเหลือ ณ สิ้นงวด พ.ศ. 2562</t>
  </si>
  <si>
    <t>ดอกเบี้ยจ่ายที่ถือเป็นที่ดิน อาคารและอุปกรณ์</t>
  </si>
  <si>
    <t>เงินสดรับจากเงินกู้ระยะสั้นจากกิจการที่เกี่ยวข้องกัน</t>
  </si>
  <si>
    <t>ยอดคงเหลือ ณ ต้นงวด พ.ศ. 2562</t>
  </si>
  <si>
    <t>ขาดทุน</t>
  </si>
  <si>
    <t>ผลกระทบของการเปลี่ยนนโยบายการบัญชี</t>
  </si>
  <si>
    <t>ยอดคงเหลือที่ปรับปรุงแล้ว</t>
  </si>
  <si>
    <t>เงินปันผลค้างจ่าย</t>
  </si>
  <si>
    <t>รายได้รอการตัดบัญชีที่ถึงกำหนด</t>
  </si>
  <si>
    <t>ชำระภายในหนึ่งปี</t>
  </si>
  <si>
    <t>การเพิ่มทุนของบริษัทย่อย</t>
  </si>
  <si>
    <t>เงินกู้ระยะสั้น</t>
  </si>
  <si>
    <t>เงินสดรับจากเงินกู้ระยะยาว</t>
  </si>
  <si>
    <t>กำไรเบ็ดเสร็จอื่นสำหรับงวด - สุทธิจากภาษี</t>
  </si>
  <si>
    <t>รวมส่วนของผู้เป็นเจ้าของ</t>
  </si>
  <si>
    <t xml:space="preserve">หุ้นสามัญ จำนวน 14,709,098,452 หุ้น </t>
  </si>
  <si>
    <t>เงินกู้ระยะยาวที่ถึงกำหนดชำระภายในหนึ่งปี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</si>
  <si>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</si>
  <si>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</si>
  <si>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</si>
  <si>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</si>
  <si>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</t>
  </si>
  <si>
    <t>กำไร(ขาดทุน)ต่อหุ้นปรับลด</t>
  </si>
  <si>
    <t>เงินสดและรายการเทียบเท่าเงินสดเพิ่มขึ้น(ลดลง)สุทธิ</t>
  </si>
  <si>
    <t>ณ วันที่ 31 มีนาคม พ.ศ. 2563</t>
  </si>
  <si>
    <t>พ.ศ. 2563</t>
  </si>
  <si>
    <t>31 มีนาคม</t>
  </si>
  <si>
    <t>ผลต่างของอัตราแลกเปลี่ยนจากการแปลงค่า</t>
  </si>
  <si>
    <t>การวัด</t>
  </si>
  <si>
    <t>มูลค่าใหม่</t>
  </si>
  <si>
    <t>เงินสดรับคืนจากการให้กู้ระยะสั้นแก่</t>
  </si>
  <si>
    <t>กิจการที่เกี่ยวข้องกัน</t>
  </si>
  <si>
    <t>เงินสดรับจากการลดทุนของส่วนได้เสียในการร่วมค้า</t>
  </si>
  <si>
    <t>สำหรับงวดสามเดือนสิ้นสุดวันที่ 31 มีนาคม พ.ศ. 2563</t>
  </si>
  <si>
    <t>ยอดคงเหลือ ณ สิ้นงวด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</si>
  <si>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</si>
  <si>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</si>
  <si>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</si>
  <si>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วิธีราคาทุนตัดจำหน่าย</t>
  </si>
  <si>
    <t>สินทรัพย์อนุพันธ์ทางการเงิน</t>
  </si>
  <si>
    <t>หนี้สินตามสัญญาเช่าส่วนที่ถึงกำหนด</t>
  </si>
  <si>
    <t>หนี้สินตามสัญญาเช่า</t>
  </si>
  <si>
    <t>ผลขาดทุนด้านเครดิตที่คาดว่าจะเกิดขึ้น</t>
  </si>
  <si>
    <t>สินทรัพย์ไม่หมุนเวียนที่ถือไว้เพื่อขาย</t>
  </si>
  <si>
    <t>การเปลี่ยนแปลงส่วนได้เสียของ</t>
  </si>
  <si>
    <t>บริษัทใหญ่ในบริษัทย่อย</t>
  </si>
  <si>
    <t>เงินสดรับจากการใช้สิทธิตามใบสำคัญแสดงสิทธิ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</si>
  <si>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</si>
  <si>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</si>
  <si>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รายการที่จะไม่จัดประเภทรายการใหม่เข้าไปไว้</t>
  </si>
  <si>
    <t>รวมรายการที่จะไม่จัดประเภทรายการใหม่</t>
  </si>
  <si>
    <t>ภาษีเงินได้ของรายการที่จะไม่จัดประเภทรายการ</t>
  </si>
  <si>
    <t>มูลค่ายุติธรรมผ่านกำไรขาดทุน</t>
  </si>
  <si>
    <t>เบ็ดเสร็จอื่น</t>
  </si>
  <si>
    <t xml:space="preserve">หุ้นสามัญ จำนวน 14,946,834,679 หุ้น </t>
  </si>
  <si>
    <t>เงินสดรับจากหุ้นกู้</t>
  </si>
  <si>
    <t>เงินสดจ่ายในการออกหุ้นกู้</t>
  </si>
  <si>
    <t>13, 14</t>
  </si>
  <si>
    <t>เงินสดจ่ายคืนหนี้สินตามสัญญาเช่า</t>
  </si>
  <si>
    <t>การวัดมูลค่าเงินลงทุน</t>
  </si>
  <si>
    <t>ในตราสารทุนผ่าน</t>
  </si>
  <si>
    <t>ใบสำคัญแสดงสิทธิหมดอายุ</t>
  </si>
  <si>
    <t>-</t>
  </si>
  <si>
    <t>การเปลี่ยนแปลงในมูลค่ายุติธรรมของ</t>
  </si>
  <si>
    <t>เงินลงทุนในตราสารทุนที่วัดมูลค่าด้วย</t>
  </si>
  <si>
    <t>บริษัทร่วมและการร่วมค้า</t>
  </si>
  <si>
    <t>สินทรัพย์และหนี้สินตามสัญญาเช่า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</si>
  <si>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</si>
  <si>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</si>
  <si>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กำไรจากอัตราแลกเปลี่ยน</t>
  </si>
  <si>
    <t>เงินสดสุทธิได้มา(ใช้ไป)ในกิจกรรมดำเนินงาน</t>
  </si>
  <si>
    <t>เงินสดสุทธิได้มา(ใช้ไป)ในกิจกรรมลงทุน</t>
  </si>
  <si>
    <t>เงินสดสุทธิได้มา(ใช้ไป)ในกิจกรรมจัดหาเงิน</t>
  </si>
  <si>
    <t>การเปลี่ยนแปลงในมูลค่าของเงินลงทุน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</si>
  <si>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</si>
  <si>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เงินสดจ่ายในการเปลี่ยนแปลงส่วนได้เสียของบริษัทใหญ่</t>
  </si>
  <si>
    <t>กำไรจากการจำหน่ายอสังหาริมทรัพย์เพื่อการลงทุน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</si>
</sst>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_)\ \ \ \ \ ;_(@_)"/>
    <numFmt numFmtId="168" formatCode="#,##0;\(#,##0\);\-"/>
    <numFmt numFmtId="169" formatCode="0.000"/>
    <numFmt numFmtId="170" formatCode="#,##0.0000;\(#,##0.0000\);\-"/>
    <numFmt numFmtId="171" formatCode="_(* #,##0_);_(* \(#,##0\);_(* &quot;-&quot;??_);_(@_)"/>
    <numFmt numFmtId="172" formatCode="0.0%"/>
    <numFmt numFmtId="173" formatCode="dd\-mmm\-yy_)"/>
    <numFmt numFmtId="174" formatCode="0.00_)"/>
    <numFmt numFmtId="175" formatCode="#,##0.00\ &quot;F&quot;;\-#,##0.00\ &quot;F&quot;"/>
  </numFmts>
  <fonts count="46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5"/>
      <name val="AngsanaUPC"/>
      <family val="1"/>
    </font>
    <font>
      <sz val="1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Eucrosi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i/>
      <sz val="13"/>
      <name val="Browallia New"/>
      <family val="2"/>
    </font>
    <font>
      <b/>
      <sz val="13"/>
      <color indexed="8"/>
      <name val="Browallia New"/>
      <family val="2"/>
    </font>
    <font>
      <b/>
      <sz val="12"/>
      <color indexed="8"/>
      <name val="Browallia New"/>
      <family val="2"/>
    </font>
    <font>
      <b/>
      <sz val="11"/>
      <color indexed="8"/>
      <name val="Browallia New"/>
      <family val="2"/>
    </font>
    <font>
      <sz val="12"/>
      <color indexed="8"/>
      <name val="Browallia New"/>
      <family val="2"/>
    </font>
    <font>
      <b/>
      <sz val="12"/>
      <color indexed="10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10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6" applyNumberFormat="0" applyAlignment="0" applyProtection="0"/>
    <xf numFmtId="0" fontId="12" fillId="29" borderId="7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1" borderId="6" applyNumberFormat="0" applyAlignment="0" applyProtection="0"/>
    <xf numFmtId="0" fontId="19" fillId="0" borderId="11" applyNumberFormat="0" applyFill="0" applyAlignment="0" applyProtection="0"/>
    <xf numFmtId="0" fontId="20" fillId="32" borderId="0" applyNumberFormat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33" borderId="12" applyNumberFormat="0" applyFont="0" applyAlignment="0" applyProtection="0"/>
    <xf numFmtId="0" fontId="21" fillId="28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0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75" fontId="25" fillId="0" borderId="0"/>
    <xf numFmtId="173" fontId="25" fillId="0" borderId="0"/>
    <xf numFmtId="172" fontId="25" fillId="0" borderId="0"/>
    <xf numFmtId="38" fontId="28" fillId="35" borderId="0" applyNumberFormat="0" applyBorder="0" applyAlignment="0" applyProtection="0"/>
    <xf numFmtId="10" fontId="28" fillId="36" borderId="16" applyNumberFormat="0" applyBorder="0" applyAlignment="0" applyProtection="0"/>
    <xf numFmtId="37" fontId="29" fillId="0" borderId="0"/>
    <xf numFmtId="174" fontId="30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25" fillId="0" borderId="0"/>
    <xf numFmtId="0" fontId="2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5" fillId="0" borderId="0"/>
    <xf numFmtId="0" fontId="36" fillId="0" borderId="0"/>
    <xf numFmtId="0" fontId="8" fillId="0" borderId="0"/>
    <xf numFmtId="0" fontId="26" fillId="0" borderId="0"/>
    <xf numFmtId="0" fontId="27" fillId="0" borderId="0"/>
    <xf numFmtId="0" fontId="26" fillId="0" borderId="0"/>
    <xf numFmtId="40" fontId="31" fillId="2" borderId="0">
      <alignment horizontal="right"/>
    </xf>
    <xf numFmtId="0" fontId="32" fillId="2" borderId="0">
      <alignment horizontal="right"/>
    </xf>
    <xf numFmtId="0" fontId="33" fillId="2" borderId="17"/>
    <xf numFmtId="0" fontId="33" fillId="0" borderId="0" applyBorder="0">
      <alignment horizontal="centerContinuous"/>
    </xf>
    <xf numFmtId="0" fontId="34" fillId="0" borderId="0" applyBorder="0">
      <alignment horizontal="centerContinuous"/>
    </xf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0" fontId="26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</cellStyleXfs>
  <cellXfs count="244">
    <xf numFmtId="0" fontId="0" fillId="0" borderId="0" xfId="0"/>
    <xf numFmtId="0" fontId="7" fillId="0" borderId="0" xfId="41" applyFont="1" applyAlignment="1">
      <alignment vertical="center"/>
    </xf>
    <xf numFmtId="38" fontId="7" fillId="0" borderId="0" xfId="41" applyNumberFormat="1" applyFont="1" applyAlignment="1">
      <alignment vertical="center"/>
    </xf>
    <xf numFmtId="0" fontId="7" fillId="0" borderId="0" xfId="41" applyFont="1"/>
    <xf numFmtId="165" fontId="7" fillId="0" borderId="0" xfId="42" applyNumberFormat="1" applyFont="1" applyAlignment="1">
      <alignment horizontal="right" vertical="center"/>
    </xf>
    <xf numFmtId="165" fontId="7" fillId="0" borderId="0" xfId="41" applyNumberFormat="1" applyFont="1" applyFill="1" applyAlignment="1">
      <alignment horizontal="right" vertical="center"/>
    </xf>
    <xf numFmtId="165" fontId="6" fillId="0" borderId="0" xfId="41" applyNumberFormat="1" applyFont="1" applyFill="1" applyAlignment="1">
      <alignment horizontal="right" vertical="center"/>
    </xf>
    <xf numFmtId="165" fontId="6" fillId="0" borderId="1" xfId="41" applyNumberFormat="1" applyFont="1" applyFill="1" applyBorder="1" applyAlignment="1">
      <alignment horizontal="right" vertical="center"/>
    </xf>
    <xf numFmtId="165" fontId="7" fillId="0" borderId="1" xfId="42" applyNumberFormat="1" applyFont="1" applyFill="1" applyBorder="1" applyAlignment="1">
      <alignment horizontal="right" vertical="center"/>
    </xf>
    <xf numFmtId="165" fontId="7" fillId="34" borderId="1" xfId="42" applyNumberFormat="1" applyFont="1" applyFill="1" applyBorder="1" applyAlignment="1">
      <alignment horizontal="right" vertical="center"/>
    </xf>
    <xf numFmtId="0" fontId="37" fillId="0" borderId="0" xfId="41" applyFont="1" applyAlignment="1">
      <alignment vertical="center"/>
    </xf>
    <xf numFmtId="0" fontId="38" fillId="0" borderId="0" xfId="41" applyFont="1" applyAlignment="1">
      <alignment vertical="center"/>
    </xf>
    <xf numFmtId="165" fontId="38" fillId="0" borderId="0" xfId="41" applyNumberFormat="1" applyFont="1" applyFill="1" applyAlignment="1">
      <alignment horizontal="right" vertical="center"/>
    </xf>
    <xf numFmtId="165" fontId="38" fillId="0" borderId="0" xfId="41" applyNumberFormat="1" applyFont="1" applyAlignment="1">
      <alignment horizontal="right" vertical="center"/>
    </xf>
    <xf numFmtId="0" fontId="37" fillId="0" borderId="1" xfId="41" applyFont="1" applyBorder="1" applyAlignment="1">
      <alignment vertical="center"/>
    </xf>
    <xf numFmtId="0" fontId="38" fillId="0" borderId="1" xfId="41" applyFont="1" applyBorder="1" applyAlignment="1">
      <alignment vertical="center"/>
    </xf>
    <xf numFmtId="165" fontId="38" fillId="0" borderId="1" xfId="41" applyNumberFormat="1" applyFont="1" applyFill="1" applyBorder="1" applyAlignment="1">
      <alignment horizontal="right" vertical="center"/>
    </xf>
    <xf numFmtId="165" fontId="38" fillId="0" borderId="1" xfId="41" applyNumberFormat="1" applyFont="1" applyBorder="1" applyAlignment="1">
      <alignment horizontal="right" vertical="center"/>
    </xf>
    <xf numFmtId="165" fontId="37" fillId="0" borderId="0" xfId="41" quotePrefix="1" applyNumberFormat="1" applyFont="1" applyFill="1" applyBorder="1" applyAlignment="1">
      <alignment horizontal="right" vertical="center"/>
    </xf>
    <xf numFmtId="165" fontId="37" fillId="0" borderId="0" xfId="41" applyNumberFormat="1" applyFont="1" applyBorder="1" applyAlignment="1">
      <alignment horizontal="center" vertical="center"/>
    </xf>
    <xf numFmtId="165" fontId="37" fillId="0" borderId="0" xfId="41" quotePrefix="1" applyNumberFormat="1" applyFont="1" applyBorder="1" applyAlignment="1">
      <alignment horizontal="right" vertical="center"/>
    </xf>
    <xf numFmtId="165" fontId="37" fillId="0" borderId="0" xfId="41" applyNumberFormat="1" applyFont="1" applyFill="1" applyAlignment="1">
      <alignment horizontal="right" vertical="center"/>
    </xf>
    <xf numFmtId="165" fontId="37" fillId="0" borderId="0" xfId="41" applyNumberFormat="1" applyFont="1" applyAlignment="1">
      <alignment horizontal="right" vertical="center"/>
    </xf>
    <xf numFmtId="0" fontId="37" fillId="0" borderId="0" xfId="41" applyFont="1" applyAlignment="1">
      <alignment vertical="center" wrapText="1"/>
    </xf>
    <xf numFmtId="0" fontId="37" fillId="0" borderId="2" xfId="41" applyFont="1" applyBorder="1" applyAlignment="1">
      <alignment horizontal="center" vertical="center"/>
    </xf>
    <xf numFmtId="0" fontId="38" fillId="0" borderId="0" xfId="41" applyFont="1" applyAlignment="1">
      <alignment horizontal="center" vertical="center" wrapText="1"/>
    </xf>
    <xf numFmtId="165" fontId="37" fillId="0" borderId="1" xfId="41" applyNumberFormat="1" applyFont="1" applyFill="1" applyBorder="1" applyAlignment="1">
      <alignment horizontal="right" vertical="center"/>
    </xf>
    <xf numFmtId="38" fontId="37" fillId="0" borderId="0" xfId="41" applyNumberFormat="1" applyFont="1" applyAlignment="1">
      <alignment vertical="center"/>
    </xf>
    <xf numFmtId="38" fontId="38" fillId="0" borderId="0" xfId="41" applyNumberFormat="1" applyFont="1" applyAlignment="1">
      <alignment vertical="center"/>
    </xf>
    <xf numFmtId="38" fontId="38" fillId="0" borderId="0" xfId="41" applyNumberFormat="1" applyFont="1" applyAlignment="1">
      <alignment horizontal="center" vertical="center"/>
    </xf>
    <xf numFmtId="165" fontId="38" fillId="34" borderId="0" xfId="41" applyNumberFormat="1" applyFont="1" applyFill="1" applyAlignment="1">
      <alignment horizontal="right" vertical="center"/>
    </xf>
    <xf numFmtId="165" fontId="38" fillId="34" borderId="0" xfId="41" applyNumberFormat="1" applyFont="1" applyFill="1" applyAlignment="1">
      <alignment vertical="center"/>
    </xf>
    <xf numFmtId="165" fontId="38" fillId="34" borderId="1" xfId="41" applyNumberFormat="1" applyFont="1" applyFill="1" applyBorder="1" applyAlignment="1">
      <alignment horizontal="right" vertical="center"/>
    </xf>
    <xf numFmtId="165" fontId="38" fillId="0" borderId="0" xfId="41" applyNumberFormat="1" applyFont="1" applyAlignment="1">
      <alignment vertical="center"/>
    </xf>
    <xf numFmtId="165" fontId="38" fillId="0" borderId="0" xfId="41" applyNumberFormat="1" applyFont="1" applyFill="1" applyAlignment="1">
      <alignment vertical="center"/>
    </xf>
    <xf numFmtId="0" fontId="38" fillId="0" borderId="0" xfId="41" applyFont="1"/>
    <xf numFmtId="165" fontId="38" fillId="34" borderId="1" xfId="41" applyNumberFormat="1" applyFont="1" applyFill="1" applyBorder="1" applyAlignment="1">
      <alignment vertical="center"/>
    </xf>
    <xf numFmtId="165" fontId="38" fillId="0" borderId="1" xfId="41" applyNumberFormat="1" applyFont="1" applyFill="1" applyBorder="1" applyAlignment="1">
      <alignment vertical="center"/>
    </xf>
    <xf numFmtId="165" fontId="38" fillId="34" borderId="3" xfId="41" applyNumberFormat="1" applyFont="1" applyFill="1" applyBorder="1" applyAlignment="1">
      <alignment horizontal="right" vertical="center"/>
    </xf>
    <xf numFmtId="165" fontId="38" fillId="0" borderId="3" xfId="41" applyNumberFormat="1" applyFont="1" applyFill="1" applyBorder="1" applyAlignment="1">
      <alignment horizontal="right" vertical="center"/>
    </xf>
    <xf numFmtId="165" fontId="38" fillId="0" borderId="0" xfId="41" applyNumberFormat="1" applyFont="1" applyFill="1" applyBorder="1" applyAlignment="1">
      <alignment horizontal="right" vertical="center"/>
    </xf>
    <xf numFmtId="166" fontId="38" fillId="0" borderId="0" xfId="45" applyNumberFormat="1" applyFont="1"/>
    <xf numFmtId="37" fontId="39" fillId="0" borderId="1" xfId="41" applyNumberFormat="1" applyFont="1" applyBorder="1" applyAlignment="1">
      <alignment vertical="center"/>
    </xf>
    <xf numFmtId="38" fontId="38" fillId="0" borderId="1" xfId="41" applyNumberFormat="1" applyFont="1" applyBorder="1" applyAlignment="1">
      <alignment vertical="center"/>
    </xf>
    <xf numFmtId="38" fontId="38" fillId="0" borderId="1" xfId="41" applyNumberFormat="1" applyFont="1" applyBorder="1" applyAlignment="1">
      <alignment horizontal="center" vertical="center"/>
    </xf>
    <xf numFmtId="38" fontId="40" fillId="0" borderId="0" xfId="41" applyNumberFormat="1" applyFont="1" applyAlignment="1">
      <alignment horizontal="center" vertical="center"/>
    </xf>
    <xf numFmtId="0" fontId="37" fillId="0" borderId="0" xfId="41" applyFont="1" applyAlignment="1">
      <alignment horizontal="center" vertical="center" wrapText="1"/>
    </xf>
    <xf numFmtId="165" fontId="37" fillId="34" borderId="0" xfId="41" applyNumberFormat="1" applyFont="1" applyFill="1" applyAlignment="1">
      <alignment horizontal="right" vertical="center" wrapText="1"/>
    </xf>
    <xf numFmtId="165" fontId="37" fillId="0" borderId="0" xfId="41" applyNumberFormat="1" applyFont="1" applyAlignment="1">
      <alignment horizontal="right" vertical="center" wrapText="1"/>
    </xf>
    <xf numFmtId="165" fontId="37" fillId="0" borderId="0" xfId="41" applyNumberFormat="1" applyFont="1" applyFill="1" applyAlignment="1">
      <alignment horizontal="right" vertical="center" wrapText="1"/>
    </xf>
    <xf numFmtId="165" fontId="38" fillId="34" borderId="0" xfId="41" applyNumberFormat="1" applyFont="1" applyFill="1" applyBorder="1" applyAlignment="1">
      <alignment horizontal="right" vertical="center"/>
    </xf>
    <xf numFmtId="165" fontId="38" fillId="0" borderId="0" xfId="41" applyNumberFormat="1" applyFont="1" applyBorder="1" applyAlignment="1">
      <alignment horizontal="right" vertical="center"/>
    </xf>
    <xf numFmtId="165" fontId="38" fillId="0" borderId="0" xfId="42" applyNumberFormat="1" applyFont="1" applyAlignment="1">
      <alignment horizontal="right" vertical="center"/>
    </xf>
    <xf numFmtId="38" fontId="38" fillId="0" borderId="0" xfId="42" applyNumberFormat="1" applyFont="1" applyAlignment="1">
      <alignment horizontal="center" vertical="center"/>
    </xf>
    <xf numFmtId="165" fontId="38" fillId="34" borderId="1" xfId="42" applyNumberFormat="1" applyFont="1" applyFill="1" applyBorder="1" applyAlignment="1">
      <alignment horizontal="right" vertical="center"/>
    </xf>
    <xf numFmtId="165" fontId="38" fillId="0" borderId="1" xfId="42" applyNumberFormat="1" applyFont="1" applyFill="1" applyBorder="1" applyAlignment="1">
      <alignment horizontal="right" vertical="center"/>
    </xf>
    <xf numFmtId="165" fontId="38" fillId="0" borderId="0" xfId="41" applyNumberFormat="1" applyFont="1" applyAlignment="1">
      <alignment horizontal="right" vertical="center" wrapText="1"/>
    </xf>
    <xf numFmtId="0" fontId="41" fillId="0" borderId="0" xfId="41" applyFont="1" applyAlignment="1">
      <alignment vertical="center"/>
    </xf>
    <xf numFmtId="167" fontId="38" fillId="0" borderId="0" xfId="41" applyNumberFormat="1" applyFont="1" applyFill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41" fillId="0" borderId="1" xfId="41" applyFont="1" applyBorder="1" applyAlignment="1">
      <alignment vertical="center"/>
    </xf>
    <xf numFmtId="167" fontId="38" fillId="0" borderId="1" xfId="41" applyNumberFormat="1" applyFont="1" applyFill="1" applyBorder="1" applyAlignment="1">
      <alignment horizontal="center" vertical="center"/>
    </xf>
    <xf numFmtId="167" fontId="41" fillId="0" borderId="0" xfId="41" applyNumberFormat="1" applyFont="1" applyFill="1" applyAlignment="1">
      <alignment horizontal="center" vertical="center"/>
    </xf>
    <xf numFmtId="0" fontId="38" fillId="0" borderId="0" xfId="41" applyFont="1" applyFill="1" applyAlignment="1">
      <alignment horizontal="center" vertical="center"/>
    </xf>
    <xf numFmtId="165" fontId="37" fillId="0" borderId="0" xfId="41" applyNumberFormat="1" applyFont="1" applyFill="1" applyAlignment="1">
      <alignment horizontal="center" vertical="center"/>
    </xf>
    <xf numFmtId="0" fontId="39" fillId="0" borderId="0" xfId="41" applyFont="1" applyAlignment="1">
      <alignment vertical="center"/>
    </xf>
    <xf numFmtId="165" fontId="38" fillId="0" borderId="0" xfId="41" applyNumberFormat="1" applyFont="1" applyFill="1" applyAlignment="1">
      <alignment horizontal="center" vertical="center"/>
    </xf>
    <xf numFmtId="166" fontId="38" fillId="0" borderId="0" xfId="41" applyNumberFormat="1" applyFont="1"/>
    <xf numFmtId="165" fontId="38" fillId="34" borderId="2" xfId="41" applyNumberFormat="1" applyFont="1" applyFill="1" applyBorder="1" applyAlignment="1">
      <alignment horizontal="right" vertical="center"/>
    </xf>
    <xf numFmtId="38" fontId="38" fillId="0" borderId="0" xfId="41" applyNumberFormat="1" applyFont="1" applyFill="1" applyAlignment="1">
      <alignment horizontal="center" vertical="center"/>
    </xf>
    <xf numFmtId="0" fontId="38" fillId="0" borderId="0" xfId="42" applyFont="1" applyFill="1" applyAlignment="1">
      <alignment horizontal="center" vertical="center" wrapText="1"/>
    </xf>
    <xf numFmtId="38" fontId="38" fillId="0" borderId="0" xfId="42" applyNumberFormat="1" applyFont="1" applyFill="1" applyAlignment="1">
      <alignment horizontal="center" vertical="center"/>
    </xf>
    <xf numFmtId="167" fontId="38" fillId="0" borderId="0" xfId="42" applyNumberFormat="1" applyFont="1" applyFill="1" applyAlignment="1">
      <alignment horizontal="center" vertical="center"/>
    </xf>
    <xf numFmtId="165" fontId="38" fillId="0" borderId="2" xfId="41" applyNumberFormat="1" applyFont="1" applyFill="1" applyBorder="1" applyAlignment="1">
      <alignment horizontal="right" vertical="center"/>
    </xf>
    <xf numFmtId="166" fontId="38" fillId="0" borderId="0" xfId="41" applyNumberFormat="1" applyFont="1" applyAlignment="1">
      <alignment vertical="center"/>
    </xf>
    <xf numFmtId="165" fontId="38" fillId="34" borderId="0" xfId="41" applyNumberFormat="1" applyFont="1" applyFill="1" applyAlignment="1">
      <alignment horizontal="center" vertical="center"/>
    </xf>
    <xf numFmtId="168" fontId="38" fillId="0" borderId="0" xfId="41" applyNumberFormat="1" applyFont="1" applyFill="1" applyAlignment="1">
      <alignment vertical="center"/>
    </xf>
    <xf numFmtId="168" fontId="38" fillId="34" borderId="0" xfId="41" applyNumberFormat="1" applyFont="1" applyFill="1" applyAlignment="1">
      <alignment horizontal="center" vertical="center"/>
    </xf>
    <xf numFmtId="168" fontId="38" fillId="0" borderId="0" xfId="41" applyNumberFormat="1" applyFont="1" applyFill="1" applyAlignment="1">
      <alignment horizontal="center" vertical="center"/>
    </xf>
    <xf numFmtId="166" fontId="38" fillId="0" borderId="0" xfId="41" applyNumberFormat="1" applyFont="1" applyFill="1" applyAlignment="1">
      <alignment vertical="center"/>
    </xf>
    <xf numFmtId="168" fontId="38" fillId="34" borderId="15" xfId="41" applyNumberFormat="1" applyFont="1" applyFill="1" applyBorder="1" applyAlignment="1">
      <alignment horizontal="right" vertical="center"/>
    </xf>
    <xf numFmtId="168" fontId="38" fillId="0" borderId="15" xfId="41" applyNumberFormat="1" applyFont="1" applyFill="1" applyBorder="1" applyAlignment="1">
      <alignment horizontal="right" vertical="center"/>
    </xf>
    <xf numFmtId="168" fontId="38" fillId="34" borderId="0" xfId="41" applyNumberFormat="1" applyFont="1" applyFill="1" applyAlignment="1">
      <alignment horizontal="right" vertical="center"/>
    </xf>
    <xf numFmtId="168" fontId="38" fillId="0" borderId="0" xfId="41" applyNumberFormat="1" applyFont="1" applyFill="1" applyAlignment="1">
      <alignment horizontal="right" vertical="center"/>
    </xf>
    <xf numFmtId="166" fontId="37" fillId="0" borderId="0" xfId="41" applyNumberFormat="1" applyFont="1" applyAlignment="1">
      <alignment vertical="center"/>
    </xf>
    <xf numFmtId="37" fontId="39" fillId="0" borderId="1" xfId="41" applyNumberFormat="1" applyFont="1" applyFill="1" applyBorder="1" applyAlignment="1">
      <alignment horizontal="center" vertical="center"/>
    </xf>
    <xf numFmtId="165" fontId="39" fillId="0" borderId="1" xfId="41" applyNumberFormat="1" applyFont="1" applyFill="1" applyBorder="1" applyAlignment="1">
      <alignment horizontal="right" vertical="center"/>
    </xf>
    <xf numFmtId="165" fontId="37" fillId="0" borderId="4" xfId="41" applyNumberFormat="1" applyFont="1" applyFill="1" applyBorder="1" applyAlignment="1">
      <alignment horizontal="right" vertical="center"/>
    </xf>
    <xf numFmtId="37" fontId="39" fillId="0" borderId="0" xfId="41" applyNumberFormat="1" applyFont="1" applyAlignment="1">
      <alignment vertical="center"/>
    </xf>
    <xf numFmtId="37" fontId="39" fillId="0" borderId="0" xfId="41" applyNumberFormat="1" applyFont="1" applyFill="1" applyAlignment="1">
      <alignment horizontal="center" vertical="center"/>
    </xf>
    <xf numFmtId="165" fontId="39" fillId="34" borderId="0" xfId="41" applyNumberFormat="1" applyFont="1" applyFill="1" applyAlignment="1">
      <alignment horizontal="right" vertical="center"/>
    </xf>
    <xf numFmtId="165" fontId="39" fillId="0" borderId="0" xfId="41" applyNumberFormat="1" applyFont="1" applyFill="1" applyAlignment="1">
      <alignment horizontal="right" vertical="center"/>
    </xf>
    <xf numFmtId="167" fontId="37" fillId="0" borderId="0" xfId="41" applyNumberFormat="1" applyFont="1" applyFill="1" applyAlignment="1">
      <alignment horizontal="center" vertical="center"/>
    </xf>
    <xf numFmtId="165" fontId="37" fillId="34" borderId="0" xfId="41" applyNumberFormat="1" applyFont="1" applyFill="1" applyAlignment="1">
      <alignment horizontal="right" vertical="center"/>
    </xf>
    <xf numFmtId="0" fontId="37" fillId="0" borderId="0" xfId="41" applyFont="1" applyFill="1" applyAlignment="1">
      <alignment vertical="center"/>
    </xf>
    <xf numFmtId="0" fontId="38" fillId="0" borderId="0" xfId="41" applyFont="1" applyAlignment="1">
      <alignment horizontal="left" vertical="center"/>
    </xf>
    <xf numFmtId="170" fontId="38" fillId="34" borderId="3" xfId="41" applyNumberFormat="1" applyFont="1" applyFill="1" applyBorder="1" applyAlignment="1">
      <alignment horizontal="right" vertical="center"/>
    </xf>
    <xf numFmtId="170" fontId="37" fillId="0" borderId="0" xfId="41" applyNumberFormat="1" applyFont="1" applyFill="1" applyAlignment="1">
      <alignment horizontal="right" vertical="center"/>
    </xf>
    <xf numFmtId="170" fontId="38" fillId="0" borderId="3" xfId="41" applyNumberFormat="1" applyFont="1" applyFill="1" applyBorder="1" applyAlignment="1">
      <alignment horizontal="right" vertical="center"/>
    </xf>
    <xf numFmtId="170" fontId="37" fillId="0" borderId="0" xfId="41" applyNumberFormat="1" applyFont="1" applyFill="1" applyAlignment="1">
      <alignment horizontal="center" vertical="center"/>
    </xf>
    <xf numFmtId="165" fontId="37" fillId="0" borderId="0" xfId="41" applyNumberFormat="1" applyFont="1" applyFill="1" applyAlignment="1">
      <alignment vertical="center"/>
    </xf>
    <xf numFmtId="165" fontId="37" fillId="0" borderId="0" xfId="41" applyNumberFormat="1" applyFont="1" applyAlignment="1">
      <alignment vertical="center"/>
    </xf>
    <xf numFmtId="170" fontId="38" fillId="34" borderId="0" xfId="41" applyNumberFormat="1" applyFont="1" applyFill="1" applyAlignment="1">
      <alignment horizontal="right" vertical="center"/>
    </xf>
    <xf numFmtId="170" fontId="38" fillId="0" borderId="0" xfId="41" applyNumberFormat="1" applyFont="1" applyFill="1" applyAlignment="1">
      <alignment horizontal="right" vertical="center"/>
    </xf>
    <xf numFmtId="169" fontId="38" fillId="0" borderId="0" xfId="41" applyNumberFormat="1" applyFont="1" applyFill="1" applyAlignment="1">
      <alignment horizontal="right" vertical="center"/>
    </xf>
    <xf numFmtId="0" fontId="38" fillId="0" borderId="0" xfId="41" applyFont="1" applyFill="1" applyAlignment="1">
      <alignment horizontal="right" vertical="center"/>
    </xf>
    <xf numFmtId="0" fontId="42" fillId="0" borderId="0" xfId="42" applyFont="1" applyAlignment="1">
      <alignment vertical="center"/>
    </xf>
    <xf numFmtId="0" fontId="7" fillId="0" borderId="0" xfId="42" applyFont="1" applyAlignment="1">
      <alignment vertical="center"/>
    </xf>
    <xf numFmtId="0" fontId="42" fillId="0" borderId="1" xfId="42" applyFont="1" applyBorder="1" applyAlignment="1">
      <alignment vertical="center"/>
    </xf>
    <xf numFmtId="165" fontId="7" fillId="0" borderId="1" xfId="42" applyNumberFormat="1" applyFont="1" applyBorder="1" applyAlignment="1">
      <alignment horizontal="right" vertical="center"/>
    </xf>
    <xf numFmtId="165" fontId="6" fillId="0" borderId="0" xfId="42" applyNumberFormat="1" applyFont="1" applyAlignment="1">
      <alignment horizontal="left" vertical="center"/>
    </xf>
    <xf numFmtId="165" fontId="7" fillId="0" borderId="0" xfId="42" applyNumberFormat="1" applyFont="1" applyAlignment="1">
      <alignment vertical="center"/>
    </xf>
    <xf numFmtId="165" fontId="7" fillId="0" borderId="0" xfId="42" applyNumberFormat="1" applyFont="1" applyAlignment="1">
      <alignment horizontal="left" vertical="center"/>
    </xf>
    <xf numFmtId="165" fontId="6" fillId="0" borderId="0" xfId="42" applyNumberFormat="1" applyFont="1" applyAlignment="1">
      <alignment horizontal="right" vertical="center"/>
    </xf>
    <xf numFmtId="165" fontId="6" fillId="0" borderId="0" xfId="42" applyNumberFormat="1" applyFont="1" applyAlignment="1">
      <alignment vertical="center"/>
    </xf>
    <xf numFmtId="165" fontId="6" fillId="0" borderId="0" xfId="42" applyNumberFormat="1" applyFont="1" applyAlignment="1">
      <alignment horizontal="left" vertical="center" wrapText="1"/>
    </xf>
    <xf numFmtId="165" fontId="7" fillId="0" borderId="0" xfId="42" applyNumberFormat="1" applyFont="1" applyAlignment="1">
      <alignment horizontal="right" vertical="center" wrapText="1"/>
    </xf>
    <xf numFmtId="165" fontId="42" fillId="0" borderId="0" xfId="41" applyNumberFormat="1" applyFont="1" applyAlignment="1">
      <alignment horizontal="right" vertical="center"/>
    </xf>
    <xf numFmtId="165" fontId="6" fillId="0" borderId="1" xfId="42" applyNumberFormat="1" applyFont="1" applyBorder="1" applyAlignment="1">
      <alignment horizontal="center" vertical="center"/>
    </xf>
    <xf numFmtId="165" fontId="6" fillId="0" borderId="1" xfId="42" applyNumberFormat="1" applyFont="1" applyBorder="1" applyAlignment="1">
      <alignment horizontal="right" vertical="center"/>
    </xf>
    <xf numFmtId="165" fontId="7" fillId="0" borderId="0" xfId="42" applyNumberFormat="1" applyFont="1" applyAlignment="1">
      <alignment horizontal="center" vertical="center" wrapText="1"/>
    </xf>
    <xf numFmtId="165" fontId="7" fillId="0" borderId="0" xfId="42" applyNumberFormat="1" applyFont="1" applyFill="1" applyAlignment="1">
      <alignment horizontal="center" vertical="center" wrapText="1"/>
    </xf>
    <xf numFmtId="165" fontId="6" fillId="0" borderId="0" xfId="42" applyNumberFormat="1" applyFont="1" applyFill="1" applyAlignment="1">
      <alignment horizontal="left" vertical="center" wrapText="1"/>
    </xf>
    <xf numFmtId="165" fontId="7" fillId="0" borderId="0" xfId="42" applyNumberFormat="1" applyFont="1" applyFill="1" applyAlignment="1">
      <alignment horizontal="right" vertical="center" wrapText="1"/>
    </xf>
    <xf numFmtId="165" fontId="7" fillId="0" borderId="0" xfId="42" applyNumberFormat="1" applyFont="1" applyFill="1" applyAlignment="1">
      <alignment vertical="center"/>
    </xf>
    <xf numFmtId="165" fontId="7" fillId="0" borderId="1" xfId="42" applyNumberFormat="1" applyFont="1" applyFill="1" applyBorder="1" applyAlignment="1">
      <alignment horizontal="right" vertical="center" wrapText="1"/>
    </xf>
    <xf numFmtId="165" fontId="7" fillId="0" borderId="0" xfId="42" applyNumberFormat="1" applyFont="1" applyFill="1" applyAlignment="1">
      <alignment horizontal="right" vertical="center"/>
    </xf>
    <xf numFmtId="165" fontId="7" fillId="0" borderId="0" xfId="42" applyNumberFormat="1" applyFont="1" applyFill="1" applyAlignment="1">
      <alignment vertical="center" wrapText="1"/>
    </xf>
    <xf numFmtId="165" fontId="7" fillId="0" borderId="0" xfId="28" applyNumberFormat="1" applyFont="1" applyFill="1" applyAlignment="1">
      <alignment horizontal="right" vertical="center" wrapText="1"/>
    </xf>
    <xf numFmtId="165" fontId="7" fillId="0" borderId="3" xfId="42" applyNumberFormat="1" applyFont="1" applyFill="1" applyBorder="1" applyAlignment="1">
      <alignment horizontal="right" vertical="center" wrapText="1"/>
    </xf>
    <xf numFmtId="165" fontId="7" fillId="34" borderId="0" xfId="42" applyNumberFormat="1" applyFont="1" applyFill="1" applyAlignment="1">
      <alignment horizontal="right" vertical="center" wrapText="1"/>
    </xf>
    <xf numFmtId="165" fontId="7" fillId="34" borderId="1" xfId="42" applyNumberFormat="1" applyFont="1" applyFill="1" applyBorder="1" applyAlignment="1">
      <alignment horizontal="right" vertical="center" wrapText="1"/>
    </xf>
    <xf numFmtId="165" fontId="7" fillId="34" borderId="0" xfId="28" applyNumberFormat="1" applyFont="1" applyFill="1" applyAlignment="1">
      <alignment horizontal="right" vertical="center" wrapText="1"/>
    </xf>
    <xf numFmtId="165" fontId="7" fillId="34" borderId="0" xfId="42" applyNumberFormat="1" applyFont="1" applyFill="1" applyAlignment="1">
      <alignment horizontal="right" vertical="center"/>
    </xf>
    <xf numFmtId="165" fontId="7" fillId="34" borderId="2" xfId="42" applyNumberFormat="1" applyFont="1" applyFill="1" applyBorder="1" applyAlignment="1">
      <alignment horizontal="right" vertical="center" wrapText="1"/>
    </xf>
    <xf numFmtId="165" fontId="7" fillId="34" borderId="3" xfId="42" applyNumberFormat="1" applyFont="1" applyFill="1" applyBorder="1" applyAlignment="1">
      <alignment horizontal="right" vertical="center" wrapText="1"/>
    </xf>
    <xf numFmtId="165" fontId="7" fillId="0" borderId="0" xfId="29" applyNumberFormat="1" applyFont="1" applyAlignment="1">
      <alignment horizontal="right" vertical="center" wrapText="1"/>
    </xf>
    <xf numFmtId="38" fontId="7" fillId="0" borderId="1" xfId="42" applyNumberFormat="1" applyFont="1" applyBorder="1" applyAlignment="1">
      <alignment vertical="center"/>
    </xf>
    <xf numFmtId="0" fontId="7" fillId="0" borderId="1" xfId="42" applyFont="1" applyBorder="1" applyAlignment="1">
      <alignment vertical="center"/>
    </xf>
    <xf numFmtId="0" fontId="4" fillId="0" borderId="0" xfId="42" applyFont="1" applyAlignment="1">
      <alignment vertical="center"/>
    </xf>
    <xf numFmtId="165" fontId="4" fillId="0" borderId="0" xfId="42" applyNumberFormat="1" applyFont="1" applyAlignment="1">
      <alignment horizontal="right" vertical="center"/>
    </xf>
    <xf numFmtId="165" fontId="5" fillId="0" borderId="0" xfId="42" applyNumberFormat="1" applyFont="1" applyAlignment="1">
      <alignment horizontal="left" vertical="center"/>
    </xf>
    <xf numFmtId="165" fontId="4" fillId="0" borderId="0" xfId="42" applyNumberFormat="1" applyFont="1" applyAlignment="1">
      <alignment vertical="center"/>
    </xf>
    <xf numFmtId="165" fontId="5" fillId="0" borderId="4" xfId="42" applyNumberFormat="1" applyFont="1" applyBorder="1" applyAlignment="1">
      <alignment vertical="center"/>
    </xf>
    <xf numFmtId="165" fontId="4" fillId="0" borderId="0" xfId="42" applyNumberFormat="1" applyFont="1" applyAlignment="1">
      <alignment horizontal="left" vertical="center"/>
    </xf>
    <xf numFmtId="165" fontId="5" fillId="0" borderId="0" xfId="42" applyNumberFormat="1" applyFont="1" applyAlignment="1">
      <alignment horizontal="right" vertical="center"/>
    </xf>
    <xf numFmtId="165" fontId="5" fillId="0" borderId="0" xfId="42" applyNumberFormat="1" applyFont="1" applyAlignment="1">
      <alignment vertical="center"/>
    </xf>
    <xf numFmtId="165" fontId="5" fillId="0" borderId="0" xfId="42" applyNumberFormat="1" applyFont="1" applyAlignment="1">
      <alignment horizontal="left" vertical="center" wrapText="1"/>
    </xf>
    <xf numFmtId="165" fontId="4" fillId="0" borderId="0" xfId="42" applyNumberFormat="1" applyFont="1" applyAlignment="1">
      <alignment horizontal="right" vertical="center" wrapText="1"/>
    </xf>
    <xf numFmtId="165" fontId="43" fillId="0" borderId="0" xfId="41" applyNumberFormat="1" applyFont="1" applyAlignment="1">
      <alignment horizontal="right" vertical="center"/>
    </xf>
    <xf numFmtId="165" fontId="5" fillId="0" borderId="0" xfId="42" applyNumberFormat="1" applyFont="1" applyAlignment="1">
      <alignment horizontal="right" vertical="center" wrapText="1"/>
    </xf>
    <xf numFmtId="165" fontId="5" fillId="0" borderId="0" xfId="42" applyNumberFormat="1" applyFont="1" applyAlignment="1">
      <alignment horizontal="center" vertical="center"/>
    </xf>
    <xf numFmtId="165" fontId="5" fillId="0" borderId="0" xfId="42" applyNumberFormat="1" applyFont="1" applyFill="1" applyBorder="1" applyAlignment="1">
      <alignment horizontal="right" vertical="center"/>
    </xf>
    <xf numFmtId="165" fontId="5" fillId="0" borderId="1" xfId="42" applyNumberFormat="1" applyFont="1" applyBorder="1" applyAlignment="1">
      <alignment horizontal="center" vertical="center"/>
    </xf>
    <xf numFmtId="165" fontId="5" fillId="0" borderId="1" xfId="42" applyNumberFormat="1" applyFont="1" applyBorder="1" applyAlignment="1">
      <alignment horizontal="right" vertical="center"/>
    </xf>
    <xf numFmtId="165" fontId="5" fillId="0" borderId="1" xfId="42" applyNumberFormat="1" applyFont="1" applyFill="1" applyBorder="1" applyAlignment="1">
      <alignment horizontal="right" vertical="center"/>
    </xf>
    <xf numFmtId="165" fontId="4" fillId="0" borderId="0" xfId="42" applyNumberFormat="1" applyFont="1" applyAlignment="1">
      <alignment horizontal="center" vertical="center" wrapText="1"/>
    </xf>
    <xf numFmtId="165" fontId="4" fillId="0" borderId="0" xfId="42" applyNumberFormat="1" applyFont="1" applyFill="1" applyAlignment="1">
      <alignment horizontal="center" vertical="center" wrapText="1"/>
    </xf>
    <xf numFmtId="165" fontId="5" fillId="0" borderId="0" xfId="42" applyNumberFormat="1" applyFont="1" applyFill="1" applyAlignment="1">
      <alignment horizontal="left" vertical="center" wrapText="1"/>
    </xf>
    <xf numFmtId="165" fontId="4" fillId="0" borderId="0" xfId="42" applyNumberFormat="1" applyFont="1" applyFill="1" applyAlignment="1">
      <alignment horizontal="right" vertical="center" wrapText="1"/>
    </xf>
    <xf numFmtId="165" fontId="4" fillId="0" borderId="0" xfId="42" applyNumberFormat="1" applyFont="1" applyFill="1" applyAlignment="1">
      <alignment vertical="center"/>
    </xf>
    <xf numFmtId="165" fontId="4" fillId="0" borderId="1" xfId="42" applyNumberFormat="1" applyFont="1" applyFill="1" applyBorder="1" applyAlignment="1">
      <alignment horizontal="right" vertical="center" wrapText="1"/>
    </xf>
    <xf numFmtId="165" fontId="4" fillId="0" borderId="0" xfId="42" applyNumberFormat="1" applyFont="1" applyFill="1" applyAlignment="1">
      <alignment horizontal="right" vertical="center"/>
    </xf>
    <xf numFmtId="165" fontId="4" fillId="0" borderId="0" xfId="42" applyNumberFormat="1" applyFont="1" applyFill="1" applyAlignment="1">
      <alignment vertical="center" wrapText="1"/>
    </xf>
    <xf numFmtId="165" fontId="4" fillId="0" borderId="0" xfId="28" applyNumberFormat="1" applyFont="1" applyFill="1" applyAlignment="1">
      <alignment horizontal="right" vertical="center" wrapText="1"/>
    </xf>
    <xf numFmtId="165" fontId="4" fillId="0" borderId="0" xfId="42" applyNumberFormat="1" applyFont="1" applyFill="1" applyAlignment="1">
      <alignment horizontal="left" vertical="center" wrapText="1"/>
    </xf>
    <xf numFmtId="165" fontId="4" fillId="0" borderId="2" xfId="42" applyNumberFormat="1" applyFont="1" applyFill="1" applyBorder="1" applyAlignment="1">
      <alignment horizontal="right" vertical="center" wrapText="1"/>
    </xf>
    <xf numFmtId="165" fontId="4" fillId="0" borderId="3" xfId="42" applyNumberFormat="1" applyFont="1" applyFill="1" applyBorder="1" applyAlignment="1">
      <alignment horizontal="right" vertical="center" wrapText="1"/>
    </xf>
    <xf numFmtId="165" fontId="4" fillId="34" borderId="0" xfId="42" applyNumberFormat="1" applyFont="1" applyFill="1" applyAlignment="1">
      <alignment horizontal="right" vertical="center" wrapText="1"/>
    </xf>
    <xf numFmtId="165" fontId="4" fillId="34" borderId="1" xfId="42" applyNumberFormat="1" applyFont="1" applyFill="1" applyBorder="1" applyAlignment="1">
      <alignment horizontal="right" vertical="center" wrapText="1"/>
    </xf>
    <xf numFmtId="165" fontId="4" fillId="34" borderId="0" xfId="28" applyNumberFormat="1" applyFont="1" applyFill="1" applyAlignment="1">
      <alignment horizontal="right" vertical="center" wrapText="1"/>
    </xf>
    <xf numFmtId="165" fontId="4" fillId="34" borderId="0" xfId="42" applyNumberFormat="1" applyFont="1" applyFill="1" applyAlignment="1">
      <alignment horizontal="right" vertical="center"/>
    </xf>
    <xf numFmtId="165" fontId="4" fillId="34" borderId="2" xfId="42" applyNumberFormat="1" applyFont="1" applyFill="1" applyBorder="1" applyAlignment="1">
      <alignment horizontal="right" vertical="center" wrapText="1"/>
    </xf>
    <xf numFmtId="165" fontId="4" fillId="34" borderId="3" xfId="42" applyNumberFormat="1" applyFont="1" applyFill="1" applyBorder="1" applyAlignment="1">
      <alignment horizontal="right" vertical="center" wrapText="1"/>
    </xf>
    <xf numFmtId="165" fontId="6" fillId="0" borderId="0" xfId="42" applyNumberFormat="1" applyFont="1" applyBorder="1" applyAlignment="1">
      <alignment horizontal="center" vertical="center"/>
    </xf>
    <xf numFmtId="165" fontId="6" fillId="0" borderId="0" xfId="42" applyNumberFormat="1" applyFont="1" applyBorder="1" applyAlignment="1">
      <alignment horizontal="right" vertical="center"/>
    </xf>
    <xf numFmtId="165" fontId="7" fillId="0" borderId="0" xfId="42" applyNumberFormat="1" applyFont="1" applyAlignment="1">
      <alignment horizontal="center" vertical="center"/>
    </xf>
    <xf numFmtId="165" fontId="7" fillId="0" borderId="0" xfId="42" applyNumberFormat="1" applyFont="1" applyAlignment="1">
      <alignment vertical="center" wrapText="1"/>
    </xf>
    <xf numFmtId="165" fontId="7" fillId="34" borderId="0" xfId="28" applyNumberFormat="1" applyFont="1" applyFill="1" applyBorder="1" applyAlignment="1">
      <alignment horizontal="right" vertical="center" wrapText="1"/>
    </xf>
    <xf numFmtId="165" fontId="7" fillId="34" borderId="0" xfId="42" applyNumberFormat="1" applyFont="1" applyFill="1" applyBorder="1" applyAlignment="1">
      <alignment horizontal="right" vertical="center" wrapText="1"/>
    </xf>
    <xf numFmtId="38" fontId="38" fillId="0" borderId="1" xfId="42" applyNumberFormat="1" applyFont="1" applyBorder="1" applyAlignment="1">
      <alignment vertical="center"/>
    </xf>
    <xf numFmtId="0" fontId="37" fillId="0" borderId="0" xfId="42" applyFont="1" applyAlignment="1">
      <alignment vertical="center"/>
    </xf>
    <xf numFmtId="0" fontId="37" fillId="0" borderId="1" xfId="42" applyFont="1" applyBorder="1" applyAlignment="1">
      <alignment vertical="center"/>
    </xf>
    <xf numFmtId="0" fontId="6" fillId="0" borderId="0" xfId="42" applyFont="1" applyAlignment="1">
      <alignment vertical="center"/>
    </xf>
    <xf numFmtId="0" fontId="7" fillId="0" borderId="0" xfId="42" applyFont="1" applyFill="1" applyAlignment="1">
      <alignment vertical="center"/>
    </xf>
    <xf numFmtId="0" fontId="6" fillId="0" borderId="1" xfId="42" applyFont="1" applyBorder="1" applyAlignment="1">
      <alignment vertical="center"/>
    </xf>
    <xf numFmtId="0" fontId="7" fillId="0" borderId="1" xfId="42" applyFont="1" applyFill="1" applyBorder="1" applyAlignment="1">
      <alignment vertical="center"/>
    </xf>
    <xf numFmtId="167" fontId="42" fillId="0" borderId="0" xfId="41" applyNumberFormat="1" applyFont="1" applyFill="1" applyAlignment="1">
      <alignment horizontal="center" vertical="center"/>
    </xf>
    <xf numFmtId="0" fontId="6" fillId="0" borderId="0" xfId="42" applyFont="1" applyAlignment="1">
      <alignment vertical="center" wrapText="1"/>
    </xf>
    <xf numFmtId="0" fontId="6" fillId="0" borderId="0" xfId="42" applyFont="1" applyFill="1" applyAlignment="1">
      <alignment horizontal="center" vertical="center"/>
    </xf>
    <xf numFmtId="0" fontId="7" fillId="0" borderId="0" xfId="42" applyFont="1" applyFill="1" applyAlignment="1">
      <alignment horizontal="center" vertical="center" wrapText="1"/>
    </xf>
    <xf numFmtId="0" fontId="7" fillId="0" borderId="0" xfId="42" applyFont="1" applyAlignment="1">
      <alignment vertical="center" wrapText="1"/>
    </xf>
    <xf numFmtId="0" fontId="6" fillId="0" borderId="0" xfId="42" applyFont="1" applyFill="1" applyAlignment="1">
      <alignment vertical="center" wrapText="1"/>
    </xf>
    <xf numFmtId="165" fontId="6" fillId="0" borderId="0" xfId="42" applyNumberFormat="1" applyFont="1" applyFill="1" applyAlignment="1">
      <alignment vertical="center" wrapText="1"/>
    </xf>
    <xf numFmtId="0" fontId="7" fillId="0" borderId="0" xfId="42" applyFont="1" applyFill="1" applyAlignment="1">
      <alignment vertical="center" wrapText="1"/>
    </xf>
    <xf numFmtId="165" fontId="7" fillId="0" borderId="0" xfId="28" applyNumberFormat="1" applyFont="1" applyFill="1" applyAlignment="1">
      <alignment vertical="center" wrapText="1"/>
    </xf>
    <xf numFmtId="165" fontId="6" fillId="0" borderId="0" xfId="42" applyNumberFormat="1" applyFont="1" applyAlignment="1">
      <alignment vertical="center" wrapText="1"/>
    </xf>
    <xf numFmtId="38" fontId="7" fillId="0" borderId="0" xfId="42" applyNumberFormat="1" applyFont="1" applyFill="1" applyAlignment="1">
      <alignment horizontal="center" vertical="center" wrapText="1"/>
    </xf>
    <xf numFmtId="0" fontId="44" fillId="0" borderId="0" xfId="41" applyFont="1" applyAlignment="1">
      <alignment vertical="center"/>
    </xf>
    <xf numFmtId="0" fontId="7" fillId="0" borderId="0" xfId="41" applyFont="1" applyAlignment="1">
      <alignment horizontal="left" vertical="center"/>
    </xf>
    <xf numFmtId="166" fontId="7" fillId="0" borderId="0" xfId="41" applyNumberFormat="1" applyFont="1" applyAlignment="1">
      <alignment vertical="top"/>
    </xf>
    <xf numFmtId="165" fontId="7" fillId="0" borderId="1" xfId="42" applyNumberFormat="1" applyFont="1" applyFill="1" applyBorder="1" applyAlignment="1">
      <alignment vertical="center" wrapText="1"/>
    </xf>
    <xf numFmtId="166" fontId="7" fillId="0" borderId="0" xfId="41" applyNumberFormat="1" applyFont="1" applyAlignment="1">
      <alignment vertical="center"/>
    </xf>
    <xf numFmtId="165" fontId="7" fillId="0" borderId="1" xfId="28" applyNumberFormat="1" applyFont="1" applyFill="1" applyBorder="1" applyAlignment="1">
      <alignment vertical="center" wrapText="1"/>
    </xf>
    <xf numFmtId="0" fontId="7" fillId="0" borderId="1" xfId="42" applyFont="1" applyBorder="1" applyAlignment="1">
      <alignment vertical="center" wrapText="1"/>
    </xf>
    <xf numFmtId="0" fontId="6" fillId="0" borderId="1" xfId="42" applyFont="1" applyFill="1" applyBorder="1" applyAlignment="1">
      <alignment vertical="center" wrapText="1"/>
    </xf>
    <xf numFmtId="165" fontId="6" fillId="0" borderId="1" xfId="42" applyNumberFormat="1" applyFont="1" applyFill="1" applyBorder="1" applyAlignment="1">
      <alignment vertical="center" wrapText="1"/>
    </xf>
    <xf numFmtId="165" fontId="6" fillId="0" borderId="4" xfId="41" applyNumberFormat="1" applyFont="1" applyFill="1" applyBorder="1" applyAlignment="1">
      <alignment horizontal="right" vertical="center"/>
    </xf>
    <xf numFmtId="0" fontId="7" fillId="0" borderId="0" xfId="42" applyFont="1" applyFill="1" applyAlignment="1">
      <alignment horizontal="center" vertical="center"/>
    </xf>
    <xf numFmtId="0" fontId="45" fillId="0" borderId="0" xfId="42" applyFont="1" applyFill="1" applyAlignment="1">
      <alignment vertical="center" wrapText="1"/>
    </xf>
    <xf numFmtId="0" fontId="7" fillId="0" borderId="0" xfId="42" applyFont="1" applyAlignment="1">
      <alignment horizontal="center" vertical="center" wrapText="1"/>
    </xf>
    <xf numFmtId="165" fontId="7" fillId="0" borderId="4" xfId="42" applyNumberFormat="1" applyFont="1" applyFill="1" applyBorder="1" applyAlignment="1">
      <alignment vertical="center" wrapText="1"/>
    </xf>
    <xf numFmtId="165" fontId="7" fillId="0" borderId="0" xfId="28" applyNumberFormat="1" applyFont="1" applyFill="1" applyAlignment="1">
      <alignment horizontal="right" vertical="center"/>
    </xf>
    <xf numFmtId="166" fontId="7" fillId="0" borderId="0" xfId="41" applyNumberFormat="1" applyFont="1" applyFill="1" applyAlignment="1">
      <alignment vertical="center"/>
    </xf>
    <xf numFmtId="165" fontId="7" fillId="0" borderId="4" xfId="42" applyNumberFormat="1" applyFont="1" applyFill="1" applyBorder="1" applyAlignment="1">
      <alignment horizontal="right" vertical="center"/>
    </xf>
    <xf numFmtId="166" fontId="6" fillId="0" borderId="0" xfId="41" applyNumberFormat="1" applyFont="1" applyAlignment="1">
      <alignment vertical="center"/>
    </xf>
    <xf numFmtId="165" fontId="7" fillId="0" borderId="3" xfId="42" applyNumberFormat="1" applyFont="1" applyFill="1" applyBorder="1" applyAlignment="1">
      <alignment horizontal="right" vertical="center"/>
    </xf>
    <xf numFmtId="166" fontId="7" fillId="0" borderId="0" xfId="41" applyNumberFormat="1" applyFont="1" applyFill="1" applyAlignment="1">
      <alignment horizontal="center" vertical="center"/>
    </xf>
    <xf numFmtId="168" fontId="7" fillId="0" borderId="0" xfId="41" applyNumberFormat="1" applyFont="1" applyFill="1" applyAlignment="1">
      <alignment vertical="center"/>
    </xf>
    <xf numFmtId="168" fontId="7" fillId="0" borderId="0" xfId="41" applyNumberFormat="1" applyFont="1" applyFill="1" applyAlignment="1">
      <alignment horizontal="right" vertical="center"/>
    </xf>
    <xf numFmtId="171" fontId="7" fillId="0" borderId="0" xfId="28" applyNumberFormat="1" applyFont="1" applyFill="1" applyAlignment="1">
      <alignment horizontal="right" vertical="center" wrapText="1"/>
    </xf>
    <xf numFmtId="171" fontId="7" fillId="0" borderId="0" xfId="28" applyNumberFormat="1" applyFont="1" applyFill="1" applyAlignment="1">
      <alignment horizontal="right" vertical="center"/>
    </xf>
    <xf numFmtId="165" fontId="6" fillId="34" borderId="0" xfId="41" applyNumberFormat="1" applyFont="1" applyFill="1" applyAlignment="1">
      <alignment horizontal="right" vertical="center"/>
    </xf>
    <xf numFmtId="165" fontId="6" fillId="34" borderId="0" xfId="42" applyNumberFormat="1" applyFont="1" applyFill="1" applyAlignment="1">
      <alignment vertical="center" wrapText="1"/>
    </xf>
    <xf numFmtId="165" fontId="7" fillId="34" borderId="0" xfId="28" applyNumberFormat="1" applyFont="1" applyFill="1" applyAlignment="1">
      <alignment vertical="center" wrapText="1"/>
    </xf>
    <xf numFmtId="165" fontId="7" fillId="34" borderId="0" xfId="42" applyNumberFormat="1" applyFont="1" applyFill="1" applyAlignment="1">
      <alignment vertical="center" wrapText="1"/>
    </xf>
    <xf numFmtId="165" fontId="7" fillId="34" borderId="1" xfId="42" applyNumberFormat="1" applyFont="1" applyFill="1" applyBorder="1" applyAlignment="1">
      <alignment vertical="center" wrapText="1"/>
    </xf>
    <xf numFmtId="165" fontId="7" fillId="34" borderId="1" xfId="28" applyNumberFormat="1" applyFont="1" applyFill="1" applyBorder="1" applyAlignment="1">
      <alignment vertical="center" wrapText="1"/>
    </xf>
    <xf numFmtId="165" fontId="7" fillId="34" borderId="0" xfId="42" applyNumberFormat="1" applyFont="1" applyFill="1" applyAlignment="1">
      <alignment vertical="center"/>
    </xf>
    <xf numFmtId="165" fontId="7" fillId="34" borderId="4" xfId="42" applyNumberFormat="1" applyFont="1" applyFill="1" applyBorder="1" applyAlignment="1">
      <alignment vertical="center" wrapText="1"/>
    </xf>
    <xf numFmtId="165" fontId="7" fillId="34" borderId="0" xfId="28" applyNumberFormat="1" applyFont="1" applyFill="1" applyAlignment="1">
      <alignment horizontal="right" vertical="center"/>
    </xf>
    <xf numFmtId="165" fontId="7" fillId="34" borderId="4" xfId="42" applyNumberFormat="1" applyFont="1" applyFill="1" applyBorder="1" applyAlignment="1">
      <alignment horizontal="right" vertical="center"/>
    </xf>
    <xf numFmtId="165" fontId="7" fillId="34" borderId="3" xfId="42" applyNumberFormat="1" applyFont="1" applyFill="1" applyBorder="1" applyAlignment="1">
      <alignment horizontal="right" vertical="center"/>
    </xf>
    <xf numFmtId="168" fontId="7" fillId="34" borderId="0" xfId="41" applyNumberFormat="1" applyFont="1" applyFill="1" applyAlignment="1">
      <alignment horizontal="right" vertical="center"/>
    </xf>
    <xf numFmtId="171" fontId="7" fillId="34" borderId="0" xfId="28" applyNumberFormat="1" applyFont="1" applyFill="1" applyAlignment="1">
      <alignment horizontal="right" vertical="center" wrapText="1"/>
    </xf>
    <xf numFmtId="0" fontId="37" fillId="0" borderId="1" xfId="42" applyFont="1" applyBorder="1" applyAlignment="1">
      <alignment vertical="center" wrapText="1"/>
    </xf>
    <xf numFmtId="165" fontId="37" fillId="0" borderId="2" xfId="41" applyNumberFormat="1" applyFont="1" applyFill="1" applyBorder="1" applyAlignment="1">
      <alignment horizontal="center" vertical="center"/>
    </xf>
    <xf numFmtId="165" fontId="37" fillId="0" borderId="1" xfId="41" applyNumberFormat="1" applyFont="1" applyFill="1" applyBorder="1" applyAlignment="1">
      <alignment horizontal="center" vertical="center"/>
    </xf>
    <xf numFmtId="165" fontId="5" fillId="0" borderId="1" xfId="42" applyNumberFormat="1" applyFont="1" applyBorder="1" applyAlignment="1">
      <alignment horizontal="center" vertical="center"/>
    </xf>
    <xf numFmtId="165" fontId="5" fillId="0" borderId="5" xfId="42" applyNumberFormat="1" applyFont="1" applyBorder="1" applyAlignment="1">
      <alignment horizontal="center" vertical="center"/>
    </xf>
    <xf numFmtId="165" fontId="6" fillId="0" borderId="1" xfId="42" applyNumberFormat="1" applyFont="1" applyBorder="1" applyAlignment="1">
      <alignment horizontal="center" vertical="center"/>
    </xf>
    <xf numFmtId="165" fontId="6" fillId="0" borderId="4" xfId="42" applyNumberFormat="1" applyFont="1" applyBorder="1" applyAlignment="1">
      <alignment horizontal="center" vertical="center"/>
    </xf>
    <xf numFmtId="165" fontId="6" fillId="0" borderId="19" xfId="42" applyNumberFormat="1" applyFont="1" applyBorder="1" applyAlignment="1">
      <alignment horizontal="center" vertical="center"/>
    </xf>
    <xf numFmtId="165" fontId="6" fillId="0" borderId="1" xfId="41" applyNumberFormat="1" applyFont="1" applyFill="1" applyBorder="1" applyAlignment="1">
      <alignment horizontal="center" vertical="center"/>
    </xf>
  </cellXfs>
  <cellStyles count="11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1" xfId="55"/>
    <cellStyle name="Comma 2" xfId="29"/>
    <cellStyle name="Comma 2 2" xfId="30"/>
    <cellStyle name="Comma 2 2 2" xfId="57"/>
    <cellStyle name="Comma 2 3" xfId="56"/>
    <cellStyle name="Comma 2 7" xfId="58"/>
    <cellStyle name="Comma 2 7 2" xfId="59"/>
    <cellStyle name="Comma 3" xfId="31"/>
    <cellStyle name="Comma 3 2" xfId="108"/>
    <cellStyle name="Comma 3 3" xfId="60"/>
    <cellStyle name="Comma 4" xfId="61"/>
    <cellStyle name="Comma 5" xfId="62"/>
    <cellStyle name="Comma 5 2" xfId="63"/>
    <cellStyle name="Comma 5 3" xfId="64"/>
    <cellStyle name="Comma 5 4" xfId="65"/>
    <cellStyle name="Comma 6" xfId="66"/>
    <cellStyle name="Comma 8" xfId="67"/>
    <cellStyle name="Comma 9 3" xfId="68"/>
    <cellStyle name="comma zerodec" xfId="69"/>
    <cellStyle name="Currency1" xfId="70"/>
    <cellStyle name="Dollar (zero dec)" xfId="71"/>
    <cellStyle name="Explanatory Text" xfId="32" builtinId="53" customBuiltin="1"/>
    <cellStyle name="Good" xfId="33" builtinId="26" customBuiltin="1"/>
    <cellStyle name="Grey" xfId="72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Input [yellow]" xfId="73"/>
    <cellStyle name="Linked Cell" xfId="39" builtinId="24" customBuiltin="1"/>
    <cellStyle name="Neutral" xfId="40" builtinId="28" customBuiltin="1"/>
    <cellStyle name="no dec" xfId="74"/>
    <cellStyle name="Normal" xfId="0" builtinId="0" customBuiltin="1"/>
    <cellStyle name="Normal - Style1" xfId="75"/>
    <cellStyle name="Normal - Style1 2" xfId="41"/>
    <cellStyle name="Normal 12" xfId="105"/>
    <cellStyle name="Normal 2" xfId="42"/>
    <cellStyle name="Normal 2 2" xfId="76"/>
    <cellStyle name="Normal 2 2 2" xfId="77"/>
    <cellStyle name="Normal 2 3" xfId="78"/>
    <cellStyle name="Normal 2 3 2" xfId="79"/>
    <cellStyle name="Normal 2 3 3" xfId="80"/>
    <cellStyle name="Normal 2 4" xfId="81"/>
    <cellStyle name="Normal 2 5" xfId="82"/>
    <cellStyle name="Normal 2 6" xfId="106"/>
    <cellStyle name="Normal 3" xfId="43"/>
    <cellStyle name="Normal 3 2" xfId="107"/>
    <cellStyle name="Normal 3 3" xfId="83"/>
    <cellStyle name="Normal 319" xfId="44"/>
    <cellStyle name="Normal 4" xfId="84"/>
    <cellStyle name="Normal 4 4" xfId="45"/>
    <cellStyle name="Normal 44" xfId="85"/>
    <cellStyle name="Normal 44 2" xfId="46"/>
    <cellStyle name="Normal 45 2" xfId="47"/>
    <cellStyle name="Normal 46 2" xfId="48"/>
    <cellStyle name="Normal 48" xfId="86"/>
    <cellStyle name="Normal 48 2" xfId="49"/>
    <cellStyle name="Normal 5" xfId="87"/>
    <cellStyle name="Normal 55" xfId="88"/>
    <cellStyle name="Normal 58" xfId="89"/>
    <cellStyle name="Normal 6" xfId="90"/>
    <cellStyle name="Normal 7" xfId="91"/>
    <cellStyle name="Normal 7 3" xfId="109"/>
    <cellStyle name="Normal 71" xfId="92"/>
    <cellStyle name="Normal 8" xfId="93"/>
    <cellStyle name="Normal 9" xfId="94"/>
    <cellStyle name="Note" xfId="50" builtinId="10" customBuiltin="1"/>
    <cellStyle name="Output" xfId="51" builtinId="21" customBuiltin="1"/>
    <cellStyle name="Output Amounts" xfId="95"/>
    <cellStyle name="Output Column Headings" xfId="96"/>
    <cellStyle name="Output Line Items" xfId="97"/>
    <cellStyle name="Output Report Heading" xfId="98"/>
    <cellStyle name="Output Report Title" xfId="99"/>
    <cellStyle name="Percent [2]" xfId="100"/>
    <cellStyle name="Percent 2" xfId="101"/>
    <cellStyle name="Percent 2 2" xfId="102"/>
    <cellStyle name="Percent 3" xfId="103"/>
    <cellStyle name="Quantity" xfId="104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6"/>
  <sheetViews>
    <sheetView tabSelected="1" zoomScaleNormal="100" zoomScaleSheetLayoutView="100" workbookViewId="0">
      <selection activeCell="I9" sqref="I9"/>
    </sheetView>
  </sheetViews>
  <sheetFormatPr defaultColWidth="9.140625" defaultRowHeight="20.100000000000001" customHeight="1"/>
  <cols>
    <col min="1" max="3" width="1.28515625" style="11" customWidth="1"/>
    <col min="4" max="4" width="30.140625" style="11" customWidth="1"/>
    <col min="5" max="5" width="7.7109375" style="11" customWidth="1"/>
    <col min="6" max="6" width="0.7109375" style="11" customWidth="1"/>
    <col min="7" max="7" width="17.85546875" style="12" bestFit="1" customWidth="1"/>
    <col min="8" max="8" width="0.7109375" style="13" customWidth="1"/>
    <col min="9" max="9" width="17.85546875" style="12" bestFit="1" customWidth="1"/>
    <col min="10" max="10" width="0.7109375" style="13" customWidth="1"/>
    <col min="11" max="11" width="17.85546875" style="12" bestFit="1" customWidth="1"/>
    <col min="12" max="12" width="0.7109375" style="13" customWidth="1"/>
    <col min="13" max="13" width="17.85546875" style="12" bestFit="1" customWidth="1"/>
    <col min="14" max="16384" width="9.140625" style="11"/>
  </cols>
  <sheetData>
    <row r="1" spans="1:13" ht="20.100000000000001" customHeight="1">
      <c r="A1" s="10" t="s">
        <v>0</v>
      </c>
      <c r="B1" s="10"/>
      <c r="C1" s="10"/>
      <c r="D1" s="10"/>
    </row>
    <row r="2" spans="1:13" ht="20.100000000000001" customHeight="1">
      <c r="A2" s="10" t="s">
        <v>1</v>
      </c>
      <c r="B2" s="10"/>
      <c r="C2" s="10"/>
      <c r="D2" s="10"/>
    </row>
    <row r="3" spans="1:13" ht="20.100000000000001" customHeight="1">
      <c r="A3" s="14" t="s">
        <v>194</v>
      </c>
      <c r="B3" s="14"/>
      <c r="C3" s="14"/>
      <c r="D3" s="14"/>
      <c r="E3" s="15"/>
      <c r="F3" s="15"/>
      <c r="G3" s="16"/>
      <c r="H3" s="17"/>
      <c r="I3" s="16"/>
      <c r="J3" s="17"/>
      <c r="K3" s="16"/>
      <c r="L3" s="17"/>
      <c r="M3" s="16"/>
    </row>
    <row r="4" spans="1:13" ht="13.5" customHeight="1"/>
    <row r="5" spans="1:13" ht="18" customHeight="1">
      <c r="G5" s="236" t="s">
        <v>2</v>
      </c>
      <c r="H5" s="236"/>
      <c r="I5" s="236"/>
      <c r="J5" s="12"/>
      <c r="K5" s="236" t="s">
        <v>3</v>
      </c>
      <c r="L5" s="236"/>
      <c r="M5" s="236"/>
    </row>
    <row r="6" spans="1:13" ht="18" customHeight="1">
      <c r="G6" s="18" t="s">
        <v>196</v>
      </c>
      <c r="H6" s="19"/>
      <c r="I6" s="20" t="s">
        <v>4</v>
      </c>
      <c r="K6" s="18" t="s">
        <v>196</v>
      </c>
      <c r="L6" s="19"/>
      <c r="M6" s="20" t="s">
        <v>4</v>
      </c>
    </row>
    <row r="7" spans="1:13" ht="18" customHeight="1">
      <c r="G7" s="21" t="s">
        <v>195</v>
      </c>
      <c r="H7" s="22"/>
      <c r="I7" s="21" t="s">
        <v>169</v>
      </c>
      <c r="J7" s="22"/>
      <c r="K7" s="21" t="s">
        <v>195</v>
      </c>
      <c r="L7" s="22"/>
      <c r="M7" s="21" t="s">
        <v>169</v>
      </c>
    </row>
    <row r="8" spans="1:13" ht="18" customHeight="1">
      <c r="A8" s="23"/>
      <c r="B8" s="23"/>
      <c r="C8" s="23"/>
      <c r="D8" s="23"/>
      <c r="E8" s="24" t="s">
        <v>5</v>
      </c>
      <c r="F8" s="25"/>
      <c r="G8" s="26" t="s">
        <v>6</v>
      </c>
      <c r="H8" s="22"/>
      <c r="I8" s="26" t="s">
        <v>6</v>
      </c>
      <c r="J8" s="22"/>
      <c r="K8" s="26" t="s">
        <v>6</v>
      </c>
      <c r="L8" s="22"/>
      <c r="M8" s="26" t="s">
        <v>6</v>
      </c>
    </row>
    <row r="9" spans="1:13" ht="18" customHeight="1">
      <c r="A9" s="27" t="s">
        <v>7</v>
      </c>
      <c r="B9" s="27"/>
      <c r="C9" s="27"/>
      <c r="D9" s="27"/>
      <c r="E9" s="28"/>
      <c r="F9" s="29"/>
      <c r="G9" s="30"/>
      <c r="K9" s="30"/>
    </row>
    <row r="10" spans="1:13" ht="5.0999999999999996" customHeight="1">
      <c r="A10" s="27"/>
      <c r="B10" s="27"/>
      <c r="C10" s="27"/>
      <c r="D10" s="27"/>
      <c r="E10" s="28"/>
      <c r="F10" s="29"/>
      <c r="G10" s="30"/>
      <c r="K10" s="30"/>
    </row>
    <row r="11" spans="1:13" ht="18" customHeight="1">
      <c r="A11" s="27" t="s">
        <v>8</v>
      </c>
      <c r="B11" s="27"/>
      <c r="C11" s="27"/>
      <c r="D11" s="28"/>
      <c r="E11" s="29"/>
      <c r="F11" s="29"/>
      <c r="G11" s="30"/>
      <c r="K11" s="30"/>
    </row>
    <row r="12" spans="1:13" ht="5.0999999999999996" customHeight="1">
      <c r="A12" s="27"/>
      <c r="B12" s="27"/>
      <c r="C12" s="27"/>
      <c r="D12" s="28"/>
      <c r="E12" s="29"/>
      <c r="F12" s="29"/>
      <c r="G12" s="30"/>
      <c r="K12" s="30"/>
    </row>
    <row r="13" spans="1:13" ht="18" customHeight="1">
      <c r="A13" s="11" t="s">
        <v>9</v>
      </c>
      <c r="D13" s="28"/>
      <c r="E13" s="29"/>
      <c r="F13" s="29"/>
      <c r="G13" s="30">
        <v>4229700459</v>
      </c>
      <c r="I13" s="12">
        <v>2680759857</v>
      </c>
      <c r="K13" s="30">
        <v>793059824</v>
      </c>
      <c r="M13" s="12">
        <v>867539934</v>
      </c>
    </row>
    <row r="14" spans="1:13" ht="18" customHeight="1">
      <c r="A14" s="11" t="s">
        <v>205</v>
      </c>
      <c r="D14" s="28"/>
      <c r="E14" s="29"/>
      <c r="F14" s="29"/>
      <c r="G14" s="30"/>
      <c r="K14" s="30"/>
    </row>
    <row r="15" spans="1:13" ht="18" customHeight="1">
      <c r="B15" s="11" t="s">
        <v>206</v>
      </c>
      <c r="D15" s="28"/>
      <c r="E15" s="29">
        <v>7</v>
      </c>
      <c r="F15" s="29"/>
      <c r="G15" s="30">
        <v>9422</v>
      </c>
      <c r="I15" s="12">
        <v>0</v>
      </c>
      <c r="K15" s="30">
        <v>9422</v>
      </c>
      <c r="M15" s="12">
        <v>0</v>
      </c>
    </row>
    <row r="16" spans="1:13" ht="18" customHeight="1">
      <c r="A16" s="11" t="s">
        <v>10</v>
      </c>
      <c r="D16" s="28"/>
      <c r="E16" s="29"/>
      <c r="F16" s="29"/>
      <c r="G16" s="31">
        <v>0</v>
      </c>
      <c r="I16" s="12">
        <v>247139641</v>
      </c>
      <c r="K16" s="31">
        <v>0</v>
      </c>
      <c r="M16" s="12">
        <v>212057400</v>
      </c>
    </row>
    <row r="17" spans="1:13" ht="18" customHeight="1">
      <c r="A17" s="11" t="s">
        <v>11</v>
      </c>
      <c r="D17" s="28"/>
      <c r="E17" s="29"/>
      <c r="F17" s="29"/>
      <c r="G17" s="30">
        <v>476890546</v>
      </c>
      <c r="I17" s="12">
        <v>920844308</v>
      </c>
      <c r="K17" s="30">
        <v>304271793</v>
      </c>
      <c r="M17" s="12">
        <v>237335130</v>
      </c>
    </row>
    <row r="18" spans="1:13" ht="18" customHeight="1">
      <c r="A18" s="11" t="s">
        <v>12</v>
      </c>
      <c r="B18" s="28"/>
      <c r="C18" s="28"/>
      <c r="D18" s="28"/>
      <c r="E18" s="29">
        <v>7</v>
      </c>
      <c r="F18" s="29"/>
      <c r="G18" s="30">
        <v>284490552</v>
      </c>
      <c r="I18" s="12">
        <v>283490552</v>
      </c>
      <c r="K18" s="30">
        <v>10581030000</v>
      </c>
      <c r="M18" s="12">
        <v>8001150000</v>
      </c>
    </row>
    <row r="19" spans="1:13" ht="18" customHeight="1">
      <c r="A19" s="11" t="s">
        <v>209</v>
      </c>
      <c r="B19" s="28"/>
      <c r="C19" s="28"/>
      <c r="D19" s="28"/>
      <c r="E19" s="29">
        <v>7</v>
      </c>
      <c r="F19" s="29"/>
      <c r="G19" s="30">
        <v>64792390</v>
      </c>
      <c r="I19" s="12">
        <v>0</v>
      </c>
      <c r="K19" s="30">
        <v>7967582</v>
      </c>
      <c r="M19" s="12">
        <v>0</v>
      </c>
    </row>
    <row r="20" spans="1:13" ht="18" customHeight="1">
      <c r="A20" s="11" t="s">
        <v>205</v>
      </c>
      <c r="B20" s="28"/>
      <c r="C20" s="28"/>
      <c r="D20" s="28"/>
      <c r="E20" s="29"/>
      <c r="F20" s="29"/>
      <c r="G20" s="30"/>
      <c r="K20" s="30"/>
    </row>
    <row r="21" spans="1:13" ht="18" customHeight="1">
      <c r="B21" s="28" t="s">
        <v>208</v>
      </c>
      <c r="C21" s="28"/>
      <c r="D21" s="28"/>
      <c r="E21" s="29"/>
      <c r="F21" s="29"/>
      <c r="G21" s="30">
        <v>708325</v>
      </c>
      <c r="I21" s="12">
        <v>0</v>
      </c>
      <c r="K21" s="30">
        <v>0</v>
      </c>
      <c r="M21" s="12">
        <v>0</v>
      </c>
    </row>
    <row r="22" spans="1:13" ht="18" customHeight="1">
      <c r="A22" s="11" t="s">
        <v>13</v>
      </c>
      <c r="B22" s="28"/>
      <c r="C22" s="28"/>
      <c r="D22" s="28"/>
      <c r="E22" s="29">
        <v>9</v>
      </c>
      <c r="F22" s="29"/>
      <c r="G22" s="30">
        <v>12720609101</v>
      </c>
      <c r="I22" s="12">
        <v>12788565570</v>
      </c>
      <c r="K22" s="30">
        <v>0</v>
      </c>
      <c r="M22" s="12">
        <v>0</v>
      </c>
    </row>
    <row r="23" spans="1:13" ht="16.5">
      <c r="A23" s="11" t="s">
        <v>14</v>
      </c>
      <c r="B23" s="28"/>
      <c r="C23" s="28"/>
      <c r="D23" s="28"/>
      <c r="E23" s="29"/>
      <c r="F23" s="29"/>
      <c r="G23" s="30">
        <v>479480503</v>
      </c>
      <c r="I23" s="12">
        <v>440650247</v>
      </c>
      <c r="K23" s="30">
        <v>83620649</v>
      </c>
      <c r="M23" s="12">
        <v>77136975</v>
      </c>
    </row>
    <row r="24" spans="1:13" ht="18" customHeight="1">
      <c r="A24" s="11" t="s">
        <v>213</v>
      </c>
      <c r="D24" s="28"/>
      <c r="E24" s="29">
        <v>10</v>
      </c>
      <c r="F24" s="29"/>
      <c r="G24" s="32">
        <v>986503065</v>
      </c>
      <c r="I24" s="16">
        <v>0</v>
      </c>
      <c r="K24" s="32">
        <v>0</v>
      </c>
      <c r="M24" s="16">
        <v>0</v>
      </c>
    </row>
    <row r="25" spans="1:13" ht="5.0999999999999996" customHeight="1">
      <c r="A25" s="28"/>
      <c r="B25" s="28"/>
      <c r="C25" s="28"/>
      <c r="D25" s="28"/>
      <c r="E25" s="29"/>
      <c r="F25" s="29"/>
      <c r="G25" s="30"/>
      <c r="K25" s="30"/>
    </row>
    <row r="26" spans="1:13" ht="18" customHeight="1">
      <c r="A26" s="27" t="s">
        <v>15</v>
      </c>
      <c r="D26" s="28"/>
      <c r="E26" s="29"/>
      <c r="F26" s="29"/>
      <c r="G26" s="32">
        <f>SUM(G13:G25)</f>
        <v>19243184363</v>
      </c>
      <c r="I26" s="16">
        <f>SUM(I13:I25)</f>
        <v>17361450175</v>
      </c>
      <c r="K26" s="32">
        <f>SUM(K13:K25)</f>
        <v>11769959270</v>
      </c>
      <c r="M26" s="16">
        <f>SUM(M13:M25)</f>
        <v>9395219439</v>
      </c>
    </row>
    <row r="27" spans="1:13" ht="8.1" customHeight="1">
      <c r="A27" s="28"/>
      <c r="B27" s="28"/>
      <c r="C27" s="28"/>
      <c r="D27" s="28"/>
      <c r="E27" s="29"/>
      <c r="F27" s="29"/>
      <c r="G27" s="30"/>
      <c r="K27" s="30"/>
    </row>
    <row r="28" spans="1:13" ht="18" customHeight="1">
      <c r="A28" s="27" t="s">
        <v>16</v>
      </c>
      <c r="B28" s="27"/>
      <c r="C28" s="27"/>
      <c r="D28" s="28"/>
      <c r="E28" s="29"/>
      <c r="F28" s="29"/>
      <c r="G28" s="30"/>
      <c r="K28" s="30"/>
    </row>
    <row r="29" spans="1:13" ht="5.0999999999999996" customHeight="1">
      <c r="A29" s="28"/>
      <c r="B29" s="28"/>
      <c r="C29" s="28"/>
      <c r="D29" s="28"/>
      <c r="E29" s="29"/>
      <c r="F29" s="29"/>
      <c r="G29" s="30"/>
      <c r="K29" s="30"/>
    </row>
    <row r="30" spans="1:13" ht="17.649999999999999" customHeight="1">
      <c r="A30" s="28" t="s">
        <v>205</v>
      </c>
      <c r="B30" s="28"/>
      <c r="C30" s="28"/>
      <c r="D30" s="28"/>
      <c r="E30" s="29"/>
      <c r="F30" s="29"/>
      <c r="G30" s="31"/>
      <c r="H30" s="33"/>
      <c r="I30" s="34"/>
      <c r="J30" s="33"/>
      <c r="K30" s="31"/>
      <c r="L30" s="33"/>
      <c r="M30" s="34"/>
    </row>
    <row r="31" spans="1:13" ht="17.649999999999999" customHeight="1">
      <c r="A31" s="28"/>
      <c r="B31" s="28" t="s">
        <v>206</v>
      </c>
      <c r="C31" s="28"/>
      <c r="D31" s="28"/>
      <c r="E31" s="29">
        <v>7</v>
      </c>
      <c r="F31" s="29"/>
      <c r="G31" s="31">
        <v>714000171</v>
      </c>
      <c r="H31" s="33"/>
      <c r="I31" s="34">
        <v>0</v>
      </c>
      <c r="J31" s="33"/>
      <c r="K31" s="31">
        <v>0</v>
      </c>
      <c r="L31" s="33"/>
      <c r="M31" s="34">
        <v>0</v>
      </c>
    </row>
    <row r="32" spans="1:13" ht="17.649999999999999" customHeight="1">
      <c r="A32" s="28" t="s">
        <v>205</v>
      </c>
      <c r="B32" s="28"/>
      <c r="C32" s="28"/>
      <c r="D32" s="28"/>
      <c r="E32" s="29"/>
      <c r="F32" s="29"/>
      <c r="G32" s="31"/>
      <c r="H32" s="33"/>
      <c r="I32" s="34"/>
      <c r="J32" s="33"/>
      <c r="K32" s="31"/>
      <c r="L32" s="33"/>
      <c r="M32" s="34"/>
    </row>
    <row r="33" spans="1:13" ht="17.649999999999999" customHeight="1">
      <c r="A33" s="28"/>
      <c r="B33" s="28" t="s">
        <v>207</v>
      </c>
      <c r="C33" s="28"/>
      <c r="D33" s="28"/>
      <c r="E33" s="29">
        <v>7</v>
      </c>
      <c r="F33" s="29"/>
      <c r="G33" s="31">
        <v>5732416801</v>
      </c>
      <c r="H33" s="33"/>
      <c r="I33" s="34">
        <v>0</v>
      </c>
      <c r="J33" s="33"/>
      <c r="K33" s="31">
        <v>5041766609</v>
      </c>
      <c r="L33" s="33"/>
      <c r="M33" s="34">
        <v>0</v>
      </c>
    </row>
    <row r="34" spans="1:13" ht="17.649999999999999" customHeight="1">
      <c r="A34" s="28" t="s">
        <v>17</v>
      </c>
      <c r="B34" s="28"/>
      <c r="C34" s="28"/>
      <c r="D34" s="28"/>
      <c r="E34" s="29"/>
      <c r="F34" s="29"/>
      <c r="G34" s="31">
        <v>0</v>
      </c>
      <c r="H34" s="33"/>
      <c r="I34" s="34">
        <v>7888354491</v>
      </c>
      <c r="J34" s="33"/>
      <c r="K34" s="31">
        <v>0</v>
      </c>
      <c r="L34" s="33"/>
      <c r="M34" s="34">
        <v>6960460043</v>
      </c>
    </row>
    <row r="35" spans="1:13" ht="18" customHeight="1">
      <c r="A35" s="28" t="s">
        <v>18</v>
      </c>
      <c r="B35" s="28"/>
      <c r="C35" s="28"/>
      <c r="D35" s="28"/>
      <c r="E35" s="29"/>
      <c r="F35" s="29"/>
      <c r="G35" s="31">
        <v>13955202257</v>
      </c>
      <c r="H35" s="33"/>
      <c r="I35" s="34">
        <v>15475998867</v>
      </c>
      <c r="J35" s="33"/>
      <c r="K35" s="31">
        <v>0</v>
      </c>
      <c r="L35" s="33"/>
      <c r="M35" s="34">
        <v>0</v>
      </c>
    </row>
    <row r="36" spans="1:13" ht="18" customHeight="1">
      <c r="A36" s="28" t="s">
        <v>19</v>
      </c>
      <c r="B36" s="28"/>
      <c r="C36" s="28"/>
      <c r="D36" s="28"/>
      <c r="E36" s="29"/>
      <c r="F36" s="29"/>
      <c r="G36" s="31">
        <v>0</v>
      </c>
      <c r="H36" s="33"/>
      <c r="I36" s="34">
        <v>0</v>
      </c>
      <c r="J36" s="33"/>
      <c r="K36" s="31">
        <v>26317590807</v>
      </c>
      <c r="L36" s="33"/>
      <c r="M36" s="34">
        <v>26317590807</v>
      </c>
    </row>
    <row r="37" spans="1:13" ht="18" customHeight="1">
      <c r="A37" s="28" t="s">
        <v>20</v>
      </c>
      <c r="B37" s="28"/>
      <c r="C37" s="28"/>
      <c r="D37" s="28"/>
      <c r="E37" s="29"/>
      <c r="F37" s="29"/>
      <c r="G37" s="31">
        <v>2285405754</v>
      </c>
      <c r="H37" s="33"/>
      <c r="I37" s="34">
        <v>2405534065</v>
      </c>
      <c r="J37" s="33"/>
      <c r="K37" s="31">
        <v>966078998</v>
      </c>
      <c r="L37" s="33"/>
      <c r="M37" s="34">
        <v>1014808998</v>
      </c>
    </row>
    <row r="38" spans="1:13" ht="18" customHeight="1">
      <c r="A38" s="28" t="s">
        <v>21</v>
      </c>
      <c r="B38" s="28"/>
      <c r="C38" s="28"/>
      <c r="D38" s="28"/>
      <c r="E38" s="29"/>
      <c r="F38" s="29"/>
      <c r="G38" s="31">
        <v>0</v>
      </c>
      <c r="H38" s="33"/>
      <c r="I38" s="34">
        <v>555340519</v>
      </c>
      <c r="J38" s="33"/>
      <c r="K38" s="31">
        <v>0</v>
      </c>
      <c r="L38" s="33"/>
      <c r="M38" s="34">
        <v>0</v>
      </c>
    </row>
    <row r="39" spans="1:13" ht="18" customHeight="1">
      <c r="A39" s="28" t="s">
        <v>22</v>
      </c>
      <c r="B39" s="28"/>
      <c r="C39" s="28"/>
      <c r="D39" s="28"/>
      <c r="E39" s="29">
        <v>11</v>
      </c>
      <c r="F39" s="29"/>
      <c r="G39" s="31">
        <v>10082788266</v>
      </c>
      <c r="H39" s="33"/>
      <c r="I39" s="34">
        <v>10322948323</v>
      </c>
      <c r="J39" s="33"/>
      <c r="K39" s="31">
        <v>3004106349</v>
      </c>
      <c r="L39" s="33"/>
      <c r="M39" s="34">
        <v>2768250543</v>
      </c>
    </row>
    <row r="40" spans="1:13" ht="18" customHeight="1">
      <c r="A40" s="35" t="s">
        <v>23</v>
      </c>
      <c r="B40" s="28"/>
      <c r="C40" s="28"/>
      <c r="D40" s="28"/>
      <c r="E40" s="29"/>
      <c r="F40" s="29"/>
      <c r="G40" s="31">
        <v>5690346378</v>
      </c>
      <c r="H40" s="33"/>
      <c r="I40" s="34">
        <v>5358743048</v>
      </c>
      <c r="J40" s="33"/>
      <c r="K40" s="31">
        <v>246938803</v>
      </c>
      <c r="L40" s="33"/>
      <c r="M40" s="34">
        <v>173685931</v>
      </c>
    </row>
    <row r="41" spans="1:13" ht="18" customHeight="1">
      <c r="A41" s="28" t="s">
        <v>24</v>
      </c>
      <c r="B41" s="28"/>
      <c r="C41" s="28"/>
      <c r="D41" s="28"/>
      <c r="E41" s="29"/>
      <c r="F41" s="29"/>
      <c r="G41" s="31">
        <v>4118659963</v>
      </c>
      <c r="H41" s="33"/>
      <c r="I41" s="34">
        <v>4118659963</v>
      </c>
      <c r="J41" s="33"/>
      <c r="K41" s="31">
        <v>0</v>
      </c>
      <c r="L41" s="33"/>
      <c r="M41" s="34">
        <v>0</v>
      </c>
    </row>
    <row r="42" spans="1:13" ht="18" customHeight="1">
      <c r="A42" s="28" t="s">
        <v>25</v>
      </c>
      <c r="B42" s="28"/>
      <c r="C42" s="28"/>
      <c r="D42" s="28"/>
      <c r="E42" s="29"/>
      <c r="F42" s="29"/>
      <c r="G42" s="31">
        <v>17575045652</v>
      </c>
      <c r="H42" s="33"/>
      <c r="I42" s="34">
        <v>17575045652</v>
      </c>
      <c r="J42" s="33"/>
      <c r="K42" s="31">
        <v>0</v>
      </c>
      <c r="L42" s="33"/>
      <c r="M42" s="34">
        <v>0</v>
      </c>
    </row>
    <row r="43" spans="1:13" ht="18" customHeight="1">
      <c r="A43" s="28" t="s">
        <v>26</v>
      </c>
      <c r="B43" s="28"/>
      <c r="C43" s="28"/>
      <c r="D43" s="28"/>
      <c r="E43" s="29"/>
      <c r="F43" s="29"/>
      <c r="G43" s="31">
        <v>157894714</v>
      </c>
      <c r="H43" s="33"/>
      <c r="I43" s="34">
        <v>116590082</v>
      </c>
      <c r="J43" s="33"/>
      <c r="K43" s="31">
        <v>0</v>
      </c>
      <c r="L43" s="33"/>
      <c r="M43" s="34">
        <v>0</v>
      </c>
    </row>
    <row r="44" spans="1:13" ht="18" customHeight="1">
      <c r="A44" s="28" t="s">
        <v>27</v>
      </c>
      <c r="B44" s="28"/>
      <c r="C44" s="28"/>
      <c r="D44" s="28"/>
      <c r="E44" s="29"/>
      <c r="F44" s="29"/>
      <c r="G44" s="36">
        <v>1082241252</v>
      </c>
      <c r="H44" s="33"/>
      <c r="I44" s="37">
        <v>1085165671</v>
      </c>
      <c r="J44" s="33"/>
      <c r="K44" s="36">
        <v>133528094</v>
      </c>
      <c r="L44" s="33"/>
      <c r="M44" s="37">
        <v>59834934</v>
      </c>
    </row>
    <row r="45" spans="1:13" ht="5.0999999999999996" customHeight="1">
      <c r="A45" s="28"/>
      <c r="B45" s="28"/>
      <c r="C45" s="28"/>
      <c r="D45" s="28"/>
      <c r="E45" s="29"/>
      <c r="F45" s="29"/>
      <c r="G45" s="30"/>
      <c r="K45" s="30"/>
    </row>
    <row r="46" spans="1:13" ht="18" customHeight="1">
      <c r="A46" s="27" t="s">
        <v>28</v>
      </c>
      <c r="B46" s="27"/>
      <c r="C46" s="27"/>
      <c r="D46" s="28"/>
      <c r="E46" s="29"/>
      <c r="F46" s="29"/>
      <c r="G46" s="32">
        <f>SUM(G30:G45)</f>
        <v>61394001208</v>
      </c>
      <c r="I46" s="16">
        <f>SUM(I30:I45)</f>
        <v>64902380681</v>
      </c>
      <c r="K46" s="32">
        <f>SUM(K30:K45)</f>
        <v>35710009660</v>
      </c>
      <c r="M46" s="16">
        <f>SUM(M30:M45)</f>
        <v>37294631256</v>
      </c>
    </row>
    <row r="47" spans="1:13" ht="5.0999999999999996" customHeight="1">
      <c r="A47" s="28"/>
      <c r="B47" s="28"/>
      <c r="C47" s="28"/>
      <c r="D47" s="28"/>
      <c r="E47" s="29"/>
      <c r="F47" s="29"/>
      <c r="G47" s="30"/>
      <c r="K47" s="30"/>
    </row>
    <row r="48" spans="1:13" ht="18" customHeight="1" thickBot="1">
      <c r="A48" s="27" t="s">
        <v>29</v>
      </c>
      <c r="B48" s="27"/>
      <c r="C48" s="27"/>
      <c r="D48" s="28"/>
      <c r="E48" s="29"/>
      <c r="F48" s="29"/>
      <c r="G48" s="38">
        <f>+G46+G26</f>
        <v>80637185571</v>
      </c>
      <c r="I48" s="39">
        <f>+I46+I26</f>
        <v>82263830856</v>
      </c>
      <c r="K48" s="38">
        <f>+K46+K26</f>
        <v>47479968930</v>
      </c>
      <c r="M48" s="39">
        <f>+M46+M26</f>
        <v>46689850695</v>
      </c>
    </row>
    <row r="49" spans="1:13" ht="18" customHeight="1" thickTop="1">
      <c r="A49" s="27"/>
      <c r="B49" s="27"/>
      <c r="C49" s="27"/>
      <c r="D49" s="28"/>
      <c r="E49" s="29"/>
      <c r="F49" s="29"/>
      <c r="G49" s="40"/>
      <c r="H49" s="12"/>
      <c r="I49" s="40"/>
      <c r="J49" s="12"/>
      <c r="K49" s="40"/>
      <c r="M49" s="40"/>
    </row>
    <row r="50" spans="1:13" ht="20.100000000000001" customHeight="1">
      <c r="A50" s="41" t="s">
        <v>30</v>
      </c>
      <c r="B50" s="27"/>
      <c r="C50" s="27"/>
      <c r="D50" s="28"/>
      <c r="E50" s="29"/>
      <c r="F50" s="29"/>
    </row>
    <row r="51" spans="1:13" ht="1.5" customHeight="1">
      <c r="A51" s="41"/>
      <c r="B51" s="27"/>
      <c r="C51" s="27"/>
      <c r="D51" s="28"/>
      <c r="E51" s="29"/>
      <c r="F51" s="29"/>
    </row>
    <row r="52" spans="1:13" ht="21.95" customHeight="1">
      <c r="A52" s="42" t="s">
        <v>31</v>
      </c>
      <c r="B52" s="43"/>
      <c r="C52" s="43"/>
      <c r="D52" s="43"/>
      <c r="E52" s="43"/>
      <c r="F52" s="44"/>
      <c r="G52" s="16"/>
      <c r="H52" s="17"/>
      <c r="I52" s="16"/>
      <c r="J52" s="17"/>
      <c r="K52" s="16"/>
      <c r="L52" s="17"/>
      <c r="M52" s="16"/>
    </row>
    <row r="53" spans="1:13" ht="20.100000000000001" customHeight="1">
      <c r="A53" s="10" t="s">
        <v>0</v>
      </c>
      <c r="B53" s="10"/>
      <c r="C53" s="10"/>
      <c r="D53" s="10"/>
    </row>
    <row r="54" spans="1:13" ht="20.100000000000001" customHeight="1">
      <c r="A54" s="10" t="s">
        <v>1</v>
      </c>
      <c r="B54" s="10"/>
      <c r="C54" s="10"/>
      <c r="D54" s="10"/>
    </row>
    <row r="55" spans="1:13" ht="20.100000000000001" customHeight="1">
      <c r="A55" s="14" t="str">
        <f>$A$3</f>
        <v>ณ วันที่ 31 มีนาคม พ.ศ. 2563</v>
      </c>
      <c r="B55" s="14"/>
      <c r="C55" s="14"/>
      <c r="D55" s="14"/>
      <c r="E55" s="15"/>
      <c r="F55" s="15"/>
      <c r="G55" s="16"/>
      <c r="H55" s="17"/>
      <c r="I55" s="16"/>
      <c r="J55" s="17"/>
      <c r="K55" s="16"/>
      <c r="L55" s="17"/>
      <c r="M55" s="16"/>
    </row>
    <row r="57" spans="1:13" ht="20.100000000000001" customHeight="1">
      <c r="G57" s="236" t="s">
        <v>2</v>
      </c>
      <c r="H57" s="236"/>
      <c r="I57" s="236"/>
      <c r="J57" s="12"/>
      <c r="K57" s="236" t="s">
        <v>3</v>
      </c>
      <c r="L57" s="236"/>
      <c r="M57" s="236"/>
    </row>
    <row r="58" spans="1:13" ht="18" customHeight="1">
      <c r="G58" s="18" t="s">
        <v>196</v>
      </c>
      <c r="H58" s="19"/>
      <c r="I58" s="20" t="s">
        <v>4</v>
      </c>
      <c r="K58" s="18" t="s">
        <v>196</v>
      </c>
      <c r="L58" s="19"/>
      <c r="M58" s="20" t="s">
        <v>4</v>
      </c>
    </row>
    <row r="59" spans="1:13" ht="20.100000000000001" customHeight="1">
      <c r="G59" s="21" t="str">
        <f>+G7</f>
        <v>พ.ศ. 2563</v>
      </c>
      <c r="H59" s="22"/>
      <c r="I59" s="22" t="str">
        <f>+I7</f>
        <v>พ.ศ. 2562</v>
      </c>
      <c r="J59" s="22"/>
      <c r="K59" s="21" t="str">
        <f>+K7</f>
        <v>พ.ศ. 2563</v>
      </c>
      <c r="L59" s="22"/>
      <c r="M59" s="22" t="str">
        <f>+M7</f>
        <v>พ.ศ. 2562</v>
      </c>
    </row>
    <row r="60" spans="1:13" ht="20.100000000000001" customHeight="1">
      <c r="A60" s="23"/>
      <c r="B60" s="23"/>
      <c r="C60" s="23"/>
      <c r="D60" s="23"/>
      <c r="E60" s="24" t="s">
        <v>5</v>
      </c>
      <c r="F60" s="25"/>
      <c r="G60" s="26" t="s">
        <v>6</v>
      </c>
      <c r="H60" s="22"/>
      <c r="I60" s="26" t="s">
        <v>6</v>
      </c>
      <c r="J60" s="22"/>
      <c r="K60" s="26" t="s">
        <v>6</v>
      </c>
      <c r="L60" s="22"/>
      <c r="M60" s="26" t="s">
        <v>6</v>
      </c>
    </row>
    <row r="61" spans="1:13" ht="8.1" customHeight="1">
      <c r="A61" s="27"/>
      <c r="B61" s="27"/>
      <c r="C61" s="27"/>
      <c r="D61" s="27"/>
      <c r="E61" s="45"/>
      <c r="F61" s="29"/>
      <c r="G61" s="30"/>
      <c r="K61" s="30"/>
    </row>
    <row r="62" spans="1:13" ht="20.100000000000001" customHeight="1">
      <c r="A62" s="27" t="s">
        <v>32</v>
      </c>
      <c r="B62" s="27"/>
      <c r="C62" s="27"/>
      <c r="D62" s="27"/>
      <c r="E62" s="46"/>
      <c r="F62" s="25"/>
      <c r="G62" s="47"/>
      <c r="H62" s="48"/>
      <c r="I62" s="49"/>
      <c r="J62" s="48"/>
      <c r="K62" s="47"/>
      <c r="L62" s="48"/>
      <c r="M62" s="49"/>
    </row>
    <row r="63" spans="1:13" ht="8.1" customHeight="1">
      <c r="A63" s="27"/>
      <c r="B63" s="27"/>
      <c r="C63" s="27"/>
      <c r="D63" s="27"/>
      <c r="E63" s="45"/>
      <c r="F63" s="29"/>
      <c r="G63" s="30"/>
      <c r="K63" s="30"/>
    </row>
    <row r="64" spans="1:13" ht="20.100000000000001" customHeight="1">
      <c r="A64" s="27" t="s">
        <v>33</v>
      </c>
      <c r="B64" s="27"/>
      <c r="C64" s="27"/>
      <c r="D64" s="27"/>
      <c r="E64" s="29"/>
      <c r="F64" s="25"/>
      <c r="G64" s="47"/>
      <c r="H64" s="48"/>
      <c r="I64" s="49"/>
      <c r="J64" s="48"/>
      <c r="K64" s="47"/>
      <c r="L64" s="48"/>
      <c r="M64" s="49"/>
    </row>
    <row r="65" spans="1:13" ht="8.1" customHeight="1">
      <c r="A65" s="28"/>
      <c r="B65" s="28"/>
      <c r="C65" s="28"/>
      <c r="D65" s="28"/>
      <c r="E65" s="29"/>
      <c r="F65" s="29"/>
      <c r="G65" s="30"/>
      <c r="K65" s="30"/>
    </row>
    <row r="66" spans="1:13" ht="20.100000000000001" customHeight="1">
      <c r="A66" s="28" t="s">
        <v>181</v>
      </c>
      <c r="B66" s="28"/>
      <c r="C66" s="28"/>
      <c r="D66" s="28"/>
      <c r="E66" s="29"/>
      <c r="F66" s="29"/>
      <c r="G66" s="30">
        <v>2799703684</v>
      </c>
      <c r="I66" s="12">
        <v>4410819143</v>
      </c>
      <c r="K66" s="30">
        <v>2799703684</v>
      </c>
      <c r="M66" s="12">
        <v>2645819143</v>
      </c>
    </row>
    <row r="67" spans="1:13" ht="20.100000000000001" customHeight="1">
      <c r="A67" s="28" t="s">
        <v>34</v>
      </c>
      <c r="B67" s="28"/>
      <c r="C67" s="28"/>
      <c r="D67" s="28"/>
      <c r="E67" s="29"/>
      <c r="F67" s="29"/>
      <c r="G67" s="30">
        <v>2840817613</v>
      </c>
      <c r="I67" s="12">
        <v>3361704447</v>
      </c>
      <c r="K67" s="30">
        <v>480081144</v>
      </c>
      <c r="M67" s="12">
        <v>1200598412</v>
      </c>
    </row>
    <row r="68" spans="1:13" ht="20.100000000000001" customHeight="1">
      <c r="A68" s="28" t="s">
        <v>186</v>
      </c>
      <c r="B68" s="28"/>
      <c r="C68" s="28"/>
      <c r="D68" s="28"/>
      <c r="E68" s="29">
        <v>7</v>
      </c>
      <c r="F68" s="29"/>
      <c r="G68" s="30">
        <v>279658525</v>
      </c>
      <c r="I68" s="12">
        <v>124729533</v>
      </c>
      <c r="K68" s="30">
        <v>0</v>
      </c>
      <c r="M68" s="12">
        <v>0</v>
      </c>
    </row>
    <row r="69" spans="1:13" ht="20.100000000000001" customHeight="1">
      <c r="A69" s="28" t="s">
        <v>35</v>
      </c>
      <c r="B69" s="28"/>
      <c r="C69" s="28"/>
      <c r="D69" s="28"/>
      <c r="E69" s="29">
        <v>7</v>
      </c>
      <c r="F69" s="29"/>
      <c r="G69" s="30">
        <v>9536429077</v>
      </c>
      <c r="I69" s="12">
        <v>9534908490</v>
      </c>
      <c r="K69" s="30">
        <v>5537409673</v>
      </c>
      <c r="M69" s="12">
        <v>5536530961</v>
      </c>
    </row>
    <row r="70" spans="1:13" ht="20.100000000000001" customHeight="1">
      <c r="A70" s="28" t="s">
        <v>178</v>
      </c>
      <c r="B70" s="28"/>
      <c r="C70" s="28"/>
      <c r="D70" s="28"/>
      <c r="E70" s="29"/>
      <c r="F70" s="29"/>
      <c r="G70" s="30"/>
      <c r="K70" s="30"/>
    </row>
    <row r="71" spans="1:13" ht="20.100000000000001" customHeight="1">
      <c r="A71" s="28"/>
      <c r="B71" s="28" t="s">
        <v>179</v>
      </c>
      <c r="C71" s="28"/>
      <c r="D71" s="28"/>
      <c r="E71" s="29">
        <v>12</v>
      </c>
      <c r="F71" s="29"/>
      <c r="G71" s="30">
        <v>88376208</v>
      </c>
      <c r="I71" s="12">
        <v>90721022</v>
      </c>
      <c r="K71" s="30">
        <v>37180675</v>
      </c>
      <c r="M71" s="12">
        <v>36971363</v>
      </c>
    </row>
    <row r="72" spans="1:13" ht="20.100000000000001" customHeight="1">
      <c r="A72" s="28" t="s">
        <v>36</v>
      </c>
      <c r="B72" s="28"/>
      <c r="C72" s="28"/>
      <c r="D72" s="28"/>
      <c r="E72" s="29"/>
      <c r="F72" s="29"/>
      <c r="G72" s="30">
        <v>0</v>
      </c>
      <c r="I72" s="12">
        <v>0</v>
      </c>
      <c r="K72" s="30">
        <v>704400000</v>
      </c>
      <c r="M72" s="12">
        <v>698400000</v>
      </c>
    </row>
    <row r="73" spans="1:13" ht="20.100000000000001" customHeight="1">
      <c r="A73" s="28" t="s">
        <v>37</v>
      </c>
      <c r="B73" s="28"/>
      <c r="C73" s="28"/>
      <c r="D73" s="28"/>
      <c r="E73" s="29"/>
      <c r="F73" s="29"/>
      <c r="G73" s="30">
        <v>193618248</v>
      </c>
      <c r="I73" s="12">
        <v>129897848</v>
      </c>
      <c r="K73" s="30">
        <v>0</v>
      </c>
      <c r="M73" s="12">
        <v>0</v>
      </c>
    </row>
    <row r="74" spans="1:13" ht="20.100000000000001" customHeight="1">
      <c r="A74" s="28" t="s">
        <v>210</v>
      </c>
      <c r="B74" s="28"/>
      <c r="C74" s="28"/>
      <c r="D74" s="28"/>
      <c r="E74" s="29"/>
      <c r="F74" s="29"/>
      <c r="G74" s="30"/>
      <c r="K74" s="30"/>
    </row>
    <row r="75" spans="1:13" ht="20.100000000000001" customHeight="1">
      <c r="A75" s="28"/>
      <c r="B75" s="28" t="s">
        <v>179</v>
      </c>
      <c r="C75" s="28"/>
      <c r="D75" s="28"/>
      <c r="E75" s="29"/>
      <c r="F75" s="29"/>
      <c r="G75" s="30">
        <v>79092267</v>
      </c>
      <c r="I75" s="12">
        <v>0</v>
      </c>
      <c r="K75" s="30">
        <v>10626739</v>
      </c>
      <c r="M75" s="12">
        <v>0</v>
      </c>
    </row>
    <row r="76" spans="1:13" ht="20.100000000000001" customHeight="1">
      <c r="A76" s="28" t="s">
        <v>38</v>
      </c>
      <c r="B76" s="28"/>
      <c r="C76" s="28"/>
      <c r="D76" s="28"/>
      <c r="E76" s="29"/>
      <c r="F76" s="29"/>
      <c r="G76" s="50">
        <v>64390772</v>
      </c>
      <c r="H76" s="51"/>
      <c r="I76" s="40">
        <v>184340732</v>
      </c>
      <c r="J76" s="51"/>
      <c r="K76" s="50">
        <v>3917786</v>
      </c>
      <c r="L76" s="51"/>
      <c r="M76" s="40">
        <v>87701205</v>
      </c>
    </row>
    <row r="77" spans="1:13" ht="20.100000000000001" customHeight="1">
      <c r="A77" s="28" t="s">
        <v>217</v>
      </c>
      <c r="B77" s="28"/>
      <c r="C77" s="28"/>
      <c r="D77" s="28"/>
      <c r="E77" s="29"/>
      <c r="F77" s="29"/>
      <c r="G77" s="50"/>
      <c r="I77" s="40"/>
      <c r="K77" s="50"/>
      <c r="M77" s="40"/>
    </row>
    <row r="78" spans="1:13" ht="20.100000000000001" customHeight="1">
      <c r="A78" s="28"/>
      <c r="B78" s="28" t="s">
        <v>218</v>
      </c>
      <c r="C78" s="28"/>
      <c r="D78" s="28"/>
      <c r="E78" s="29">
        <v>10</v>
      </c>
      <c r="F78" s="29"/>
      <c r="G78" s="32">
        <v>18636438</v>
      </c>
      <c r="I78" s="16">
        <v>0</v>
      </c>
      <c r="K78" s="32">
        <v>0</v>
      </c>
      <c r="M78" s="16">
        <v>0</v>
      </c>
    </row>
    <row r="79" spans="1:13" ht="8.1" customHeight="1">
      <c r="A79" s="28"/>
      <c r="B79" s="28"/>
      <c r="C79" s="28"/>
      <c r="D79" s="28"/>
      <c r="E79" s="29"/>
      <c r="F79" s="29"/>
      <c r="G79" s="30"/>
      <c r="K79" s="30"/>
    </row>
    <row r="80" spans="1:13" ht="20.100000000000001" customHeight="1">
      <c r="A80" s="27" t="s">
        <v>39</v>
      </c>
      <c r="B80" s="27"/>
      <c r="C80" s="27"/>
      <c r="D80" s="28"/>
      <c r="E80" s="29"/>
      <c r="F80" s="29"/>
      <c r="G80" s="32">
        <f>SUM(G66:G79)</f>
        <v>15900722832</v>
      </c>
      <c r="I80" s="16">
        <f>SUM(I66:I79)</f>
        <v>17837121215</v>
      </c>
      <c r="K80" s="32">
        <f>SUM(K66:K79)</f>
        <v>9573319701</v>
      </c>
      <c r="M80" s="16">
        <f>SUM(M66:M79)</f>
        <v>10206021084</v>
      </c>
    </row>
    <row r="81" spans="1:13" ht="20.100000000000001" customHeight="1">
      <c r="A81" s="28"/>
      <c r="B81" s="28"/>
      <c r="C81" s="28"/>
      <c r="D81" s="28"/>
      <c r="E81" s="29"/>
      <c r="F81" s="29"/>
      <c r="G81" s="30"/>
      <c r="K81" s="30"/>
    </row>
    <row r="82" spans="1:13" ht="20.100000000000001" customHeight="1">
      <c r="A82" s="27" t="s">
        <v>40</v>
      </c>
      <c r="B82" s="27"/>
      <c r="C82" s="27"/>
      <c r="D82" s="28"/>
      <c r="E82" s="29"/>
      <c r="F82" s="29"/>
      <c r="G82" s="30"/>
      <c r="K82" s="30"/>
    </row>
    <row r="83" spans="1:13" ht="8.1" customHeight="1">
      <c r="A83" s="28"/>
      <c r="B83" s="28"/>
      <c r="C83" s="28"/>
      <c r="D83" s="28"/>
      <c r="E83" s="29"/>
      <c r="F83" s="29"/>
      <c r="G83" s="30"/>
      <c r="K83" s="30"/>
    </row>
    <row r="84" spans="1:13" ht="20.100000000000001" customHeight="1">
      <c r="A84" s="11" t="s">
        <v>41</v>
      </c>
      <c r="B84" s="27"/>
      <c r="C84" s="27"/>
      <c r="D84" s="28"/>
      <c r="E84" s="29">
        <v>7</v>
      </c>
      <c r="F84" s="29"/>
      <c r="G84" s="30">
        <v>3718549950</v>
      </c>
      <c r="I84" s="12">
        <v>1374343972</v>
      </c>
      <c r="K84" s="30">
        <v>2499044295</v>
      </c>
      <c r="M84" s="12">
        <v>0</v>
      </c>
    </row>
    <row r="85" spans="1:13" ht="20.100000000000001" customHeight="1">
      <c r="A85" s="11" t="s">
        <v>42</v>
      </c>
      <c r="B85" s="27"/>
      <c r="C85" s="27"/>
      <c r="D85" s="28"/>
      <c r="E85" s="29">
        <v>7</v>
      </c>
      <c r="F85" s="29"/>
      <c r="G85" s="30">
        <v>24260501070</v>
      </c>
      <c r="I85" s="12">
        <v>23779475392</v>
      </c>
      <c r="K85" s="30">
        <v>14230734722</v>
      </c>
      <c r="M85" s="12">
        <v>14229603659</v>
      </c>
    </row>
    <row r="86" spans="1:13" ht="20.100000000000001" customHeight="1">
      <c r="A86" s="28" t="s">
        <v>43</v>
      </c>
      <c r="B86" s="27"/>
      <c r="C86" s="27"/>
      <c r="D86" s="28"/>
      <c r="E86" s="29">
        <v>12</v>
      </c>
      <c r="F86" s="29"/>
      <c r="G86" s="30">
        <v>2434204229</v>
      </c>
      <c r="I86" s="12">
        <v>2447391667</v>
      </c>
      <c r="K86" s="30">
        <v>581098054</v>
      </c>
      <c r="M86" s="12">
        <v>583567270</v>
      </c>
    </row>
    <row r="87" spans="1:13" ht="20.100000000000001" customHeight="1">
      <c r="A87" s="28" t="s">
        <v>211</v>
      </c>
      <c r="B87" s="27"/>
      <c r="C87" s="27"/>
      <c r="D87" s="28"/>
      <c r="E87" s="29"/>
      <c r="F87" s="29"/>
      <c r="G87" s="30">
        <v>307758444</v>
      </c>
      <c r="I87" s="12">
        <v>0</v>
      </c>
      <c r="K87" s="30">
        <v>23287141</v>
      </c>
      <c r="M87" s="12">
        <v>0</v>
      </c>
    </row>
    <row r="88" spans="1:13" ht="20.100000000000001" customHeight="1">
      <c r="A88" s="11" t="s">
        <v>44</v>
      </c>
      <c r="B88" s="27"/>
      <c r="C88" s="27"/>
      <c r="D88" s="28"/>
      <c r="E88" s="29"/>
      <c r="F88" s="29"/>
      <c r="G88" s="30">
        <v>2707368127</v>
      </c>
      <c r="I88" s="12">
        <v>3083725993</v>
      </c>
      <c r="K88" s="30">
        <v>92457081</v>
      </c>
      <c r="M88" s="12">
        <v>475722925</v>
      </c>
    </row>
    <row r="89" spans="1:13" ht="20.100000000000001" customHeight="1">
      <c r="A89" s="28" t="s">
        <v>45</v>
      </c>
      <c r="B89" s="27"/>
      <c r="C89" s="27"/>
      <c r="D89" s="28"/>
      <c r="E89" s="29"/>
      <c r="F89" s="29"/>
      <c r="G89" s="30">
        <v>198142675</v>
      </c>
      <c r="I89" s="12">
        <v>216068275</v>
      </c>
      <c r="K89" s="30">
        <v>17282134</v>
      </c>
      <c r="M89" s="12">
        <v>17282134</v>
      </c>
    </row>
    <row r="90" spans="1:13" ht="20.100000000000001" customHeight="1">
      <c r="A90" s="28" t="s">
        <v>46</v>
      </c>
      <c r="B90" s="27"/>
      <c r="C90" s="27"/>
      <c r="D90" s="28"/>
      <c r="E90" s="29"/>
      <c r="F90" s="29"/>
      <c r="G90" s="30">
        <v>157531466</v>
      </c>
      <c r="I90" s="12">
        <v>150638378</v>
      </c>
      <c r="K90" s="30">
        <v>46442607</v>
      </c>
      <c r="M90" s="12">
        <v>44322897</v>
      </c>
    </row>
    <row r="91" spans="1:13" ht="20.100000000000001" customHeight="1">
      <c r="A91" s="28" t="s">
        <v>47</v>
      </c>
      <c r="B91" s="27"/>
      <c r="C91" s="27"/>
      <c r="D91" s="28"/>
      <c r="E91" s="29"/>
      <c r="F91" s="29"/>
      <c r="G91" s="32">
        <v>81532537</v>
      </c>
      <c r="I91" s="16">
        <v>274484783</v>
      </c>
      <c r="K91" s="32">
        <v>0</v>
      </c>
      <c r="M91" s="16">
        <v>923721</v>
      </c>
    </row>
    <row r="92" spans="1:13" ht="8.1" customHeight="1">
      <c r="A92" s="28"/>
      <c r="B92" s="27"/>
      <c r="C92" s="27"/>
      <c r="D92" s="28"/>
      <c r="E92" s="29"/>
      <c r="F92" s="29"/>
      <c r="G92" s="30"/>
      <c r="K92" s="30"/>
    </row>
    <row r="93" spans="1:13" ht="20.100000000000001" customHeight="1">
      <c r="A93" s="27" t="s">
        <v>48</v>
      </c>
      <c r="B93" s="27"/>
      <c r="C93" s="27"/>
      <c r="D93" s="28"/>
      <c r="E93" s="29"/>
      <c r="F93" s="29"/>
      <c r="G93" s="32">
        <f>SUM(G84:G92)</f>
        <v>33865588498</v>
      </c>
      <c r="I93" s="16">
        <f>SUM(I84:I92)</f>
        <v>31326128460</v>
      </c>
      <c r="K93" s="32">
        <f>SUM(K84:K92)</f>
        <v>17490346034</v>
      </c>
      <c r="M93" s="16">
        <f>SUM(M84:M92)</f>
        <v>15351422606</v>
      </c>
    </row>
    <row r="94" spans="1:13" ht="8.1" customHeight="1">
      <c r="A94" s="28"/>
      <c r="B94" s="28"/>
      <c r="C94" s="28"/>
      <c r="D94" s="28"/>
      <c r="E94" s="29"/>
      <c r="F94" s="29"/>
      <c r="G94" s="30"/>
      <c r="K94" s="30"/>
    </row>
    <row r="95" spans="1:13" ht="20.100000000000001" customHeight="1">
      <c r="A95" s="27" t="s">
        <v>49</v>
      </c>
      <c r="B95" s="27"/>
      <c r="C95" s="27"/>
      <c r="D95" s="28"/>
      <c r="E95" s="29"/>
      <c r="F95" s="29"/>
      <c r="G95" s="32">
        <f>+G80+G93</f>
        <v>49766311330</v>
      </c>
      <c r="I95" s="16">
        <f>+I80+I93</f>
        <v>49163249675</v>
      </c>
      <c r="K95" s="32">
        <f>+K80+K93</f>
        <v>27063665735</v>
      </c>
      <c r="M95" s="16">
        <f>+M80+M93</f>
        <v>25557443690</v>
      </c>
    </row>
    <row r="96" spans="1:13" ht="20.100000000000001" customHeight="1">
      <c r="A96" s="27"/>
      <c r="B96" s="27"/>
      <c r="C96" s="27"/>
      <c r="D96" s="28"/>
      <c r="E96" s="29"/>
      <c r="F96" s="29"/>
    </row>
    <row r="97" spans="1:13" ht="20.100000000000001" customHeight="1">
      <c r="A97" s="27"/>
      <c r="B97" s="27"/>
      <c r="C97" s="27"/>
      <c r="D97" s="28"/>
      <c r="E97" s="29"/>
      <c r="F97" s="29"/>
    </row>
    <row r="98" spans="1:13" ht="21.95" customHeight="1">
      <c r="A98" s="42" t="s">
        <v>31</v>
      </c>
      <c r="B98" s="43"/>
      <c r="C98" s="43"/>
      <c r="D98" s="43"/>
      <c r="E98" s="15"/>
      <c r="F98" s="15"/>
      <c r="G98" s="16"/>
      <c r="H98" s="17"/>
      <c r="I98" s="16"/>
      <c r="J98" s="17"/>
      <c r="K98" s="16"/>
      <c r="L98" s="17"/>
      <c r="M98" s="16"/>
    </row>
    <row r="99" spans="1:13" ht="20.100000000000001" customHeight="1">
      <c r="A99" s="10" t="s">
        <v>0</v>
      </c>
      <c r="B99" s="10"/>
      <c r="C99" s="10"/>
      <c r="D99" s="10"/>
    </row>
    <row r="100" spans="1:13" ht="20.100000000000001" customHeight="1">
      <c r="A100" s="10" t="s">
        <v>1</v>
      </c>
      <c r="B100" s="10"/>
      <c r="C100" s="10"/>
      <c r="D100" s="10"/>
    </row>
    <row r="101" spans="1:13" ht="20.100000000000001" customHeight="1">
      <c r="A101" s="14" t="str">
        <f>$A$3</f>
        <v>ณ วันที่ 31 มีนาคม พ.ศ. 2563</v>
      </c>
      <c r="B101" s="14"/>
      <c r="C101" s="14"/>
      <c r="D101" s="14"/>
      <c r="E101" s="15"/>
      <c r="F101" s="15"/>
      <c r="G101" s="16"/>
      <c r="H101" s="17"/>
      <c r="I101" s="16"/>
      <c r="J101" s="17"/>
      <c r="K101" s="16"/>
      <c r="L101" s="17"/>
      <c r="M101" s="16"/>
    </row>
    <row r="103" spans="1:13" ht="20.100000000000001" customHeight="1">
      <c r="G103" s="236" t="s">
        <v>2</v>
      </c>
      <c r="H103" s="236"/>
      <c r="I103" s="236"/>
      <c r="J103" s="12"/>
      <c r="K103" s="236" t="s">
        <v>3</v>
      </c>
      <c r="L103" s="236"/>
      <c r="M103" s="236"/>
    </row>
    <row r="104" spans="1:13" ht="20.100000000000001" customHeight="1">
      <c r="G104" s="18" t="s">
        <v>196</v>
      </c>
      <c r="H104" s="19"/>
      <c r="I104" s="20" t="s">
        <v>4</v>
      </c>
      <c r="K104" s="18" t="s">
        <v>196</v>
      </c>
      <c r="L104" s="19"/>
      <c r="M104" s="20" t="s">
        <v>4</v>
      </c>
    </row>
    <row r="105" spans="1:13" ht="20.100000000000001" customHeight="1">
      <c r="G105" s="21" t="str">
        <f>+G59</f>
        <v>พ.ศ. 2563</v>
      </c>
      <c r="H105" s="22"/>
      <c r="I105" s="22" t="str">
        <f>+I59</f>
        <v>พ.ศ. 2562</v>
      </c>
      <c r="J105" s="22"/>
      <c r="K105" s="21" t="str">
        <f>+K59</f>
        <v>พ.ศ. 2563</v>
      </c>
      <c r="L105" s="22"/>
      <c r="M105" s="22" t="str">
        <f>+M59</f>
        <v>พ.ศ. 2562</v>
      </c>
    </row>
    <row r="106" spans="1:13" ht="20.100000000000001" customHeight="1">
      <c r="A106" s="23"/>
      <c r="B106" s="23"/>
      <c r="C106" s="23"/>
      <c r="D106" s="23"/>
      <c r="E106" s="24" t="s">
        <v>5</v>
      </c>
      <c r="F106" s="25"/>
      <c r="G106" s="26" t="s">
        <v>6</v>
      </c>
      <c r="H106" s="22"/>
      <c r="I106" s="26" t="s">
        <v>6</v>
      </c>
      <c r="J106" s="22"/>
      <c r="K106" s="26" t="s">
        <v>6</v>
      </c>
      <c r="L106" s="22"/>
      <c r="M106" s="26" t="s">
        <v>6</v>
      </c>
    </row>
    <row r="107" spans="1:13" ht="6" customHeight="1">
      <c r="A107" s="27"/>
      <c r="B107" s="27"/>
      <c r="C107" s="27"/>
      <c r="D107" s="28"/>
      <c r="E107" s="45"/>
      <c r="F107" s="29"/>
      <c r="G107" s="30"/>
      <c r="K107" s="30"/>
    </row>
    <row r="108" spans="1:13" ht="20.100000000000001" customHeight="1">
      <c r="A108" s="27" t="s">
        <v>244</v>
      </c>
      <c r="B108" s="27"/>
      <c r="C108" s="27"/>
      <c r="D108" s="28"/>
      <c r="E108" s="45"/>
      <c r="F108" s="29"/>
      <c r="G108" s="30"/>
      <c r="K108" s="30"/>
    </row>
    <row r="109" spans="1:13" ht="6" customHeight="1">
      <c r="A109" s="27"/>
      <c r="B109" s="27"/>
      <c r="C109" s="27"/>
      <c r="D109" s="28"/>
      <c r="E109" s="45"/>
      <c r="F109" s="29"/>
      <c r="G109" s="30"/>
      <c r="K109" s="30"/>
    </row>
    <row r="110" spans="1:13" ht="20.100000000000001" customHeight="1">
      <c r="A110" s="27" t="s">
        <v>50</v>
      </c>
      <c r="B110" s="27"/>
      <c r="C110" s="27"/>
      <c r="D110" s="28"/>
      <c r="E110" s="29"/>
      <c r="F110" s="29"/>
      <c r="G110" s="30"/>
      <c r="K110" s="30"/>
    </row>
    <row r="111" spans="1:13" ht="6" customHeight="1">
      <c r="A111" s="28"/>
      <c r="B111" s="28"/>
      <c r="C111" s="28"/>
      <c r="D111" s="28"/>
      <c r="E111" s="29"/>
      <c r="F111" s="29"/>
      <c r="G111" s="30"/>
      <c r="K111" s="30"/>
    </row>
    <row r="112" spans="1:13" ht="20.100000000000001" customHeight="1">
      <c r="A112" s="28" t="s">
        <v>51</v>
      </c>
      <c r="B112" s="28"/>
      <c r="C112" s="28"/>
      <c r="D112" s="28"/>
      <c r="E112" s="29"/>
      <c r="F112" s="29"/>
      <c r="G112" s="30"/>
      <c r="K112" s="30"/>
    </row>
    <row r="113" spans="1:13" ht="20.100000000000001" customHeight="1">
      <c r="A113" s="28"/>
      <c r="B113" s="28" t="s">
        <v>52</v>
      </c>
      <c r="C113" s="28"/>
      <c r="D113" s="28"/>
      <c r="E113" s="29">
        <v>13</v>
      </c>
      <c r="F113" s="29"/>
      <c r="G113" s="30"/>
      <c r="K113" s="30"/>
    </row>
    <row r="114" spans="1:13" ht="20.100000000000001" customHeight="1">
      <c r="A114" s="28"/>
      <c r="B114" s="28"/>
      <c r="C114" s="28" t="s">
        <v>53</v>
      </c>
      <c r="D114" s="28"/>
      <c r="E114" s="29"/>
      <c r="F114" s="29"/>
      <c r="G114" s="30"/>
      <c r="K114" s="30"/>
    </row>
    <row r="115" spans="1:13" ht="20.100000000000001" customHeight="1" thickBot="1">
      <c r="A115" s="28"/>
      <c r="B115" s="28"/>
      <c r="C115" s="28"/>
      <c r="D115" s="11" t="s">
        <v>54</v>
      </c>
      <c r="E115" s="29"/>
      <c r="F115" s="29"/>
      <c r="G115" s="38">
        <v>1567773019</v>
      </c>
      <c r="I115" s="39">
        <v>1567773018.5999999</v>
      </c>
      <c r="K115" s="38">
        <f>+M115</f>
        <v>1567773018.5999999</v>
      </c>
      <c r="M115" s="39">
        <v>1567773018.5999999</v>
      </c>
    </row>
    <row r="116" spans="1:13" ht="6" customHeight="1" thickTop="1">
      <c r="A116" s="28"/>
      <c r="B116" s="28"/>
      <c r="C116" s="28"/>
      <c r="D116" s="28"/>
      <c r="E116" s="29"/>
      <c r="F116" s="29"/>
      <c r="G116" s="30"/>
      <c r="K116" s="30"/>
    </row>
    <row r="117" spans="1:13" ht="20.100000000000001" customHeight="1">
      <c r="B117" s="28" t="s">
        <v>55</v>
      </c>
      <c r="C117" s="28"/>
      <c r="D117" s="28"/>
      <c r="E117" s="29"/>
      <c r="F117" s="29"/>
      <c r="G117" s="30"/>
      <c r="K117" s="30"/>
    </row>
    <row r="118" spans="1:13" ht="20.100000000000001" customHeight="1">
      <c r="B118" s="28"/>
      <c r="C118" s="28" t="s">
        <v>224</v>
      </c>
      <c r="E118" s="29"/>
      <c r="F118" s="29"/>
      <c r="G118" s="30"/>
      <c r="K118" s="30"/>
    </row>
    <row r="119" spans="1:13" ht="20.100000000000001" customHeight="1">
      <c r="A119" s="28"/>
      <c r="B119" s="28"/>
      <c r="C119" s="28"/>
      <c r="D119" s="28" t="s">
        <v>56</v>
      </c>
      <c r="E119" s="29"/>
      <c r="F119" s="29"/>
      <c r="G119" s="30">
        <v>1494683468</v>
      </c>
      <c r="K119" s="30">
        <v>1494683468</v>
      </c>
    </row>
    <row r="120" spans="1:13" ht="20.100000000000001" customHeight="1">
      <c r="B120" s="28"/>
      <c r="C120" s="28" t="s">
        <v>185</v>
      </c>
      <c r="E120" s="29"/>
      <c r="F120" s="29"/>
      <c r="G120" s="30"/>
      <c r="K120" s="30"/>
    </row>
    <row r="121" spans="1:13" ht="20.100000000000001" customHeight="1">
      <c r="A121" s="28"/>
      <c r="B121" s="28"/>
      <c r="C121" s="28"/>
      <c r="D121" s="28" t="s">
        <v>56</v>
      </c>
      <c r="E121" s="29"/>
      <c r="F121" s="29"/>
      <c r="G121" s="30"/>
      <c r="I121" s="12">
        <v>1470909845</v>
      </c>
      <c r="K121" s="30"/>
      <c r="M121" s="12">
        <v>1470909845</v>
      </c>
    </row>
    <row r="122" spans="1:13" ht="20.100000000000001" customHeight="1">
      <c r="A122" s="28" t="s">
        <v>57</v>
      </c>
      <c r="B122" s="27"/>
      <c r="C122" s="27"/>
      <c r="D122" s="28"/>
      <c r="E122" s="29">
        <v>13</v>
      </c>
      <c r="F122" s="29"/>
      <c r="G122" s="30">
        <v>15266493181</v>
      </c>
      <c r="I122" s="12">
        <v>13933982782</v>
      </c>
      <c r="K122" s="30">
        <v>15266493181</v>
      </c>
      <c r="M122" s="12">
        <v>13933982782</v>
      </c>
    </row>
    <row r="123" spans="1:13" ht="20.100000000000001" customHeight="1">
      <c r="A123" s="11" t="s">
        <v>58</v>
      </c>
      <c r="B123" s="27"/>
      <c r="C123" s="27"/>
      <c r="D123" s="28"/>
      <c r="E123" s="29">
        <v>14</v>
      </c>
      <c r="F123" s="29"/>
      <c r="G123" s="30">
        <v>0</v>
      </c>
      <c r="I123" s="12">
        <v>543677824</v>
      </c>
      <c r="K123" s="30">
        <v>0</v>
      </c>
      <c r="M123" s="12">
        <v>543677824</v>
      </c>
    </row>
    <row r="124" spans="1:13" ht="20.100000000000001" customHeight="1">
      <c r="A124" s="11" t="s">
        <v>59</v>
      </c>
      <c r="B124" s="28"/>
      <c r="C124" s="27"/>
      <c r="E124" s="29"/>
      <c r="F124" s="29"/>
      <c r="G124" s="30">
        <v>172861100</v>
      </c>
      <c r="I124" s="12">
        <v>172861100</v>
      </c>
      <c r="K124" s="30">
        <v>202175962</v>
      </c>
      <c r="M124" s="12">
        <v>202175962</v>
      </c>
    </row>
    <row r="125" spans="1:13" ht="20.100000000000001" customHeight="1">
      <c r="A125" s="28" t="s">
        <v>60</v>
      </c>
      <c r="B125" s="27"/>
      <c r="C125" s="27"/>
      <c r="D125" s="28"/>
      <c r="E125" s="29"/>
      <c r="F125" s="29"/>
      <c r="G125" s="30"/>
      <c r="K125" s="30"/>
    </row>
    <row r="126" spans="1:13" ht="20.100000000000001" customHeight="1">
      <c r="A126" s="28"/>
      <c r="B126" s="28" t="s">
        <v>61</v>
      </c>
      <c r="C126" s="28"/>
      <c r="E126" s="29"/>
      <c r="F126" s="29"/>
      <c r="G126" s="30">
        <v>156777302</v>
      </c>
      <c r="I126" s="12">
        <v>156777302</v>
      </c>
      <c r="J126" s="29"/>
      <c r="K126" s="30">
        <v>156777302</v>
      </c>
      <c r="M126" s="12">
        <v>156777302</v>
      </c>
    </row>
    <row r="127" spans="1:13" ht="20.100000000000001" customHeight="1">
      <c r="A127" s="28"/>
      <c r="B127" s="28" t="s">
        <v>120</v>
      </c>
      <c r="C127" s="28"/>
      <c r="E127" s="29"/>
      <c r="F127" s="29"/>
      <c r="G127" s="30">
        <v>7840202746</v>
      </c>
      <c r="H127" s="52"/>
      <c r="I127" s="12">
        <v>7594468019</v>
      </c>
      <c r="J127" s="53"/>
      <c r="K127" s="30">
        <v>2648804323</v>
      </c>
      <c r="L127" s="52"/>
      <c r="M127" s="12">
        <v>2646038084</v>
      </c>
    </row>
    <row r="128" spans="1:13" ht="20.100000000000001" customHeight="1">
      <c r="A128" s="28" t="s">
        <v>62</v>
      </c>
      <c r="B128" s="28"/>
      <c r="C128" s="28"/>
      <c r="E128" s="29"/>
      <c r="F128" s="29"/>
      <c r="G128" s="54">
        <v>2804090254</v>
      </c>
      <c r="H128" s="52"/>
      <c r="I128" s="55">
        <v>5604954365</v>
      </c>
      <c r="J128" s="53"/>
      <c r="K128" s="54">
        <v>647368959</v>
      </c>
      <c r="L128" s="52"/>
      <c r="M128" s="55">
        <v>2178845206</v>
      </c>
    </row>
    <row r="129" spans="1:17" ht="6" customHeight="1">
      <c r="A129" s="28"/>
      <c r="B129" s="28"/>
      <c r="C129" s="28"/>
      <c r="D129" s="28"/>
      <c r="E129" s="29"/>
      <c r="F129" s="29"/>
      <c r="G129" s="30"/>
      <c r="K129" s="30"/>
    </row>
    <row r="130" spans="1:17" ht="20.100000000000001" customHeight="1">
      <c r="A130" s="10" t="s">
        <v>184</v>
      </c>
      <c r="E130" s="29"/>
      <c r="F130" s="29"/>
      <c r="G130" s="30"/>
      <c r="K130" s="30"/>
      <c r="L130" s="11"/>
    </row>
    <row r="131" spans="1:17" ht="20.100000000000001" customHeight="1">
      <c r="A131" s="10"/>
      <c r="B131" s="10" t="s">
        <v>111</v>
      </c>
      <c r="E131" s="29"/>
      <c r="F131" s="29"/>
      <c r="G131" s="30">
        <f>SUM(G119:G128)</f>
        <v>27735108051</v>
      </c>
      <c r="I131" s="12">
        <f>SUM(I120:I128)</f>
        <v>29477631237</v>
      </c>
      <c r="K131" s="30">
        <f>SUM(K119:K128)</f>
        <v>20416303195</v>
      </c>
      <c r="M131" s="12">
        <f>SUM(M120:M128)</f>
        <v>21132407005</v>
      </c>
    </row>
    <row r="132" spans="1:17" ht="20.100000000000001" customHeight="1">
      <c r="A132" s="11" t="s">
        <v>63</v>
      </c>
      <c r="E132" s="29"/>
      <c r="F132" s="29"/>
      <c r="G132" s="32">
        <v>3135766190</v>
      </c>
      <c r="I132" s="16">
        <v>3622949944</v>
      </c>
      <c r="K132" s="32">
        <v>0</v>
      </c>
      <c r="M132" s="16">
        <v>0</v>
      </c>
    </row>
    <row r="133" spans="1:17" ht="6" customHeight="1">
      <c r="A133" s="28"/>
      <c r="B133" s="28"/>
      <c r="C133" s="28"/>
      <c r="D133" s="28"/>
      <c r="E133" s="29"/>
      <c r="F133" s="29"/>
      <c r="G133" s="30"/>
      <c r="K133" s="30"/>
    </row>
    <row r="134" spans="1:17" ht="20.100000000000001" customHeight="1">
      <c r="A134" s="10" t="s">
        <v>64</v>
      </c>
      <c r="E134" s="29"/>
      <c r="F134" s="29"/>
      <c r="G134" s="32">
        <f>SUM(G131:G132)</f>
        <v>30870874241</v>
      </c>
      <c r="I134" s="16">
        <f>SUM(I131:I132)</f>
        <v>33100581181</v>
      </c>
      <c r="K134" s="32">
        <f>SUM(K131:K132)</f>
        <v>20416303195</v>
      </c>
      <c r="M134" s="16">
        <f>SUM(M131:M132)</f>
        <v>21132407005</v>
      </c>
    </row>
    <row r="135" spans="1:17" ht="6" customHeight="1">
      <c r="A135" s="28"/>
      <c r="B135" s="28"/>
      <c r="C135" s="28"/>
      <c r="D135" s="28"/>
      <c r="E135" s="29"/>
      <c r="F135" s="29"/>
      <c r="G135" s="30"/>
      <c r="K135" s="30"/>
    </row>
    <row r="136" spans="1:17" ht="20.100000000000001" customHeight="1" thickBot="1">
      <c r="A136" s="10" t="s">
        <v>65</v>
      </c>
      <c r="B136" s="10"/>
      <c r="C136" s="10"/>
      <c r="D136" s="10"/>
      <c r="E136" s="25"/>
      <c r="F136" s="25"/>
      <c r="G136" s="38">
        <f>+G134+G95</f>
        <v>80637185571</v>
      </c>
      <c r="H136" s="56"/>
      <c r="I136" s="39">
        <f>+I134+I95</f>
        <v>82263830856</v>
      </c>
      <c r="J136" s="56"/>
      <c r="K136" s="38">
        <f>+K134+K95</f>
        <v>47479968930</v>
      </c>
      <c r="L136" s="56"/>
      <c r="M136" s="39">
        <f>+M134+M95</f>
        <v>46689850695</v>
      </c>
    </row>
    <row r="137" spans="1:17" ht="17.25" thickTop="1">
      <c r="A137" s="10"/>
      <c r="B137" s="10"/>
      <c r="C137" s="10"/>
      <c r="D137" s="10"/>
      <c r="E137" s="25"/>
      <c r="F137" s="25"/>
      <c r="H137" s="56"/>
      <c r="J137" s="56"/>
      <c r="L137" s="56"/>
      <c r="O137" s="33">
        <f>G136-G48</f>
        <v>0</v>
      </c>
      <c r="P137" s="33">
        <f>K136-K48</f>
        <v>0</v>
      </c>
      <c r="Q137" s="33"/>
    </row>
    <row r="138" spans="1:17" ht="16.5">
      <c r="A138" s="10"/>
      <c r="B138" s="10"/>
      <c r="C138" s="10"/>
      <c r="D138" s="10"/>
      <c r="E138" s="25"/>
      <c r="F138" s="25"/>
      <c r="H138" s="56"/>
      <c r="J138" s="56"/>
      <c r="L138" s="56"/>
    </row>
    <row r="139" spans="1:17" ht="18" customHeight="1">
      <c r="A139" s="10"/>
      <c r="B139" s="10"/>
      <c r="C139" s="10"/>
      <c r="D139" s="10"/>
      <c r="E139" s="25"/>
      <c r="F139" s="25"/>
      <c r="H139" s="56"/>
      <c r="J139" s="56"/>
      <c r="L139" s="56"/>
    </row>
    <row r="140" spans="1:17" ht="18" customHeight="1">
      <c r="A140" s="10"/>
      <c r="B140" s="10"/>
      <c r="C140" s="10"/>
      <c r="D140" s="10"/>
      <c r="E140" s="25"/>
      <c r="F140" s="25"/>
      <c r="H140" s="56"/>
      <c r="J140" s="56"/>
      <c r="L140" s="56"/>
    </row>
    <row r="141" spans="1:17" ht="18" customHeight="1">
      <c r="A141" s="10"/>
      <c r="B141" s="10"/>
      <c r="C141" s="10"/>
      <c r="D141" s="10"/>
      <c r="E141" s="25"/>
      <c r="F141" s="25"/>
      <c r="H141" s="56"/>
      <c r="J141" s="56"/>
      <c r="L141" s="56"/>
    </row>
    <row r="142" spans="1:17" ht="18" customHeight="1">
      <c r="A142" s="10"/>
      <c r="B142" s="10"/>
      <c r="C142" s="10"/>
      <c r="D142" s="10"/>
      <c r="E142" s="25"/>
      <c r="F142" s="25"/>
      <c r="H142" s="56"/>
      <c r="J142" s="56"/>
      <c r="L142" s="56"/>
    </row>
    <row r="143" spans="1:17" ht="18" customHeight="1">
      <c r="A143" s="10"/>
      <c r="B143" s="10"/>
      <c r="C143" s="10"/>
      <c r="D143" s="10"/>
      <c r="E143" s="25"/>
      <c r="F143" s="25"/>
      <c r="H143" s="56"/>
      <c r="J143" s="56"/>
      <c r="L143" s="56"/>
    </row>
    <row r="144" spans="1:17" ht="18" customHeight="1">
      <c r="A144" s="10"/>
      <c r="B144" s="10"/>
      <c r="C144" s="10"/>
      <c r="D144" s="10"/>
      <c r="E144" s="25"/>
      <c r="F144" s="25"/>
      <c r="H144" s="56"/>
      <c r="J144" s="56"/>
      <c r="L144" s="56"/>
    </row>
    <row r="145" spans="1:13" ht="8.25" customHeight="1">
      <c r="A145" s="10"/>
      <c r="B145" s="10"/>
      <c r="C145" s="10"/>
      <c r="D145" s="10"/>
      <c r="E145" s="25"/>
      <c r="F145" s="25"/>
      <c r="H145" s="56"/>
      <c r="J145" s="56"/>
      <c r="L145" s="56"/>
    </row>
    <row r="146" spans="1:13" ht="21.95" customHeight="1">
      <c r="A146" s="42" t="s">
        <v>31</v>
      </c>
      <c r="B146" s="43"/>
      <c r="C146" s="43"/>
      <c r="D146" s="43"/>
      <c r="E146" s="15"/>
      <c r="F146" s="15"/>
      <c r="G146" s="16"/>
      <c r="H146" s="17"/>
      <c r="I146" s="16"/>
      <c r="J146" s="17"/>
      <c r="K146" s="16"/>
      <c r="L146" s="17"/>
      <c r="M146" s="16"/>
    </row>
  </sheetData>
  <mergeCells count="6">
    <mergeCell ref="G5:I5"/>
    <mergeCell ref="K5:M5"/>
    <mergeCell ref="G57:I57"/>
    <mergeCell ref="K57:M57"/>
    <mergeCell ref="G103:I103"/>
    <mergeCell ref="K103:M10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5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showZeros="0" topLeftCell="A22" zoomScaleNormal="100" zoomScaleSheetLayoutView="100" workbookViewId="0">
      <selection activeCell="O25" sqref="O25"/>
    </sheetView>
  </sheetViews>
  <sheetFormatPr defaultColWidth="9.140625" defaultRowHeight="18" customHeight="1"/>
  <cols>
    <col min="1" max="3" width="1.28515625" style="11" customWidth="1"/>
    <col min="4" max="4" width="26.140625" style="11" customWidth="1"/>
    <col min="5" max="5" width="9.7109375" style="58" customWidth="1"/>
    <col min="6" max="6" width="10.42578125" style="58" customWidth="1"/>
    <col min="7" max="7" width="18.28515625" style="12" bestFit="1" customWidth="1"/>
    <col min="8" max="8" width="0.7109375" style="12" customWidth="1"/>
    <col min="9" max="9" width="18.28515625" style="12" bestFit="1" customWidth="1"/>
    <col min="10" max="10" width="0.7109375" style="12" customWidth="1"/>
    <col min="11" max="11" width="18.28515625" style="12" bestFit="1" customWidth="1"/>
    <col min="12" max="12" width="0.7109375" style="12" customWidth="1"/>
    <col min="13" max="13" width="18.28515625" style="12" bestFit="1" customWidth="1"/>
    <col min="14" max="14" width="9.140625" style="59"/>
    <col min="15" max="15" width="9.42578125" style="59" bestFit="1" customWidth="1"/>
    <col min="16" max="16384" width="9.140625" style="11"/>
  </cols>
  <sheetData>
    <row r="1" spans="1:16" ht="18" customHeight="1">
      <c r="A1" s="10" t="s">
        <v>0</v>
      </c>
      <c r="B1" s="57"/>
      <c r="C1" s="57"/>
      <c r="D1" s="57"/>
    </row>
    <row r="2" spans="1:16" ht="18" customHeight="1">
      <c r="A2" s="10" t="s">
        <v>66</v>
      </c>
      <c r="B2" s="57"/>
      <c r="C2" s="57"/>
      <c r="D2" s="57"/>
    </row>
    <row r="3" spans="1:16" ht="18" customHeight="1">
      <c r="A3" s="14" t="s">
        <v>203</v>
      </c>
      <c r="B3" s="60"/>
      <c r="C3" s="60"/>
      <c r="D3" s="60"/>
      <c r="E3" s="61"/>
      <c r="F3" s="61"/>
      <c r="G3" s="16"/>
      <c r="H3" s="16"/>
      <c r="I3" s="16"/>
      <c r="J3" s="16"/>
      <c r="K3" s="16"/>
      <c r="L3" s="16"/>
      <c r="M3" s="16"/>
    </row>
    <row r="4" spans="1:16" ht="15" customHeight="1"/>
    <row r="5" spans="1:16" ht="18" customHeight="1">
      <c r="G5" s="237" t="s">
        <v>2</v>
      </c>
      <c r="H5" s="237"/>
      <c r="I5" s="237"/>
      <c r="K5" s="237" t="s">
        <v>3</v>
      </c>
      <c r="L5" s="237"/>
      <c r="M5" s="237"/>
    </row>
    <row r="6" spans="1:16" ht="18" customHeight="1">
      <c r="E6" s="62"/>
      <c r="F6" s="62"/>
      <c r="G6" s="21" t="s">
        <v>195</v>
      </c>
      <c r="H6" s="62"/>
      <c r="I6" s="21" t="s">
        <v>169</v>
      </c>
      <c r="J6" s="21"/>
      <c r="K6" s="21" t="s">
        <v>195</v>
      </c>
      <c r="L6" s="62"/>
      <c r="M6" s="21" t="s">
        <v>169</v>
      </c>
    </row>
    <row r="7" spans="1:16" ht="18" customHeight="1">
      <c r="E7" s="63"/>
      <c r="F7" s="64"/>
      <c r="G7" s="26" t="s">
        <v>6</v>
      </c>
      <c r="H7" s="21"/>
      <c r="I7" s="26" t="s">
        <v>6</v>
      </c>
      <c r="J7" s="21"/>
      <c r="K7" s="26" t="s">
        <v>6</v>
      </c>
      <c r="L7" s="21"/>
      <c r="M7" s="26" t="s">
        <v>6</v>
      </c>
    </row>
    <row r="8" spans="1:16" ht="6" customHeight="1">
      <c r="A8" s="65"/>
      <c r="B8" s="65"/>
      <c r="C8" s="65"/>
      <c r="D8" s="65"/>
      <c r="G8" s="30"/>
      <c r="K8" s="30"/>
    </row>
    <row r="9" spans="1:16" ht="18" customHeight="1">
      <c r="A9" s="65" t="s">
        <v>67</v>
      </c>
      <c r="B9" s="65"/>
      <c r="C9" s="65"/>
      <c r="D9" s="65"/>
      <c r="E9" s="63"/>
      <c r="G9" s="30">
        <v>447344405</v>
      </c>
      <c r="I9" s="12">
        <v>436198783</v>
      </c>
      <c r="J9" s="58"/>
      <c r="K9" s="31">
        <v>29399422</v>
      </c>
      <c r="M9" s="34">
        <v>100854125</v>
      </c>
      <c r="O9" s="34"/>
      <c r="P9" s="33"/>
    </row>
    <row r="10" spans="1:16" ht="18" customHeight="1">
      <c r="A10" s="65" t="s">
        <v>68</v>
      </c>
      <c r="B10" s="65"/>
      <c r="C10" s="65"/>
      <c r="D10" s="65"/>
      <c r="E10" s="63"/>
      <c r="G10" s="30">
        <v>245319186</v>
      </c>
      <c r="H10" s="66"/>
      <c r="I10" s="12">
        <v>2521820257</v>
      </c>
      <c r="J10" s="58"/>
      <c r="K10" s="30">
        <v>0</v>
      </c>
      <c r="L10" s="66"/>
      <c r="M10" s="12">
        <v>2100610884</v>
      </c>
      <c r="O10" s="34"/>
      <c r="P10" s="33"/>
    </row>
    <row r="11" spans="1:16" ht="18" customHeight="1">
      <c r="A11" s="65" t="s">
        <v>69</v>
      </c>
      <c r="B11" s="65"/>
      <c r="C11" s="65"/>
      <c r="D11" s="65"/>
      <c r="E11" s="63"/>
      <c r="G11" s="30">
        <v>385503757</v>
      </c>
      <c r="H11" s="66"/>
      <c r="I11" s="12">
        <v>407441989</v>
      </c>
      <c r="J11" s="58"/>
      <c r="K11" s="30">
        <v>0</v>
      </c>
      <c r="L11" s="66"/>
      <c r="M11" s="12">
        <v>0</v>
      </c>
      <c r="O11" s="34"/>
      <c r="P11" s="33"/>
    </row>
    <row r="12" spans="1:16" ht="18" customHeight="1">
      <c r="A12" s="67" t="s">
        <v>70</v>
      </c>
      <c r="E12" s="63"/>
      <c r="G12" s="30">
        <v>-189727717</v>
      </c>
      <c r="I12" s="12">
        <v>-204113298</v>
      </c>
      <c r="J12" s="58"/>
      <c r="K12" s="31">
        <v>-13583860</v>
      </c>
      <c r="M12" s="34">
        <v>-62361645</v>
      </c>
      <c r="O12" s="34"/>
      <c r="P12" s="33"/>
    </row>
    <row r="13" spans="1:16" ht="18" customHeight="1">
      <c r="A13" s="11" t="s">
        <v>71</v>
      </c>
      <c r="E13" s="63"/>
      <c r="G13" s="30">
        <v>-114307382</v>
      </c>
      <c r="H13" s="66"/>
      <c r="I13" s="12">
        <v>-2173484510</v>
      </c>
      <c r="J13" s="58"/>
      <c r="K13" s="30">
        <v>0</v>
      </c>
      <c r="L13" s="66"/>
      <c r="M13" s="12">
        <v>-1939119939</v>
      </c>
      <c r="O13" s="34"/>
      <c r="P13" s="33"/>
    </row>
    <row r="14" spans="1:16" ht="18" customHeight="1">
      <c r="A14" s="11" t="s">
        <v>72</v>
      </c>
      <c r="E14" s="63"/>
      <c r="G14" s="68">
        <v>-242399834</v>
      </c>
      <c r="H14" s="66"/>
      <c r="I14" s="16">
        <v>-236597756</v>
      </c>
      <c r="J14" s="58"/>
      <c r="K14" s="32">
        <v>0</v>
      </c>
      <c r="L14" s="66"/>
      <c r="M14" s="16">
        <v>0</v>
      </c>
      <c r="O14" s="34"/>
      <c r="P14" s="33"/>
    </row>
    <row r="15" spans="1:16" ht="6" customHeight="1">
      <c r="A15" s="65"/>
      <c r="B15" s="65"/>
      <c r="C15" s="65"/>
      <c r="D15" s="65"/>
      <c r="G15" s="30"/>
      <c r="J15" s="58"/>
      <c r="K15" s="30"/>
    </row>
    <row r="16" spans="1:16" ht="18" customHeight="1">
      <c r="A16" s="10" t="s">
        <v>73</v>
      </c>
      <c r="B16" s="10"/>
      <c r="C16" s="10"/>
      <c r="D16" s="10"/>
      <c r="G16" s="30">
        <f>SUM(G9:G14)</f>
        <v>531732415</v>
      </c>
      <c r="I16" s="12">
        <f>SUM(I9:I14)</f>
        <v>751265465</v>
      </c>
      <c r="J16" s="58"/>
      <c r="K16" s="30">
        <f>SUM(K9:K14)</f>
        <v>15815562</v>
      </c>
      <c r="M16" s="12">
        <f>SUM(M9:M14)</f>
        <v>199983425</v>
      </c>
      <c r="O16" s="34"/>
      <c r="P16" s="33"/>
    </row>
    <row r="17" spans="1:16" ht="18" customHeight="1">
      <c r="A17" s="11" t="s">
        <v>74</v>
      </c>
      <c r="E17" s="63"/>
      <c r="G17" s="30">
        <v>345717683</v>
      </c>
      <c r="I17" s="12">
        <v>114833983</v>
      </c>
      <c r="J17" s="58"/>
      <c r="K17" s="30">
        <v>228305829</v>
      </c>
      <c r="M17" s="12">
        <v>125124889</v>
      </c>
      <c r="O17" s="34"/>
      <c r="P17" s="33"/>
    </row>
    <row r="18" spans="1:16" ht="18" customHeight="1">
      <c r="A18" s="11" t="s">
        <v>75</v>
      </c>
      <c r="E18" s="63"/>
      <c r="G18" s="30">
        <v>-32883606</v>
      </c>
      <c r="H18" s="66"/>
      <c r="I18" s="12">
        <v>-42509568</v>
      </c>
      <c r="J18" s="58"/>
      <c r="K18" s="30">
        <v>0</v>
      </c>
      <c r="L18" s="66"/>
      <c r="M18" s="12">
        <v>0</v>
      </c>
      <c r="O18" s="34"/>
      <c r="P18" s="33"/>
    </row>
    <row r="19" spans="1:16" ht="18" customHeight="1">
      <c r="A19" s="65" t="s">
        <v>76</v>
      </c>
      <c r="B19" s="65"/>
      <c r="C19" s="65"/>
      <c r="D19" s="65"/>
      <c r="E19" s="69"/>
      <c r="F19" s="69"/>
      <c r="G19" s="30">
        <v>-275182266</v>
      </c>
      <c r="I19" s="12">
        <v>-294237144</v>
      </c>
      <c r="J19" s="69"/>
      <c r="K19" s="30">
        <v>-61384143.37965472</v>
      </c>
      <c r="M19" s="12">
        <v>-88660164</v>
      </c>
      <c r="O19" s="34"/>
      <c r="P19" s="33"/>
    </row>
    <row r="20" spans="1:16" ht="18" customHeight="1">
      <c r="A20" s="65" t="s">
        <v>212</v>
      </c>
      <c r="B20" s="65"/>
      <c r="C20" s="65"/>
      <c r="D20" s="65"/>
      <c r="E20" s="69"/>
      <c r="F20" s="69"/>
      <c r="G20" s="30">
        <v>-2445794</v>
      </c>
      <c r="I20" s="12">
        <v>0</v>
      </c>
      <c r="J20" s="69"/>
      <c r="K20" s="30">
        <v>1051385.3796547172</v>
      </c>
      <c r="M20" s="12">
        <v>0</v>
      </c>
      <c r="O20" s="34"/>
      <c r="P20" s="33"/>
    </row>
    <row r="21" spans="1:16" ht="18" customHeight="1">
      <c r="A21" s="65" t="s">
        <v>77</v>
      </c>
      <c r="B21" s="65"/>
      <c r="C21" s="65"/>
      <c r="D21" s="65"/>
      <c r="E21" s="63"/>
      <c r="G21" s="30">
        <v>-255315384</v>
      </c>
      <c r="I21" s="12">
        <v>-278204773</v>
      </c>
      <c r="J21" s="58"/>
      <c r="K21" s="30">
        <v>-190086320</v>
      </c>
      <c r="M21" s="12">
        <v>-174947734</v>
      </c>
      <c r="O21" s="34"/>
      <c r="P21" s="33"/>
    </row>
    <row r="22" spans="1:16" ht="18" customHeight="1">
      <c r="A22" s="65" t="s">
        <v>78</v>
      </c>
      <c r="B22" s="65"/>
      <c r="C22" s="65"/>
      <c r="D22" s="65"/>
      <c r="E22" s="70"/>
      <c r="G22" s="68">
        <v>-146065779</v>
      </c>
      <c r="H22" s="66"/>
      <c r="I22" s="16">
        <v>322716607</v>
      </c>
      <c r="J22" s="58"/>
      <c r="K22" s="32">
        <v>0</v>
      </c>
      <c r="L22" s="66"/>
      <c r="M22" s="16">
        <v>0</v>
      </c>
      <c r="O22" s="34"/>
      <c r="P22" s="33"/>
    </row>
    <row r="23" spans="1:16" ht="6" customHeight="1">
      <c r="A23" s="65"/>
      <c r="B23" s="65"/>
      <c r="C23" s="65"/>
      <c r="D23" s="65"/>
      <c r="G23" s="30"/>
      <c r="J23" s="58"/>
      <c r="K23" s="30"/>
    </row>
    <row r="24" spans="1:16" ht="18" customHeight="1">
      <c r="A24" s="57" t="s">
        <v>187</v>
      </c>
      <c r="B24" s="57"/>
      <c r="C24" s="57"/>
      <c r="D24" s="57"/>
      <c r="E24" s="63"/>
      <c r="G24" s="30">
        <f>SUM(G16:G22)</f>
        <v>165557269</v>
      </c>
      <c r="I24" s="12">
        <f>SUM(I16:I22)</f>
        <v>573864570</v>
      </c>
      <c r="J24" s="58"/>
      <c r="K24" s="30">
        <f>SUM(K16:K22)</f>
        <v>-6297687</v>
      </c>
      <c r="M24" s="12">
        <f>SUM(M16:M22)</f>
        <v>61500416</v>
      </c>
    </row>
    <row r="25" spans="1:16" ht="18" customHeight="1">
      <c r="A25" s="65" t="s">
        <v>79</v>
      </c>
      <c r="B25" s="65"/>
      <c r="C25" s="65"/>
      <c r="D25" s="65"/>
      <c r="E25" s="71"/>
      <c r="F25" s="72"/>
      <c r="G25" s="32">
        <v>-42667239</v>
      </c>
      <c r="I25" s="16">
        <v>-70169269</v>
      </c>
      <c r="J25" s="58"/>
      <c r="K25" s="32">
        <v>2130210</v>
      </c>
      <c r="M25" s="16">
        <v>-34681482</v>
      </c>
      <c r="O25" s="34"/>
      <c r="P25" s="33"/>
    </row>
    <row r="26" spans="1:16" ht="6" customHeight="1">
      <c r="A26" s="65"/>
      <c r="B26" s="65"/>
      <c r="C26" s="65"/>
      <c r="D26" s="65"/>
      <c r="G26" s="30"/>
      <c r="J26" s="58"/>
      <c r="K26" s="30"/>
    </row>
    <row r="27" spans="1:16" ht="18" customHeight="1">
      <c r="A27" s="57" t="s">
        <v>188</v>
      </c>
      <c r="B27" s="57"/>
      <c r="C27" s="57"/>
      <c r="D27" s="57"/>
      <c r="G27" s="32">
        <f>SUM(G24:G25)</f>
        <v>122890030</v>
      </c>
      <c r="I27" s="16">
        <f>SUM(I24:I25)</f>
        <v>503695301</v>
      </c>
      <c r="J27" s="58"/>
      <c r="K27" s="32">
        <f>SUM(K24:K25)</f>
        <v>-4167477</v>
      </c>
      <c r="M27" s="16">
        <f>SUM(M24:M25)</f>
        <v>26818934</v>
      </c>
    </row>
    <row r="28" spans="1:16" ht="9.9499999999999993" customHeight="1">
      <c r="A28" s="57"/>
      <c r="B28" s="57"/>
      <c r="C28" s="57"/>
      <c r="D28" s="57"/>
      <c r="G28" s="30"/>
      <c r="J28" s="58"/>
      <c r="K28" s="30"/>
    </row>
    <row r="29" spans="1:16" ht="18" customHeight="1">
      <c r="A29" s="65" t="s">
        <v>80</v>
      </c>
      <c r="B29" s="65"/>
      <c r="C29" s="65"/>
      <c r="D29" s="65"/>
      <c r="G29" s="30"/>
      <c r="J29" s="58"/>
      <c r="K29" s="30"/>
    </row>
    <row r="30" spans="1:16" ht="18" customHeight="1">
      <c r="A30" s="65"/>
      <c r="B30" s="65" t="s">
        <v>219</v>
      </c>
      <c r="C30" s="65"/>
      <c r="D30" s="65"/>
      <c r="G30" s="30"/>
      <c r="J30" s="58"/>
      <c r="K30" s="30"/>
    </row>
    <row r="31" spans="1:16" ht="18" customHeight="1">
      <c r="A31" s="65"/>
      <c r="B31" s="65"/>
      <c r="C31" s="65" t="s">
        <v>82</v>
      </c>
      <c r="D31" s="65"/>
      <c r="G31" s="30"/>
      <c r="J31" s="58"/>
      <c r="K31" s="30"/>
    </row>
    <row r="32" spans="1:16" ht="18" customHeight="1">
      <c r="A32" s="65"/>
      <c r="B32" s="65"/>
      <c r="C32" s="65" t="s">
        <v>233</v>
      </c>
      <c r="D32" s="65"/>
      <c r="G32" s="30"/>
      <c r="J32" s="58"/>
      <c r="K32" s="30"/>
    </row>
    <row r="33" spans="1:16" ht="18" customHeight="1">
      <c r="A33" s="65"/>
      <c r="B33" s="65"/>
      <c r="C33" s="65"/>
      <c r="D33" s="65" t="s">
        <v>234</v>
      </c>
      <c r="G33" s="30"/>
      <c r="J33" s="58"/>
      <c r="K33" s="30"/>
    </row>
    <row r="34" spans="1:16" ht="18" customHeight="1">
      <c r="A34" s="65"/>
      <c r="B34" s="65"/>
      <c r="C34" s="65"/>
      <c r="D34" s="65" t="s">
        <v>222</v>
      </c>
      <c r="G34" s="30"/>
      <c r="J34" s="58"/>
      <c r="K34" s="30"/>
    </row>
    <row r="35" spans="1:16" ht="18" customHeight="1">
      <c r="A35" s="65"/>
      <c r="B35" s="65"/>
      <c r="C35" s="65"/>
      <c r="D35" s="65" t="s">
        <v>223</v>
      </c>
      <c r="G35" s="30">
        <v>-2151005723</v>
      </c>
      <c r="I35" s="12">
        <v>0</v>
      </c>
      <c r="J35" s="58"/>
      <c r="K35" s="30">
        <v>-1913761467</v>
      </c>
      <c r="M35" s="12">
        <v>0</v>
      </c>
    </row>
    <row r="36" spans="1:16" ht="18" customHeight="1">
      <c r="A36" s="65"/>
      <c r="B36" s="65"/>
      <c r="C36" s="65" t="s">
        <v>221</v>
      </c>
      <c r="D36" s="65"/>
      <c r="G36" s="50"/>
      <c r="I36" s="40"/>
      <c r="J36" s="58"/>
      <c r="K36" s="50"/>
      <c r="M36" s="40"/>
    </row>
    <row r="37" spans="1:16" ht="18" customHeight="1">
      <c r="A37" s="65"/>
      <c r="B37" s="65"/>
      <c r="C37" s="65"/>
      <c r="D37" s="65" t="s">
        <v>87</v>
      </c>
      <c r="G37" s="68">
        <v>430201144</v>
      </c>
      <c r="I37" s="73">
        <v>0</v>
      </c>
      <c r="J37" s="58"/>
      <c r="K37" s="68">
        <v>382752293</v>
      </c>
      <c r="M37" s="73">
        <v>0</v>
      </c>
    </row>
    <row r="38" spans="1:16" ht="8.25" customHeight="1">
      <c r="A38" s="65"/>
      <c r="B38" s="65"/>
      <c r="C38" s="65"/>
      <c r="D38" s="65"/>
      <c r="G38" s="30"/>
      <c r="J38" s="58"/>
      <c r="K38" s="30"/>
    </row>
    <row r="39" spans="1:16" ht="18.75" customHeight="1">
      <c r="A39" s="65"/>
      <c r="B39" s="65" t="s">
        <v>220</v>
      </c>
      <c r="C39" s="65"/>
      <c r="D39" s="65"/>
      <c r="G39" s="30"/>
      <c r="J39" s="58"/>
      <c r="K39" s="30"/>
    </row>
    <row r="40" spans="1:16" ht="18" customHeight="1">
      <c r="A40" s="65"/>
      <c r="B40" s="65"/>
      <c r="C40" s="65" t="s">
        <v>89</v>
      </c>
      <c r="D40" s="65"/>
      <c r="G40" s="68">
        <f>SUM(G29:G37)</f>
        <v>-1720804579</v>
      </c>
      <c r="I40" s="73">
        <f>SUM(I29:I32)</f>
        <v>0</v>
      </c>
      <c r="J40" s="58"/>
      <c r="K40" s="68">
        <f>SUM(K29:K37)</f>
        <v>-1531009174</v>
      </c>
      <c r="M40" s="73">
        <f>SUM(M29:M32)</f>
        <v>0</v>
      </c>
    </row>
    <row r="41" spans="1:16" ht="9.75" customHeight="1">
      <c r="A41" s="65"/>
      <c r="B41" s="65"/>
      <c r="C41" s="65"/>
      <c r="D41" s="65"/>
      <c r="G41" s="30"/>
      <c r="J41" s="58"/>
      <c r="K41" s="30"/>
    </row>
    <row r="42" spans="1:16" ht="18" customHeight="1">
      <c r="B42" s="74" t="s">
        <v>81</v>
      </c>
      <c r="C42" s="74"/>
      <c r="D42" s="67"/>
      <c r="G42" s="30"/>
      <c r="J42" s="58"/>
      <c r="K42" s="30"/>
    </row>
    <row r="43" spans="1:16" ht="18" customHeight="1">
      <c r="A43" s="65"/>
      <c r="B43" s="74"/>
      <c r="C43" s="74" t="s">
        <v>82</v>
      </c>
      <c r="D43" s="67"/>
      <c r="G43" s="75"/>
      <c r="H43" s="66"/>
      <c r="I43" s="66"/>
      <c r="J43" s="66"/>
      <c r="K43" s="75"/>
      <c r="L43" s="66"/>
      <c r="M43" s="66"/>
    </row>
    <row r="44" spans="1:16" ht="18" customHeight="1">
      <c r="B44" s="74"/>
      <c r="C44" s="74" t="s">
        <v>243</v>
      </c>
      <c r="D44" s="65"/>
      <c r="G44" s="30">
        <v>0</v>
      </c>
      <c r="I44" s="12">
        <v>936151276</v>
      </c>
      <c r="J44" s="58"/>
      <c r="K44" s="30">
        <v>0</v>
      </c>
      <c r="M44" s="12">
        <v>817330715</v>
      </c>
      <c r="O44" s="34"/>
      <c r="P44" s="33"/>
    </row>
    <row r="45" spans="1:16" ht="18" customHeight="1">
      <c r="B45" s="74"/>
      <c r="C45" s="74" t="s">
        <v>197</v>
      </c>
      <c r="D45" s="65"/>
      <c r="G45" s="30"/>
      <c r="J45" s="58"/>
      <c r="K45" s="30"/>
    </row>
    <row r="46" spans="1:16" ht="18" customHeight="1">
      <c r="B46" s="74"/>
      <c r="D46" s="65" t="s">
        <v>83</v>
      </c>
      <c r="G46" s="30">
        <v>6182803</v>
      </c>
      <c r="I46" s="12">
        <v>-12711732</v>
      </c>
      <c r="J46" s="58"/>
      <c r="K46" s="30">
        <v>0</v>
      </c>
      <c r="M46" s="12">
        <v>0</v>
      </c>
      <c r="O46" s="34"/>
      <c r="P46" s="33"/>
    </row>
    <row r="47" spans="1:16" ht="18" customHeight="1">
      <c r="B47" s="74"/>
      <c r="C47" s="74" t="s">
        <v>84</v>
      </c>
      <c r="D47" s="65"/>
      <c r="G47" s="30"/>
      <c r="J47" s="58"/>
      <c r="K47" s="30"/>
    </row>
    <row r="48" spans="1:16" ht="18" customHeight="1">
      <c r="B48" s="74"/>
      <c r="C48" s="74"/>
      <c r="D48" s="65" t="s">
        <v>85</v>
      </c>
      <c r="G48" s="30">
        <v>-356268878</v>
      </c>
      <c r="I48" s="12">
        <v>-4033311</v>
      </c>
      <c r="J48" s="58"/>
      <c r="K48" s="30">
        <v>0</v>
      </c>
      <c r="M48" s="12">
        <v>0</v>
      </c>
      <c r="O48" s="34"/>
      <c r="P48" s="33"/>
    </row>
    <row r="49" spans="1:16" ht="18" customHeight="1">
      <c r="A49" s="57"/>
      <c r="B49" s="57"/>
      <c r="C49" s="65" t="s">
        <v>86</v>
      </c>
      <c r="D49" s="57"/>
      <c r="G49" s="30"/>
      <c r="J49" s="58"/>
      <c r="K49" s="30"/>
    </row>
    <row r="50" spans="1:16" ht="18" customHeight="1">
      <c r="A50" s="57"/>
      <c r="B50" s="57"/>
      <c r="D50" s="65" t="s">
        <v>87</v>
      </c>
      <c r="G50" s="32">
        <v>0</v>
      </c>
      <c r="I50" s="16">
        <v>-187230255</v>
      </c>
      <c r="J50" s="58"/>
      <c r="K50" s="32">
        <v>0</v>
      </c>
      <c r="M50" s="16">
        <v>-163466143</v>
      </c>
      <c r="O50" s="34"/>
      <c r="P50" s="33"/>
    </row>
    <row r="51" spans="1:16" ht="6" customHeight="1">
      <c r="A51" s="65"/>
      <c r="B51" s="65"/>
      <c r="C51" s="65"/>
      <c r="D51" s="65"/>
      <c r="G51" s="30"/>
      <c r="J51" s="58"/>
      <c r="K51" s="30"/>
    </row>
    <row r="52" spans="1:16" s="74" customFormat="1" ht="18" customHeight="1">
      <c r="B52" s="74" t="s">
        <v>88</v>
      </c>
      <c r="E52" s="63"/>
      <c r="F52" s="76"/>
      <c r="G52" s="77"/>
      <c r="H52" s="76"/>
      <c r="I52" s="78"/>
      <c r="J52" s="76"/>
      <c r="K52" s="77"/>
      <c r="L52" s="76"/>
      <c r="M52" s="78"/>
      <c r="N52" s="79"/>
      <c r="O52" s="79"/>
    </row>
    <row r="53" spans="1:16" s="74" customFormat="1" ht="18" customHeight="1">
      <c r="C53" s="74" t="s">
        <v>89</v>
      </c>
      <c r="E53" s="63"/>
      <c r="F53" s="79"/>
      <c r="G53" s="80">
        <f>SUM(G43:G50)</f>
        <v>-350086075</v>
      </c>
      <c r="H53" s="79"/>
      <c r="I53" s="81">
        <f>SUM(I43:I50)</f>
        <v>732175978</v>
      </c>
      <c r="J53" s="76"/>
      <c r="K53" s="80">
        <f>SUM(K43:K50)</f>
        <v>0</v>
      </c>
      <c r="L53" s="79"/>
      <c r="M53" s="81">
        <f>SUM(M43:M50)</f>
        <v>653864572</v>
      </c>
      <c r="N53" s="79"/>
      <c r="O53" s="79"/>
    </row>
    <row r="54" spans="1:16" s="74" customFormat="1" ht="6" customHeight="1">
      <c r="E54" s="63"/>
      <c r="F54" s="79"/>
      <c r="G54" s="82"/>
      <c r="H54" s="79"/>
      <c r="I54" s="83"/>
      <c r="J54" s="76"/>
      <c r="K54" s="82"/>
      <c r="L54" s="79"/>
      <c r="M54" s="83"/>
      <c r="N54" s="79"/>
      <c r="O54" s="79"/>
    </row>
    <row r="55" spans="1:16" ht="18" customHeight="1">
      <c r="A55" s="84" t="s">
        <v>183</v>
      </c>
      <c r="B55" s="57"/>
      <c r="C55" s="57"/>
      <c r="D55" s="57"/>
      <c r="G55" s="32">
        <f>G53+G40</f>
        <v>-2070890654</v>
      </c>
      <c r="I55" s="16">
        <f>I53+I40</f>
        <v>732175978</v>
      </c>
      <c r="J55" s="58"/>
      <c r="K55" s="32">
        <f>K53+K40</f>
        <v>-1531009174</v>
      </c>
      <c r="M55" s="16">
        <f>M53</f>
        <v>653864572</v>
      </c>
    </row>
    <row r="56" spans="1:16" ht="6" customHeight="1">
      <c r="A56" s="57"/>
      <c r="B56" s="57"/>
      <c r="C56" s="57"/>
      <c r="D56" s="57"/>
      <c r="G56" s="30"/>
      <c r="J56" s="58"/>
      <c r="K56" s="30"/>
    </row>
    <row r="57" spans="1:16" ht="18" customHeight="1" thickBot="1">
      <c r="A57" s="57" t="s">
        <v>90</v>
      </c>
      <c r="B57" s="57"/>
      <c r="C57" s="57"/>
      <c r="D57" s="57"/>
      <c r="G57" s="38">
        <f>SUM(G27,G55)</f>
        <v>-1948000624</v>
      </c>
      <c r="I57" s="39">
        <f>SUM(I27,I55)</f>
        <v>1235871279</v>
      </c>
      <c r="J57" s="58"/>
      <c r="K57" s="38">
        <f>SUM(K27,K55)</f>
        <v>-1535176651</v>
      </c>
      <c r="M57" s="39">
        <f>SUM(M27,M55)</f>
        <v>680683506</v>
      </c>
    </row>
    <row r="58" spans="1:16" ht="4.5" customHeight="1" thickTop="1">
      <c r="A58" s="57"/>
      <c r="B58" s="57"/>
      <c r="C58" s="57"/>
      <c r="D58" s="57"/>
      <c r="J58" s="58"/>
    </row>
    <row r="59" spans="1:16" ht="20.100000000000001" customHeight="1">
      <c r="A59" s="42" t="s">
        <v>31</v>
      </c>
      <c r="B59" s="42"/>
      <c r="C59" s="42"/>
      <c r="D59" s="42"/>
      <c r="E59" s="85"/>
      <c r="F59" s="85"/>
      <c r="G59" s="86"/>
      <c r="H59" s="86"/>
      <c r="I59" s="86"/>
      <c r="J59" s="86"/>
      <c r="K59" s="86"/>
      <c r="L59" s="86"/>
      <c r="M59" s="86"/>
    </row>
    <row r="60" spans="1:16" ht="18" customHeight="1">
      <c r="A60" s="57" t="s">
        <v>0</v>
      </c>
      <c r="B60" s="57"/>
      <c r="C60" s="57"/>
      <c r="D60" s="57"/>
    </row>
    <row r="61" spans="1:16" ht="18" customHeight="1">
      <c r="A61" s="57" t="s">
        <v>66</v>
      </c>
      <c r="B61" s="57"/>
      <c r="C61" s="57"/>
      <c r="D61" s="57"/>
    </row>
    <row r="62" spans="1:16" ht="18" customHeight="1">
      <c r="A62" s="60" t="str">
        <f>A3</f>
        <v>สำหรับงวดสามเดือนสิ้นสุดวันที่ 31 มีนาคม พ.ศ. 2563</v>
      </c>
      <c r="B62" s="60"/>
      <c r="C62" s="60"/>
      <c r="D62" s="60"/>
      <c r="E62" s="61"/>
      <c r="F62" s="61"/>
      <c r="G62" s="16"/>
      <c r="H62" s="16"/>
      <c r="I62" s="16"/>
      <c r="J62" s="16"/>
      <c r="K62" s="16"/>
      <c r="L62" s="16"/>
      <c r="M62" s="16"/>
    </row>
    <row r="64" spans="1:16" ht="18" customHeight="1">
      <c r="G64" s="237" t="s">
        <v>2</v>
      </c>
      <c r="H64" s="237"/>
      <c r="I64" s="237"/>
      <c r="K64" s="237" t="s">
        <v>3</v>
      </c>
      <c r="L64" s="237"/>
      <c r="M64" s="237"/>
    </row>
    <row r="65" spans="1:16" ht="18" customHeight="1">
      <c r="E65" s="62"/>
      <c r="F65" s="62"/>
      <c r="G65" s="87" t="str">
        <f>G6</f>
        <v>พ.ศ. 2563</v>
      </c>
      <c r="H65" s="62"/>
      <c r="I65" s="87" t="str">
        <f>I6</f>
        <v>พ.ศ. 2562</v>
      </c>
      <c r="J65" s="21"/>
      <c r="K65" s="87" t="str">
        <f>K6</f>
        <v>พ.ศ. 2563</v>
      </c>
      <c r="L65" s="62"/>
      <c r="M65" s="87" t="str">
        <f>M6</f>
        <v>พ.ศ. 2562</v>
      </c>
    </row>
    <row r="66" spans="1:16" ht="18" customHeight="1">
      <c r="E66" s="62"/>
      <c r="F66" s="64"/>
      <c r="G66" s="26" t="s">
        <v>6</v>
      </c>
      <c r="H66" s="21"/>
      <c r="I66" s="26" t="s">
        <v>6</v>
      </c>
      <c r="J66" s="21"/>
      <c r="K66" s="26" t="s">
        <v>6</v>
      </c>
      <c r="L66" s="21"/>
      <c r="M66" s="26" t="s">
        <v>6</v>
      </c>
    </row>
    <row r="67" spans="1:16" ht="6" customHeight="1">
      <c r="A67" s="88"/>
      <c r="B67" s="88"/>
      <c r="C67" s="88"/>
      <c r="D67" s="88"/>
      <c r="E67" s="89"/>
      <c r="F67" s="89"/>
      <c r="G67" s="90"/>
      <c r="H67" s="91"/>
      <c r="I67" s="91"/>
      <c r="J67" s="91"/>
      <c r="K67" s="90"/>
      <c r="L67" s="91"/>
      <c r="M67" s="91"/>
    </row>
    <row r="68" spans="1:16" s="10" customFormat="1" ht="18" customHeight="1">
      <c r="A68" s="10" t="s">
        <v>189</v>
      </c>
      <c r="E68" s="63"/>
      <c r="F68" s="92"/>
      <c r="G68" s="93"/>
      <c r="H68" s="21"/>
      <c r="I68" s="21"/>
      <c r="J68" s="92"/>
      <c r="K68" s="93"/>
      <c r="L68" s="21"/>
      <c r="M68" s="21"/>
      <c r="N68" s="94"/>
      <c r="O68" s="94"/>
    </row>
    <row r="69" spans="1:16" s="10" customFormat="1" ht="18" customHeight="1">
      <c r="A69" s="65"/>
      <c r="B69" s="65" t="s">
        <v>91</v>
      </c>
      <c r="C69" s="65"/>
      <c r="D69" s="65"/>
      <c r="E69" s="63"/>
      <c r="F69" s="92"/>
      <c r="G69" s="30">
        <v>99250359</v>
      </c>
      <c r="H69" s="12"/>
      <c r="I69" s="12">
        <v>406605748</v>
      </c>
      <c r="J69" s="12"/>
      <c r="K69" s="30">
        <f>+K27</f>
        <v>-4167477</v>
      </c>
      <c r="L69" s="12"/>
      <c r="M69" s="12">
        <v>26818934</v>
      </c>
      <c r="N69" s="94"/>
      <c r="O69" s="34"/>
      <c r="P69" s="33"/>
    </row>
    <row r="70" spans="1:16" s="10" customFormat="1" ht="18" customHeight="1">
      <c r="A70" s="65"/>
      <c r="B70" s="65" t="s">
        <v>92</v>
      </c>
      <c r="C70" s="65"/>
      <c r="D70" s="65"/>
      <c r="E70" s="63"/>
      <c r="F70" s="92"/>
      <c r="G70" s="32">
        <v>23639671</v>
      </c>
      <c r="H70" s="66"/>
      <c r="I70" s="16">
        <v>97089553</v>
      </c>
      <c r="J70" s="92"/>
      <c r="K70" s="32">
        <v>0</v>
      </c>
      <c r="L70" s="66"/>
      <c r="M70" s="16">
        <v>0</v>
      </c>
      <c r="N70" s="94"/>
      <c r="O70" s="34"/>
      <c r="P70" s="33"/>
    </row>
    <row r="71" spans="1:16" ht="6" customHeight="1">
      <c r="A71" s="57"/>
      <c r="B71" s="57"/>
      <c r="C71" s="57"/>
      <c r="D71" s="57"/>
      <c r="E71" s="63"/>
      <c r="G71" s="30"/>
      <c r="J71" s="58"/>
      <c r="K71" s="30"/>
    </row>
    <row r="72" spans="1:16" s="10" customFormat="1" ht="18.75" customHeight="1" thickBot="1">
      <c r="A72" s="57"/>
      <c r="B72" s="57"/>
      <c r="C72" s="57"/>
      <c r="D72" s="57"/>
      <c r="E72" s="63"/>
      <c r="F72" s="92"/>
      <c r="G72" s="38">
        <f>SUM(G69:G70)</f>
        <v>122890030</v>
      </c>
      <c r="H72" s="12"/>
      <c r="I72" s="39">
        <f>SUM(I69:I70)</f>
        <v>503695301</v>
      </c>
      <c r="J72" s="92"/>
      <c r="K72" s="38">
        <f>SUM(K69:K70)</f>
        <v>-4167477</v>
      </c>
      <c r="L72" s="12"/>
      <c r="M72" s="39">
        <f>SUM(M69:M70)</f>
        <v>26818934</v>
      </c>
      <c r="N72" s="94"/>
      <c r="O72" s="94"/>
    </row>
    <row r="73" spans="1:16" s="10" customFormat="1" ht="18.75" customHeight="1" thickTop="1">
      <c r="A73" s="95"/>
      <c r="B73" s="95"/>
      <c r="C73" s="95"/>
      <c r="D73" s="95"/>
      <c r="E73" s="63"/>
      <c r="F73" s="92"/>
      <c r="G73" s="93"/>
      <c r="H73" s="21"/>
      <c r="I73" s="21"/>
      <c r="J73" s="12"/>
      <c r="K73" s="30"/>
      <c r="L73" s="12"/>
      <c r="M73" s="12"/>
      <c r="N73" s="94"/>
      <c r="O73" s="94"/>
    </row>
    <row r="74" spans="1:16" ht="18" customHeight="1">
      <c r="A74" s="10" t="s">
        <v>93</v>
      </c>
      <c r="B74" s="10"/>
      <c r="C74" s="10"/>
      <c r="D74" s="10"/>
      <c r="E74" s="63"/>
      <c r="G74" s="30"/>
      <c r="K74" s="30"/>
    </row>
    <row r="75" spans="1:16" ht="18" customHeight="1">
      <c r="A75" s="65"/>
      <c r="B75" s="65" t="s">
        <v>91</v>
      </c>
      <c r="C75" s="65"/>
      <c r="D75" s="65"/>
      <c r="E75" s="63"/>
      <c r="G75" s="30">
        <v>-1858375281</v>
      </c>
      <c r="I75" s="12">
        <v>1138833442</v>
      </c>
      <c r="J75" s="58"/>
      <c r="K75" s="30">
        <f>K57</f>
        <v>-1535176651</v>
      </c>
      <c r="M75" s="12">
        <v>680683506</v>
      </c>
      <c r="O75" s="34"/>
      <c r="P75" s="33"/>
    </row>
    <row r="76" spans="1:16" ht="18" customHeight="1">
      <c r="A76" s="65"/>
      <c r="B76" s="65" t="s">
        <v>92</v>
      </c>
      <c r="C76" s="65"/>
      <c r="D76" s="65"/>
      <c r="E76" s="63"/>
      <c r="G76" s="32">
        <v>-89625343</v>
      </c>
      <c r="H76" s="66"/>
      <c r="I76" s="16">
        <v>97037837</v>
      </c>
      <c r="J76" s="58"/>
      <c r="K76" s="32">
        <v>0</v>
      </c>
      <c r="L76" s="66"/>
      <c r="M76" s="16">
        <v>0</v>
      </c>
      <c r="O76" s="34"/>
      <c r="P76" s="33"/>
    </row>
    <row r="77" spans="1:16" ht="6" customHeight="1">
      <c r="A77" s="57"/>
      <c r="B77" s="57"/>
      <c r="C77" s="57"/>
      <c r="D77" s="57"/>
      <c r="E77" s="63"/>
      <c r="G77" s="30"/>
      <c r="J77" s="58"/>
      <c r="K77" s="30"/>
    </row>
    <row r="78" spans="1:16" ht="18.75" customHeight="1" thickBot="1">
      <c r="A78" s="57"/>
      <c r="B78" s="57"/>
      <c r="C78" s="57"/>
      <c r="D78" s="57"/>
      <c r="E78" s="63"/>
      <c r="G78" s="38">
        <f>SUM(G75:G76)</f>
        <v>-1948000624</v>
      </c>
      <c r="I78" s="39">
        <f>SUM(I75:I76)</f>
        <v>1235871279</v>
      </c>
      <c r="J78" s="58"/>
      <c r="K78" s="38">
        <f>SUM(K75:K76)</f>
        <v>-1535176651</v>
      </c>
      <c r="M78" s="39">
        <f>SUM(M75:M76)</f>
        <v>680683506</v>
      </c>
      <c r="P78" s="33">
        <f>G78-G57</f>
        <v>0</v>
      </c>
    </row>
    <row r="79" spans="1:16" s="10" customFormat="1" ht="18.75" customHeight="1" thickTop="1">
      <c r="A79" s="95"/>
      <c r="B79" s="95"/>
      <c r="C79" s="95"/>
      <c r="D79" s="95"/>
      <c r="E79" s="63"/>
      <c r="F79" s="92"/>
      <c r="G79" s="93"/>
      <c r="H79" s="21"/>
      <c r="I79" s="21"/>
      <c r="J79" s="92"/>
      <c r="K79" s="93"/>
      <c r="L79" s="21"/>
      <c r="M79" s="21"/>
      <c r="N79" s="94"/>
      <c r="O79" s="94"/>
    </row>
    <row r="80" spans="1:16" ht="18" customHeight="1">
      <c r="A80" s="10" t="s">
        <v>190</v>
      </c>
      <c r="B80" s="10"/>
      <c r="C80" s="10"/>
      <c r="D80" s="10"/>
      <c r="E80" s="63"/>
      <c r="G80" s="30"/>
      <c r="J80" s="58"/>
      <c r="K80" s="30"/>
    </row>
    <row r="81" spans="1:16" s="10" customFormat="1" ht="18.75" customHeight="1" thickBot="1">
      <c r="A81" s="65"/>
      <c r="B81" s="65" t="s">
        <v>191</v>
      </c>
      <c r="C81" s="65"/>
      <c r="D81" s="65"/>
      <c r="E81" s="63"/>
      <c r="F81" s="92"/>
      <c r="G81" s="96">
        <v>6.6472813177198128E-3</v>
      </c>
      <c r="H81" s="97"/>
      <c r="I81" s="98">
        <v>2.8299999999999999E-2</v>
      </c>
      <c r="J81" s="99"/>
      <c r="K81" s="96">
        <v>-2.7911629019021495E-4</v>
      </c>
      <c r="L81" s="97"/>
      <c r="M81" s="98">
        <v>1.9E-3</v>
      </c>
      <c r="N81" s="94"/>
      <c r="O81" s="100"/>
      <c r="P81" s="101"/>
    </row>
    <row r="82" spans="1:16" s="10" customFormat="1" ht="6" customHeight="1" thickTop="1">
      <c r="A82" s="65"/>
      <c r="B82" s="65"/>
      <c r="C82" s="65"/>
      <c r="D82" s="65"/>
      <c r="E82" s="63"/>
      <c r="F82" s="92"/>
      <c r="G82" s="102"/>
      <c r="H82" s="97"/>
      <c r="I82" s="103"/>
      <c r="J82" s="99"/>
      <c r="K82" s="102"/>
      <c r="L82" s="97"/>
      <c r="M82" s="103"/>
      <c r="N82" s="94"/>
      <c r="O82" s="94"/>
    </row>
    <row r="83" spans="1:16" s="10" customFormat="1" ht="18.75" customHeight="1" thickBot="1">
      <c r="A83" s="65"/>
      <c r="B83" s="65" t="s">
        <v>192</v>
      </c>
      <c r="C83" s="65"/>
      <c r="D83" s="65"/>
      <c r="E83" s="63"/>
      <c r="F83" s="92"/>
      <c r="G83" s="96">
        <v>6.6472813177198128E-3</v>
      </c>
      <c r="H83" s="97"/>
      <c r="I83" s="98">
        <v>2.7900000000000001E-2</v>
      </c>
      <c r="J83" s="99"/>
      <c r="K83" s="96">
        <v>-2.7911629019021495E-4</v>
      </c>
      <c r="L83" s="97"/>
      <c r="M83" s="98">
        <v>1.8365605465314025E-3</v>
      </c>
      <c r="N83" s="94"/>
      <c r="O83" s="94"/>
    </row>
    <row r="84" spans="1:16" s="10" customFormat="1" ht="18.75" customHeight="1" thickTop="1">
      <c r="A84" s="65"/>
      <c r="B84" s="65"/>
      <c r="C84" s="65"/>
      <c r="D84" s="65"/>
      <c r="E84" s="63"/>
      <c r="F84" s="92"/>
      <c r="G84" s="104"/>
      <c r="H84" s="21"/>
      <c r="I84" s="104"/>
      <c r="J84" s="92"/>
      <c r="K84" s="104"/>
      <c r="L84" s="21"/>
      <c r="M84" s="104"/>
      <c r="N84" s="94"/>
      <c r="O84" s="94"/>
    </row>
    <row r="85" spans="1:16" s="10" customFormat="1" ht="18" customHeight="1">
      <c r="A85" s="65"/>
      <c r="B85" s="65"/>
      <c r="C85" s="65"/>
      <c r="D85" s="65"/>
      <c r="E85" s="63"/>
      <c r="F85" s="92"/>
      <c r="G85" s="104"/>
      <c r="H85" s="21"/>
      <c r="I85" s="104"/>
      <c r="J85" s="92"/>
      <c r="K85" s="104"/>
      <c r="L85" s="21"/>
      <c r="M85" s="104"/>
      <c r="N85" s="94"/>
      <c r="O85" s="94"/>
    </row>
    <row r="86" spans="1:16" s="10" customFormat="1" ht="18" customHeight="1">
      <c r="A86" s="65"/>
      <c r="B86" s="65"/>
      <c r="C86" s="65"/>
      <c r="D86" s="65"/>
      <c r="E86" s="63"/>
      <c r="F86" s="92"/>
      <c r="G86" s="104"/>
      <c r="H86" s="21"/>
      <c r="I86" s="104"/>
      <c r="J86" s="92"/>
      <c r="K86" s="104"/>
      <c r="L86" s="21"/>
      <c r="M86" s="104"/>
      <c r="N86" s="94"/>
      <c r="O86" s="94"/>
    </row>
    <row r="87" spans="1:16" s="10" customFormat="1" ht="18" customHeight="1">
      <c r="A87" s="65"/>
      <c r="B87" s="65"/>
      <c r="C87" s="65"/>
      <c r="D87" s="65"/>
      <c r="E87" s="63"/>
      <c r="F87" s="92"/>
      <c r="G87" s="104"/>
      <c r="H87" s="21"/>
      <c r="I87" s="104"/>
      <c r="J87" s="92"/>
      <c r="K87" s="104"/>
      <c r="L87" s="21"/>
      <c r="M87" s="104"/>
      <c r="N87" s="94"/>
      <c r="O87" s="94"/>
    </row>
    <row r="88" spans="1:16" s="10" customFormat="1" ht="18" customHeight="1">
      <c r="A88" s="65"/>
      <c r="B88" s="65"/>
      <c r="C88" s="65"/>
      <c r="D88" s="65"/>
      <c r="E88" s="63"/>
      <c r="F88" s="92"/>
      <c r="G88" s="104"/>
      <c r="H88" s="21"/>
      <c r="I88" s="104"/>
      <c r="J88" s="92"/>
      <c r="K88" s="104"/>
      <c r="L88" s="21"/>
      <c r="M88" s="104"/>
      <c r="N88" s="94"/>
      <c r="O88" s="94"/>
    </row>
    <row r="89" spans="1:16" s="10" customFormat="1" ht="18" customHeight="1">
      <c r="A89" s="65"/>
      <c r="B89" s="65"/>
      <c r="C89" s="65"/>
      <c r="D89" s="65"/>
      <c r="E89" s="63"/>
      <c r="F89" s="92"/>
      <c r="G89" s="104"/>
      <c r="H89" s="21"/>
      <c r="I89" s="104"/>
      <c r="J89" s="92"/>
      <c r="K89" s="104"/>
      <c r="L89" s="21"/>
      <c r="M89" s="104"/>
      <c r="N89" s="94"/>
      <c r="O89" s="94"/>
    </row>
    <row r="90" spans="1:16" s="10" customFormat="1" ht="18" customHeight="1">
      <c r="A90" s="65"/>
      <c r="B90" s="65"/>
      <c r="C90" s="65"/>
      <c r="D90" s="65"/>
      <c r="E90" s="63"/>
      <c r="F90" s="92"/>
      <c r="G90" s="104"/>
      <c r="H90" s="21"/>
      <c r="I90" s="104"/>
      <c r="J90" s="92"/>
      <c r="K90" s="104"/>
      <c r="L90" s="21"/>
      <c r="M90" s="104"/>
      <c r="N90" s="94"/>
      <c r="O90" s="94"/>
    </row>
    <row r="91" spans="1:16" s="10" customFormat="1" ht="18" customHeight="1">
      <c r="A91" s="65"/>
      <c r="B91" s="65"/>
      <c r="C91" s="65"/>
      <c r="D91" s="65"/>
      <c r="E91" s="63"/>
      <c r="F91" s="92"/>
      <c r="G91" s="104"/>
      <c r="H91" s="21"/>
      <c r="I91" s="104"/>
      <c r="J91" s="92"/>
      <c r="K91" s="104"/>
      <c r="L91" s="21"/>
      <c r="M91" s="104"/>
      <c r="N91" s="94"/>
      <c r="O91" s="94"/>
    </row>
    <row r="92" spans="1:16" s="10" customFormat="1" ht="18" customHeight="1">
      <c r="A92" s="65"/>
      <c r="B92" s="65"/>
      <c r="C92" s="65"/>
      <c r="D92" s="65"/>
      <c r="E92" s="63"/>
      <c r="F92" s="92"/>
      <c r="G92" s="104"/>
      <c r="H92" s="21"/>
      <c r="I92" s="104"/>
      <c r="J92" s="92"/>
      <c r="K92" s="104"/>
      <c r="L92" s="21"/>
      <c r="M92" s="104"/>
      <c r="N92" s="94"/>
      <c r="O92" s="94"/>
    </row>
    <row r="93" spans="1:16" s="10" customFormat="1" ht="18" customHeight="1">
      <c r="A93" s="65"/>
      <c r="B93" s="65"/>
      <c r="C93" s="65"/>
      <c r="D93" s="65"/>
      <c r="E93" s="63"/>
      <c r="F93" s="92"/>
      <c r="G93" s="104"/>
      <c r="H93" s="21"/>
      <c r="I93" s="104"/>
      <c r="J93" s="92"/>
      <c r="K93" s="104"/>
      <c r="L93" s="21"/>
      <c r="M93" s="104"/>
      <c r="N93" s="94"/>
      <c r="O93" s="94"/>
    </row>
    <row r="94" spans="1:16" s="10" customFormat="1" ht="18" customHeight="1">
      <c r="A94" s="65"/>
      <c r="B94" s="65"/>
      <c r="C94" s="65"/>
      <c r="D94" s="65"/>
      <c r="E94" s="63"/>
      <c r="F94" s="92"/>
      <c r="G94" s="104"/>
      <c r="H94" s="21"/>
      <c r="I94" s="104"/>
      <c r="J94" s="92"/>
      <c r="K94" s="104"/>
      <c r="L94" s="21"/>
      <c r="M94" s="104"/>
      <c r="N94" s="94"/>
      <c r="O94" s="94"/>
    </row>
    <row r="95" spans="1:16" s="10" customFormat="1" ht="18" customHeight="1">
      <c r="A95" s="65"/>
      <c r="B95" s="65"/>
      <c r="C95" s="65"/>
      <c r="D95" s="65"/>
      <c r="E95" s="63"/>
      <c r="F95" s="92"/>
      <c r="G95" s="104"/>
      <c r="H95" s="21"/>
      <c r="I95" s="104"/>
      <c r="J95" s="92"/>
      <c r="K95" s="104"/>
      <c r="L95" s="21"/>
      <c r="M95" s="104"/>
      <c r="N95" s="94"/>
      <c r="O95" s="94"/>
    </row>
    <row r="96" spans="1:16" s="10" customFormat="1" ht="18" customHeight="1">
      <c r="A96" s="65"/>
      <c r="B96" s="65"/>
      <c r="C96" s="65"/>
      <c r="D96" s="65"/>
      <c r="E96" s="63"/>
      <c r="F96" s="92"/>
      <c r="G96" s="104"/>
      <c r="H96" s="21"/>
      <c r="I96" s="104"/>
      <c r="J96" s="92"/>
      <c r="K96" s="104"/>
      <c r="L96" s="21"/>
      <c r="M96" s="104"/>
      <c r="N96" s="94"/>
      <c r="O96" s="94"/>
    </row>
    <row r="97" spans="1:15" s="10" customFormat="1" ht="18" customHeight="1">
      <c r="A97" s="65"/>
      <c r="B97" s="65"/>
      <c r="C97" s="65"/>
      <c r="D97" s="65"/>
      <c r="E97" s="63"/>
      <c r="F97" s="92"/>
      <c r="G97" s="104"/>
      <c r="H97" s="21"/>
      <c r="I97" s="104"/>
      <c r="J97" s="92"/>
      <c r="K97" s="104"/>
      <c r="L97" s="21"/>
      <c r="M97" s="104"/>
      <c r="N97" s="94"/>
      <c r="O97" s="94"/>
    </row>
    <row r="98" spans="1:15" s="10" customFormat="1" ht="18" customHeight="1">
      <c r="A98" s="65"/>
      <c r="B98" s="65"/>
      <c r="C98" s="65"/>
      <c r="D98" s="65"/>
      <c r="E98" s="63"/>
      <c r="F98" s="92"/>
      <c r="G98" s="104"/>
      <c r="H98" s="21"/>
      <c r="I98" s="104"/>
      <c r="J98" s="92"/>
      <c r="K98" s="104"/>
      <c r="L98" s="21"/>
      <c r="M98" s="104"/>
      <c r="N98" s="94"/>
      <c r="O98" s="94"/>
    </row>
    <row r="99" spans="1:15" s="10" customFormat="1" ht="18" customHeight="1">
      <c r="A99" s="65"/>
      <c r="B99" s="65"/>
      <c r="C99" s="65"/>
      <c r="D99" s="65"/>
      <c r="E99" s="63"/>
      <c r="F99" s="92"/>
      <c r="G99" s="104"/>
      <c r="H99" s="21"/>
      <c r="I99" s="104"/>
      <c r="J99" s="92"/>
      <c r="K99" s="104"/>
      <c r="L99" s="21"/>
      <c r="M99" s="104"/>
      <c r="N99" s="94"/>
      <c r="O99" s="94"/>
    </row>
    <row r="100" spans="1:15" s="10" customFormat="1" ht="18" customHeight="1">
      <c r="A100" s="65"/>
      <c r="B100" s="65"/>
      <c r="C100" s="65"/>
      <c r="D100" s="65"/>
      <c r="E100" s="63"/>
      <c r="F100" s="92"/>
      <c r="G100" s="104"/>
      <c r="H100" s="21"/>
      <c r="I100" s="104"/>
      <c r="J100" s="92"/>
      <c r="K100" s="104"/>
      <c r="L100" s="21"/>
      <c r="M100" s="104"/>
      <c r="N100" s="94"/>
      <c r="O100" s="94"/>
    </row>
    <row r="101" spans="1:15" s="10" customFormat="1" ht="18" customHeight="1">
      <c r="A101" s="65"/>
      <c r="B101" s="65"/>
      <c r="C101" s="65"/>
      <c r="D101" s="65"/>
      <c r="E101" s="63"/>
      <c r="F101" s="92"/>
      <c r="G101" s="104"/>
      <c r="H101" s="21"/>
      <c r="I101" s="104"/>
      <c r="J101" s="92"/>
      <c r="K101" s="104"/>
      <c r="L101" s="21"/>
      <c r="M101" s="104"/>
      <c r="N101" s="94"/>
      <c r="O101" s="94"/>
    </row>
    <row r="102" spans="1:15" s="10" customFormat="1" ht="18" customHeight="1">
      <c r="A102" s="65"/>
      <c r="B102" s="65"/>
      <c r="C102" s="65"/>
      <c r="D102" s="65"/>
      <c r="E102" s="63"/>
      <c r="F102" s="92"/>
      <c r="G102" s="104"/>
      <c r="H102" s="21"/>
      <c r="I102" s="104"/>
      <c r="J102" s="92"/>
      <c r="K102" s="104"/>
      <c r="L102" s="21"/>
      <c r="M102" s="104"/>
      <c r="N102" s="94"/>
      <c r="O102" s="94"/>
    </row>
    <row r="103" spans="1:15" s="10" customFormat="1" ht="18" customHeight="1">
      <c r="A103" s="65"/>
      <c r="B103" s="65"/>
      <c r="C103" s="65"/>
      <c r="D103" s="65"/>
      <c r="E103" s="63"/>
      <c r="F103" s="92"/>
      <c r="G103" s="104"/>
      <c r="H103" s="21"/>
      <c r="I103" s="104"/>
      <c r="J103" s="92"/>
      <c r="K103" s="104"/>
      <c r="L103" s="21"/>
      <c r="M103" s="104"/>
      <c r="N103" s="94"/>
      <c r="O103" s="94"/>
    </row>
    <row r="104" spans="1:15" s="10" customFormat="1" ht="18" customHeight="1">
      <c r="A104" s="65"/>
      <c r="B104" s="65"/>
      <c r="C104" s="65"/>
      <c r="D104" s="65"/>
      <c r="E104" s="63"/>
      <c r="F104" s="92"/>
      <c r="G104" s="104"/>
      <c r="H104" s="21"/>
      <c r="I104" s="104"/>
      <c r="J104" s="92"/>
      <c r="K104" s="104"/>
      <c r="L104" s="21"/>
      <c r="M104" s="104"/>
      <c r="N104" s="94"/>
      <c r="O104" s="94"/>
    </row>
    <row r="105" spans="1:15" s="10" customFormat="1" ht="18" customHeight="1">
      <c r="A105" s="65"/>
      <c r="B105" s="65"/>
      <c r="C105" s="65"/>
      <c r="D105" s="65"/>
      <c r="E105" s="63"/>
      <c r="F105" s="92"/>
      <c r="G105" s="104"/>
      <c r="H105" s="21"/>
      <c r="I105" s="104"/>
      <c r="J105" s="92"/>
      <c r="K105" s="104"/>
      <c r="L105" s="21"/>
      <c r="M105" s="104"/>
      <c r="N105" s="94"/>
      <c r="O105" s="94"/>
    </row>
    <row r="106" spans="1:15" s="10" customFormat="1" ht="18" customHeight="1">
      <c r="A106" s="65"/>
      <c r="B106" s="65"/>
      <c r="C106" s="65"/>
      <c r="D106" s="65"/>
      <c r="E106" s="63"/>
      <c r="F106" s="92"/>
      <c r="G106" s="104"/>
      <c r="H106" s="21"/>
      <c r="I106" s="104"/>
      <c r="J106" s="92"/>
      <c r="K106" s="104"/>
      <c r="L106" s="21"/>
      <c r="M106" s="104"/>
      <c r="N106" s="94"/>
      <c r="O106" s="94"/>
    </row>
    <row r="107" spans="1:15" s="10" customFormat="1" ht="18" customHeight="1">
      <c r="A107" s="65"/>
      <c r="B107" s="65"/>
      <c r="C107" s="65"/>
      <c r="D107" s="65"/>
      <c r="E107" s="63"/>
      <c r="F107" s="92"/>
      <c r="G107" s="104"/>
      <c r="H107" s="21"/>
      <c r="I107" s="104"/>
      <c r="J107" s="92"/>
      <c r="K107" s="104"/>
      <c r="L107" s="21"/>
      <c r="M107" s="104"/>
      <c r="N107" s="94"/>
      <c r="O107" s="94"/>
    </row>
    <row r="108" spans="1:15" s="10" customFormat="1" ht="18" customHeight="1">
      <c r="A108" s="65"/>
      <c r="B108" s="65"/>
      <c r="C108" s="65"/>
      <c r="D108" s="65"/>
      <c r="E108" s="63"/>
      <c r="F108" s="92"/>
      <c r="G108" s="104"/>
      <c r="H108" s="21"/>
      <c r="I108" s="104"/>
      <c r="J108" s="92"/>
      <c r="K108" s="104"/>
      <c r="L108" s="21"/>
      <c r="M108" s="104"/>
      <c r="N108" s="94"/>
      <c r="O108" s="94"/>
    </row>
    <row r="109" spans="1:15" s="10" customFormat="1" ht="18" customHeight="1">
      <c r="A109" s="95"/>
      <c r="B109" s="95"/>
      <c r="C109" s="95"/>
      <c r="D109" s="95"/>
      <c r="E109" s="92"/>
      <c r="F109" s="92"/>
      <c r="G109" s="105"/>
      <c r="H109" s="21"/>
      <c r="I109" s="105"/>
      <c r="J109" s="21"/>
      <c r="K109" s="105"/>
      <c r="L109" s="21"/>
      <c r="M109" s="105"/>
      <c r="N109" s="94"/>
      <c r="O109" s="94"/>
    </row>
    <row r="110" spans="1:15" s="10" customFormat="1" ht="18" customHeight="1">
      <c r="A110" s="95"/>
      <c r="B110" s="95"/>
      <c r="C110" s="95"/>
      <c r="D110" s="95"/>
      <c r="E110" s="92"/>
      <c r="F110" s="92"/>
      <c r="G110" s="105"/>
      <c r="H110" s="21"/>
      <c r="I110" s="105"/>
      <c r="J110" s="21"/>
      <c r="K110" s="105"/>
      <c r="L110" s="21"/>
      <c r="M110" s="105"/>
      <c r="N110" s="94"/>
      <c r="O110" s="94"/>
    </row>
    <row r="111" spans="1:15" s="10" customFormat="1" ht="18" customHeight="1">
      <c r="A111" s="95"/>
      <c r="B111" s="95"/>
      <c r="C111" s="95"/>
      <c r="D111" s="95"/>
      <c r="E111" s="92"/>
      <c r="F111" s="92"/>
      <c r="G111" s="105"/>
      <c r="H111" s="21"/>
      <c r="I111" s="105"/>
      <c r="J111" s="21"/>
      <c r="K111" s="105"/>
      <c r="L111" s="21"/>
      <c r="M111" s="105"/>
      <c r="N111" s="94"/>
      <c r="O111" s="94"/>
    </row>
    <row r="112" spans="1:15" s="10" customFormat="1" ht="18" customHeight="1">
      <c r="A112" s="95"/>
      <c r="B112" s="95"/>
      <c r="C112" s="95"/>
      <c r="D112" s="95"/>
      <c r="E112" s="92"/>
      <c r="F112" s="92"/>
      <c r="G112" s="105"/>
      <c r="H112" s="21"/>
      <c r="I112" s="105"/>
      <c r="J112" s="21"/>
      <c r="K112" s="105"/>
      <c r="L112" s="21"/>
      <c r="M112" s="105"/>
      <c r="N112" s="94"/>
      <c r="O112" s="94"/>
    </row>
    <row r="113" spans="1:15" s="10" customFormat="1" ht="7.5" customHeight="1">
      <c r="A113" s="95"/>
      <c r="B113" s="95"/>
      <c r="C113" s="95"/>
      <c r="D113" s="95"/>
      <c r="E113" s="92"/>
      <c r="F113" s="92"/>
      <c r="G113" s="105"/>
      <c r="H113" s="21"/>
      <c r="I113" s="105"/>
      <c r="J113" s="21"/>
      <c r="K113" s="105"/>
      <c r="L113" s="21"/>
      <c r="M113" s="105"/>
      <c r="N113" s="94"/>
      <c r="O113" s="94"/>
    </row>
    <row r="114" spans="1:15" ht="20.100000000000001" customHeight="1">
      <c r="A114" s="42" t="s">
        <v>31</v>
      </c>
      <c r="B114" s="42"/>
      <c r="C114" s="42"/>
      <c r="D114" s="42"/>
      <c r="E114" s="85"/>
      <c r="F114" s="85"/>
      <c r="G114" s="86"/>
      <c r="H114" s="86"/>
      <c r="I114" s="86"/>
      <c r="J114" s="86"/>
      <c r="K114" s="86"/>
      <c r="L114" s="86"/>
      <c r="M114" s="86"/>
    </row>
  </sheetData>
  <mergeCells count="4">
    <mergeCell ref="G5:I5"/>
    <mergeCell ref="K5:M5"/>
    <mergeCell ref="G64:I64"/>
    <mergeCell ref="K64:M64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0"/>
  <sheetViews>
    <sheetView topLeftCell="M5" zoomScaleNormal="100" workbookViewId="0">
      <selection activeCell="K33" sqref="K33"/>
    </sheetView>
  </sheetViews>
  <sheetFormatPr defaultColWidth="9.140625" defaultRowHeight="18" customHeight="1"/>
  <cols>
    <col min="1" max="3" width="1.28515625" style="107" customWidth="1"/>
    <col min="4" max="4" width="23.42578125" style="107" customWidth="1"/>
    <col min="5" max="5" width="7" style="107" customWidth="1"/>
    <col min="6" max="6" width="0.85546875" style="107" customWidth="1"/>
    <col min="7" max="7" width="14.28515625" style="4" bestFit="1" customWidth="1"/>
    <col min="8" max="8" width="0.85546875" style="4" customWidth="1"/>
    <col min="9" max="9" width="15.42578125" style="4" bestFit="1" customWidth="1"/>
    <col min="10" max="10" width="0.85546875" style="4" customWidth="1"/>
    <col min="11" max="11" width="14" style="4" bestFit="1" customWidth="1"/>
    <col min="12" max="12" width="0.85546875" style="4" customWidth="1"/>
    <col min="13" max="13" width="15.85546875" style="4" bestFit="1" customWidth="1"/>
    <col min="14" max="14" width="0.85546875" style="4" customWidth="1"/>
    <col min="15" max="15" width="14.42578125" style="4" bestFit="1" customWidth="1"/>
    <col min="16" max="16" width="0.85546875" style="4" customWidth="1"/>
    <col min="17" max="17" width="15.7109375" style="4" bestFit="1" customWidth="1"/>
    <col min="18" max="18" width="0.85546875" style="4" customWidth="1"/>
    <col min="19" max="19" width="15.7109375" style="4" bestFit="1" customWidth="1"/>
    <col min="20" max="20" width="0.85546875" style="4" customWidth="1"/>
    <col min="21" max="21" width="14" style="4" bestFit="1" customWidth="1"/>
    <col min="22" max="22" width="0.85546875" style="4" customWidth="1"/>
    <col min="23" max="23" width="11.28515625" style="4" bestFit="1" customWidth="1"/>
    <col min="24" max="24" width="0.85546875" style="4" customWidth="1"/>
    <col min="25" max="25" width="17" style="4" bestFit="1" customWidth="1"/>
    <col min="26" max="26" width="0.85546875" style="4" customWidth="1"/>
    <col min="27" max="27" width="16.140625" style="4" customWidth="1"/>
    <col min="28" max="28" width="0.85546875" style="4" customWidth="1"/>
    <col min="29" max="29" width="16.5703125" style="4" bestFit="1" customWidth="1"/>
    <col min="30" max="30" width="0.85546875" style="4" customWidth="1"/>
    <col min="31" max="31" width="15.7109375" style="4" bestFit="1" customWidth="1"/>
    <col min="32" max="32" width="0.85546875" style="4" customWidth="1"/>
    <col min="33" max="33" width="14.28515625" style="4" bestFit="1" customWidth="1"/>
    <col min="34" max="34" width="0.85546875" style="4" customWidth="1"/>
    <col min="35" max="35" width="15.7109375" style="4" bestFit="1" customWidth="1"/>
    <col min="36" max="16384" width="9.140625" style="107"/>
  </cols>
  <sheetData>
    <row r="1" spans="1:36" ht="18" customHeight="1">
      <c r="A1" s="181" t="s">
        <v>0</v>
      </c>
      <c r="B1" s="181"/>
      <c r="C1" s="106"/>
      <c r="D1" s="106"/>
      <c r="E1" s="106"/>
      <c r="F1" s="106"/>
    </row>
    <row r="2" spans="1:36" ht="18" customHeight="1">
      <c r="A2" s="181" t="s">
        <v>94</v>
      </c>
      <c r="B2" s="181"/>
      <c r="C2" s="106"/>
      <c r="D2" s="106"/>
      <c r="E2" s="106"/>
      <c r="F2" s="106"/>
    </row>
    <row r="3" spans="1:36" ht="18" customHeight="1">
      <c r="A3" s="182" t="str">
        <f>'5-6'!A3</f>
        <v>สำหรับงวดสามเดือนสิ้นสุดวันที่ 31 มีนาคม พ.ศ. 2563</v>
      </c>
      <c r="B3" s="182"/>
      <c r="C3" s="108"/>
      <c r="D3" s="108"/>
      <c r="E3" s="108"/>
      <c r="F3" s="108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</row>
    <row r="4" spans="1:36" s="139" customFormat="1" ht="18" customHeight="1"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</row>
    <row r="5" spans="1:36" s="142" customFormat="1" ht="18" customHeight="1">
      <c r="A5" s="141"/>
      <c r="B5" s="141"/>
      <c r="C5" s="141"/>
      <c r="D5" s="141"/>
      <c r="G5" s="238" t="s">
        <v>2</v>
      </c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</row>
    <row r="6" spans="1:36" s="142" customFormat="1" ht="18" customHeight="1">
      <c r="A6" s="141"/>
      <c r="B6" s="141"/>
      <c r="C6" s="141"/>
      <c r="D6" s="141"/>
      <c r="G6" s="239" t="s">
        <v>95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143"/>
      <c r="AG6" s="143"/>
      <c r="AH6" s="143"/>
      <c r="AI6" s="143"/>
    </row>
    <row r="7" spans="1:36" s="142" customFormat="1" ht="18" customHeight="1">
      <c r="A7" s="141"/>
      <c r="B7" s="141"/>
      <c r="C7" s="141"/>
      <c r="D7" s="141"/>
      <c r="E7" s="144"/>
      <c r="F7" s="144"/>
      <c r="G7" s="140"/>
      <c r="H7" s="140"/>
      <c r="I7" s="140"/>
      <c r="J7" s="140"/>
      <c r="R7" s="145"/>
      <c r="S7" s="239" t="s">
        <v>62</v>
      </c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145"/>
      <c r="AE7" s="140"/>
      <c r="AF7" s="145"/>
      <c r="AG7" s="140"/>
      <c r="AH7" s="145"/>
      <c r="AI7" s="145"/>
    </row>
    <row r="8" spans="1:36" s="142" customFormat="1" ht="18" customHeight="1">
      <c r="A8" s="141"/>
      <c r="B8" s="141"/>
      <c r="C8" s="141"/>
      <c r="D8" s="141"/>
      <c r="E8" s="144"/>
      <c r="F8" s="144"/>
      <c r="G8" s="145"/>
      <c r="H8" s="145"/>
      <c r="I8" s="140"/>
      <c r="J8" s="140"/>
      <c r="K8" s="140"/>
      <c r="L8" s="140"/>
      <c r="N8" s="140"/>
      <c r="R8" s="145"/>
      <c r="S8" s="239" t="s">
        <v>80</v>
      </c>
      <c r="T8" s="239"/>
      <c r="U8" s="239"/>
      <c r="V8" s="239"/>
      <c r="W8" s="239"/>
      <c r="X8" s="239"/>
      <c r="Y8" s="239"/>
      <c r="Z8" s="239"/>
      <c r="AA8" s="239"/>
      <c r="AH8" s="145"/>
      <c r="AI8" s="145"/>
    </row>
    <row r="9" spans="1:36" s="142" customFormat="1" ht="18" customHeight="1">
      <c r="A9" s="146"/>
      <c r="B9" s="146"/>
      <c r="C9" s="146"/>
      <c r="D9" s="146"/>
      <c r="E9" s="147"/>
      <c r="F9" s="147"/>
      <c r="G9" s="148"/>
      <c r="H9" s="148"/>
      <c r="I9" s="148"/>
      <c r="J9" s="148"/>
      <c r="K9" s="148"/>
      <c r="L9" s="148"/>
      <c r="M9" s="148"/>
      <c r="N9" s="148"/>
      <c r="O9" s="238" t="s">
        <v>60</v>
      </c>
      <c r="P9" s="238"/>
      <c r="Q9" s="238"/>
      <c r="R9" s="140"/>
      <c r="S9" s="148"/>
      <c r="T9" s="140"/>
      <c r="U9" s="148"/>
      <c r="V9" s="140"/>
      <c r="W9" s="149"/>
      <c r="X9" s="140"/>
      <c r="Y9" s="149"/>
      <c r="Z9" s="140"/>
      <c r="AA9" s="149" t="s">
        <v>96</v>
      </c>
      <c r="AB9" s="140"/>
      <c r="AC9" s="150" t="s">
        <v>97</v>
      </c>
      <c r="AD9" s="140"/>
      <c r="AE9" s="149" t="s">
        <v>98</v>
      </c>
      <c r="AF9" s="140"/>
      <c r="AG9" s="148"/>
      <c r="AH9" s="140"/>
      <c r="AI9" s="148"/>
    </row>
    <row r="10" spans="1:36" s="142" customFormat="1" ht="18" customHeight="1">
      <c r="A10" s="141"/>
      <c r="B10" s="141"/>
      <c r="C10" s="141"/>
      <c r="D10" s="141"/>
      <c r="E10" s="144"/>
      <c r="F10" s="144"/>
      <c r="G10" s="145"/>
      <c r="H10" s="145"/>
      <c r="I10" s="140"/>
      <c r="J10" s="140"/>
      <c r="K10" s="145" t="s">
        <v>99</v>
      </c>
      <c r="L10" s="140"/>
      <c r="N10" s="140"/>
      <c r="O10" s="145" t="s">
        <v>100</v>
      </c>
      <c r="P10" s="146"/>
      <c r="Q10" s="146"/>
      <c r="R10" s="145"/>
      <c r="S10" s="151"/>
      <c r="T10" s="151"/>
      <c r="U10" s="151"/>
      <c r="V10" s="151"/>
      <c r="W10" s="149"/>
      <c r="X10" s="145"/>
      <c r="Y10" s="152" t="s">
        <v>229</v>
      </c>
      <c r="Z10" s="145"/>
      <c r="AA10" s="145" t="s">
        <v>174</v>
      </c>
      <c r="AB10" s="145"/>
      <c r="AC10" s="149" t="s">
        <v>101</v>
      </c>
      <c r="AD10" s="145"/>
      <c r="AE10" s="149" t="s">
        <v>102</v>
      </c>
      <c r="AF10" s="145"/>
      <c r="AG10" s="149" t="s">
        <v>101</v>
      </c>
      <c r="AH10" s="145"/>
      <c r="AI10" s="145"/>
    </row>
    <row r="11" spans="1:36" s="142" customFormat="1" ht="18" customHeight="1">
      <c r="A11" s="141"/>
      <c r="B11" s="141"/>
      <c r="C11" s="141"/>
      <c r="D11" s="141"/>
      <c r="E11" s="144"/>
      <c r="F11" s="144"/>
      <c r="G11" s="145" t="s">
        <v>103</v>
      </c>
      <c r="H11" s="145"/>
      <c r="I11" s="145" t="s">
        <v>104</v>
      </c>
      <c r="J11" s="145"/>
      <c r="K11" s="145" t="s">
        <v>105</v>
      </c>
      <c r="L11" s="145"/>
      <c r="M11" s="145" t="s">
        <v>106</v>
      </c>
      <c r="N11" s="145"/>
      <c r="O11" s="145" t="s">
        <v>107</v>
      </c>
      <c r="P11" s="145"/>
      <c r="Q11" s="145"/>
      <c r="R11" s="145"/>
      <c r="T11" s="145"/>
      <c r="U11" s="145" t="s">
        <v>109</v>
      </c>
      <c r="V11" s="145"/>
      <c r="W11" s="149" t="s">
        <v>198</v>
      </c>
      <c r="X11" s="145"/>
      <c r="Y11" s="152" t="s">
        <v>230</v>
      </c>
      <c r="Z11" s="145"/>
      <c r="AA11" s="145" t="s">
        <v>110</v>
      </c>
      <c r="AB11" s="145"/>
      <c r="AC11" s="149" t="s">
        <v>111</v>
      </c>
      <c r="AD11" s="145"/>
      <c r="AE11" s="149" t="s">
        <v>112</v>
      </c>
      <c r="AF11" s="145"/>
      <c r="AG11" s="149" t="s">
        <v>113</v>
      </c>
      <c r="AH11" s="145"/>
      <c r="AI11" s="145" t="s">
        <v>114</v>
      </c>
    </row>
    <row r="12" spans="1:36" s="142" customFormat="1" ht="18" customHeight="1">
      <c r="A12" s="141"/>
      <c r="B12" s="141"/>
      <c r="C12" s="141"/>
      <c r="D12" s="141"/>
      <c r="E12" s="144"/>
      <c r="F12" s="144"/>
      <c r="G12" s="145" t="s">
        <v>115</v>
      </c>
      <c r="H12" s="145"/>
      <c r="I12" s="145" t="s">
        <v>116</v>
      </c>
      <c r="J12" s="145"/>
      <c r="K12" s="145" t="s">
        <v>117</v>
      </c>
      <c r="L12" s="145"/>
      <c r="M12" s="145" t="s">
        <v>118</v>
      </c>
      <c r="N12" s="145"/>
      <c r="O12" s="145" t="s">
        <v>119</v>
      </c>
      <c r="P12" s="145"/>
      <c r="Q12" s="145" t="s">
        <v>120</v>
      </c>
      <c r="R12" s="145"/>
      <c r="S12" s="145" t="s">
        <v>108</v>
      </c>
      <c r="T12" s="145"/>
      <c r="U12" s="145" t="s">
        <v>83</v>
      </c>
      <c r="V12" s="145"/>
      <c r="W12" s="149" t="s">
        <v>199</v>
      </c>
      <c r="X12" s="145"/>
      <c r="Y12" s="152" t="s">
        <v>80</v>
      </c>
      <c r="Z12" s="145"/>
      <c r="AA12" s="145" t="s">
        <v>235</v>
      </c>
      <c r="AB12" s="145"/>
      <c r="AC12" s="149" t="s">
        <v>121</v>
      </c>
      <c r="AD12" s="145"/>
      <c r="AE12" s="149" t="s">
        <v>122</v>
      </c>
      <c r="AF12" s="145"/>
      <c r="AG12" s="149" t="s">
        <v>123</v>
      </c>
      <c r="AH12" s="145"/>
      <c r="AI12" s="145" t="s">
        <v>124</v>
      </c>
    </row>
    <row r="13" spans="1:36" s="142" customFormat="1" ht="18" customHeight="1">
      <c r="A13" s="141"/>
      <c r="B13" s="141"/>
      <c r="C13" s="141"/>
      <c r="D13" s="141"/>
      <c r="E13" s="153" t="s">
        <v>5</v>
      </c>
      <c r="F13" s="144"/>
      <c r="G13" s="154" t="s">
        <v>6</v>
      </c>
      <c r="H13" s="145"/>
      <c r="I13" s="154" t="s">
        <v>6</v>
      </c>
      <c r="J13" s="145"/>
      <c r="K13" s="154" t="s">
        <v>6</v>
      </c>
      <c r="L13" s="145"/>
      <c r="M13" s="154" t="s">
        <v>6</v>
      </c>
      <c r="N13" s="145"/>
      <c r="O13" s="154" t="s">
        <v>6</v>
      </c>
      <c r="P13" s="145"/>
      <c r="Q13" s="154" t="s">
        <v>6</v>
      </c>
      <c r="R13" s="145"/>
      <c r="S13" s="154" t="s">
        <v>6</v>
      </c>
      <c r="T13" s="145"/>
      <c r="U13" s="154" t="s">
        <v>6</v>
      </c>
      <c r="V13" s="145"/>
      <c r="W13" s="154" t="s">
        <v>6</v>
      </c>
      <c r="X13" s="145"/>
      <c r="Y13" s="155" t="s">
        <v>6</v>
      </c>
      <c r="Z13" s="145"/>
      <c r="AA13" s="154" t="s">
        <v>6</v>
      </c>
      <c r="AB13" s="145"/>
      <c r="AC13" s="154" t="s">
        <v>6</v>
      </c>
      <c r="AD13" s="145"/>
      <c r="AE13" s="154" t="s">
        <v>6</v>
      </c>
      <c r="AF13" s="145"/>
      <c r="AG13" s="154" t="s">
        <v>6</v>
      </c>
      <c r="AH13" s="145"/>
      <c r="AI13" s="154" t="s">
        <v>6</v>
      </c>
    </row>
    <row r="14" spans="1:36" s="142" customFormat="1" ht="8.1" customHeight="1">
      <c r="A14" s="141"/>
      <c r="B14" s="141"/>
      <c r="C14" s="141"/>
      <c r="D14" s="141"/>
      <c r="E14" s="147"/>
      <c r="F14" s="147"/>
      <c r="G14" s="148"/>
      <c r="H14" s="148"/>
      <c r="I14" s="156"/>
      <c r="J14" s="148"/>
      <c r="K14" s="148"/>
      <c r="L14" s="148"/>
      <c r="M14" s="148"/>
      <c r="N14" s="148"/>
      <c r="O14" s="156"/>
      <c r="P14" s="148"/>
      <c r="Q14" s="148"/>
      <c r="R14" s="140"/>
      <c r="S14" s="148"/>
      <c r="T14" s="140"/>
      <c r="U14" s="148"/>
      <c r="V14" s="140"/>
      <c r="W14" s="148"/>
      <c r="X14" s="140"/>
      <c r="Y14" s="148"/>
      <c r="Z14" s="140"/>
      <c r="AA14" s="148"/>
      <c r="AB14" s="140"/>
      <c r="AC14" s="148"/>
      <c r="AD14" s="140"/>
      <c r="AE14" s="148"/>
      <c r="AF14" s="140"/>
      <c r="AG14" s="148"/>
      <c r="AH14" s="140"/>
      <c r="AI14" s="148"/>
    </row>
    <row r="15" spans="1:36" s="142" customFormat="1" ht="18" customHeight="1">
      <c r="A15" s="146" t="s">
        <v>173</v>
      </c>
      <c r="B15" s="146"/>
      <c r="C15" s="146"/>
      <c r="D15" s="146"/>
      <c r="E15" s="157"/>
      <c r="F15" s="158"/>
      <c r="G15" s="159">
        <v>1433426717</v>
      </c>
      <c r="H15" s="159"/>
      <c r="I15" s="159">
        <v>12438534575</v>
      </c>
      <c r="J15" s="159"/>
      <c r="K15" s="159">
        <v>795398351</v>
      </c>
      <c r="L15" s="159"/>
      <c r="M15" s="159">
        <v>172861100</v>
      </c>
      <c r="N15" s="159"/>
      <c r="O15" s="159">
        <v>156777302</v>
      </c>
      <c r="P15" s="159"/>
      <c r="Q15" s="159">
        <v>8471392437</v>
      </c>
      <c r="R15" s="159"/>
      <c r="S15" s="159">
        <v>291196570</v>
      </c>
      <c r="T15" s="159"/>
      <c r="U15" s="159">
        <v>-90974382</v>
      </c>
      <c r="V15" s="159"/>
      <c r="W15" s="159">
        <v>6298087</v>
      </c>
      <c r="X15" s="159"/>
      <c r="Y15" s="159">
        <v>0</v>
      </c>
      <c r="Z15" s="159"/>
      <c r="AA15" s="159">
        <v>-17579956</v>
      </c>
      <c r="AB15" s="159"/>
      <c r="AC15" s="159">
        <v>3568397978</v>
      </c>
      <c r="AD15" s="159"/>
      <c r="AE15" s="159">
        <f>SUM(G15:AC15)</f>
        <v>27225728779</v>
      </c>
      <c r="AF15" s="159"/>
      <c r="AG15" s="159">
        <v>3788364071</v>
      </c>
      <c r="AH15" s="159"/>
      <c r="AI15" s="159">
        <f>SUM(AE15,AG15)</f>
        <v>31014092850</v>
      </c>
      <c r="AJ15" s="160"/>
    </row>
    <row r="16" spans="1:36" s="142" customFormat="1" ht="18" customHeight="1">
      <c r="A16" s="142" t="s">
        <v>175</v>
      </c>
      <c r="B16" s="146"/>
      <c r="C16" s="146"/>
      <c r="D16" s="146"/>
      <c r="E16" s="157"/>
      <c r="F16" s="158"/>
      <c r="G16" s="161">
        <v>0</v>
      </c>
      <c r="H16" s="162"/>
      <c r="I16" s="161">
        <v>0</v>
      </c>
      <c r="J16" s="159"/>
      <c r="K16" s="161">
        <v>0</v>
      </c>
      <c r="L16" s="159"/>
      <c r="M16" s="161">
        <v>0</v>
      </c>
      <c r="N16" s="159"/>
      <c r="O16" s="161">
        <v>0</v>
      </c>
      <c r="P16" s="159"/>
      <c r="Q16" s="161">
        <v>-1708596544</v>
      </c>
      <c r="R16" s="159"/>
      <c r="S16" s="161">
        <v>0</v>
      </c>
      <c r="T16" s="159"/>
      <c r="U16" s="161">
        <v>0</v>
      </c>
      <c r="V16" s="159"/>
      <c r="W16" s="161">
        <v>0</v>
      </c>
      <c r="X16" s="159"/>
      <c r="Y16" s="161">
        <v>0</v>
      </c>
      <c r="Z16" s="159"/>
      <c r="AA16" s="161">
        <v>0</v>
      </c>
      <c r="AB16" s="159"/>
      <c r="AC16" s="161">
        <v>0</v>
      </c>
      <c r="AD16" s="159"/>
      <c r="AE16" s="161">
        <f>SUM(G16:AC16)</f>
        <v>-1708596544</v>
      </c>
      <c r="AF16" s="159"/>
      <c r="AG16" s="161">
        <v>-338107168</v>
      </c>
      <c r="AH16" s="159"/>
      <c r="AI16" s="161">
        <f>SUM(AE16:AG16)</f>
        <v>-2046703712</v>
      </c>
      <c r="AJ16" s="160"/>
    </row>
    <row r="17" spans="1:36" s="142" customFormat="1" ht="6" customHeight="1">
      <c r="E17" s="157"/>
      <c r="F17" s="163"/>
      <c r="G17" s="164"/>
      <c r="H17" s="164"/>
      <c r="I17" s="164"/>
      <c r="J17" s="164"/>
      <c r="K17" s="164"/>
      <c r="L17" s="164"/>
      <c r="M17" s="162"/>
      <c r="N17" s="164"/>
      <c r="O17" s="164"/>
      <c r="P17" s="164"/>
      <c r="Q17" s="164"/>
      <c r="R17" s="162"/>
      <c r="S17" s="164"/>
      <c r="T17" s="162"/>
      <c r="U17" s="164"/>
      <c r="V17" s="162"/>
      <c r="W17" s="159"/>
      <c r="X17" s="162"/>
      <c r="Y17" s="159"/>
      <c r="Z17" s="162"/>
      <c r="AA17" s="159"/>
      <c r="AB17" s="162"/>
      <c r="AC17" s="159"/>
      <c r="AD17" s="162"/>
      <c r="AE17" s="159"/>
      <c r="AF17" s="162"/>
      <c r="AG17" s="159"/>
      <c r="AH17" s="162"/>
      <c r="AI17" s="164"/>
      <c r="AJ17" s="160"/>
    </row>
    <row r="18" spans="1:36" s="142" customFormat="1" ht="18" customHeight="1">
      <c r="A18" s="146" t="s">
        <v>176</v>
      </c>
      <c r="B18" s="146"/>
      <c r="C18" s="146"/>
      <c r="D18" s="146"/>
      <c r="E18" s="157"/>
      <c r="F18" s="158"/>
      <c r="G18" s="159">
        <f>SUM(G15:G16)</f>
        <v>1433426717</v>
      </c>
      <c r="H18" s="159"/>
      <c r="I18" s="159">
        <f>SUM(I15:I16)</f>
        <v>12438534575</v>
      </c>
      <c r="J18" s="159"/>
      <c r="K18" s="159">
        <f>SUM(K15:K16)</f>
        <v>795398351</v>
      </c>
      <c r="L18" s="159"/>
      <c r="M18" s="159">
        <f>SUM(M15:M16)</f>
        <v>172861100</v>
      </c>
      <c r="N18" s="159"/>
      <c r="O18" s="159">
        <f>SUM(O15:O16)</f>
        <v>156777302</v>
      </c>
      <c r="P18" s="159"/>
      <c r="Q18" s="159">
        <f>SUM(Q15:Q16)</f>
        <v>6762795893</v>
      </c>
      <c r="R18" s="159"/>
      <c r="S18" s="159">
        <f>SUM(S15:S16)</f>
        <v>291196570</v>
      </c>
      <c r="T18" s="159"/>
      <c r="U18" s="159">
        <f>SUM(U15:U16)</f>
        <v>-90974382</v>
      </c>
      <c r="V18" s="159"/>
      <c r="W18" s="159">
        <f>SUM(W15:W16)</f>
        <v>6298087</v>
      </c>
      <c r="X18" s="159"/>
      <c r="Y18" s="159">
        <f>SUM(Y15:Y16)</f>
        <v>0</v>
      </c>
      <c r="Z18" s="159"/>
      <c r="AA18" s="159">
        <f>SUM(AA15:AA16)</f>
        <v>-17579956</v>
      </c>
      <c r="AB18" s="159"/>
      <c r="AC18" s="159">
        <f>SUM(AC15:AC16)</f>
        <v>3568397978</v>
      </c>
      <c r="AD18" s="159"/>
      <c r="AE18" s="159">
        <f>SUM(AE15:AE16)</f>
        <v>25517132235</v>
      </c>
      <c r="AF18" s="159"/>
      <c r="AG18" s="159">
        <f>SUM(AG15:AG16)</f>
        <v>3450256903</v>
      </c>
      <c r="AH18" s="159"/>
      <c r="AI18" s="159">
        <f>SUM(AI15:AI16)</f>
        <v>28967389138</v>
      </c>
      <c r="AJ18" s="160"/>
    </row>
    <row r="19" spans="1:36" s="142" customFormat="1" ht="18" customHeight="1">
      <c r="A19" s="142" t="s">
        <v>128</v>
      </c>
      <c r="B19" s="146"/>
      <c r="C19" s="146"/>
      <c r="D19" s="146"/>
      <c r="E19" s="158"/>
      <c r="F19" s="158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62"/>
      <c r="S19" s="159"/>
      <c r="T19" s="162"/>
      <c r="U19" s="159"/>
      <c r="V19" s="162"/>
      <c r="W19" s="159"/>
      <c r="X19" s="162"/>
      <c r="Y19" s="159"/>
      <c r="Z19" s="162"/>
      <c r="AA19" s="159"/>
      <c r="AB19" s="162"/>
      <c r="AC19" s="159"/>
      <c r="AD19" s="162"/>
      <c r="AE19" s="159"/>
      <c r="AF19" s="162"/>
      <c r="AG19" s="159"/>
      <c r="AH19" s="162"/>
      <c r="AI19" s="159"/>
      <c r="AJ19" s="160"/>
    </row>
    <row r="20" spans="1:36" s="142" customFormat="1" ht="18" customHeight="1">
      <c r="B20" s="142" t="s">
        <v>129</v>
      </c>
      <c r="E20" s="157"/>
      <c r="F20" s="165"/>
      <c r="G20" s="159">
        <v>5715108</v>
      </c>
      <c r="H20" s="159"/>
      <c r="I20" s="159">
        <v>228013213</v>
      </c>
      <c r="J20" s="159"/>
      <c r="K20" s="159">
        <v>-38380205</v>
      </c>
      <c r="L20" s="159"/>
      <c r="M20" s="159">
        <v>0</v>
      </c>
      <c r="N20" s="159"/>
      <c r="O20" s="159">
        <v>0</v>
      </c>
      <c r="P20" s="159"/>
      <c r="Q20" s="159">
        <v>0</v>
      </c>
      <c r="R20" s="162"/>
      <c r="S20" s="159">
        <v>0</v>
      </c>
      <c r="T20" s="162"/>
      <c r="U20" s="159">
        <v>0</v>
      </c>
      <c r="V20" s="162"/>
      <c r="W20" s="159">
        <v>0</v>
      </c>
      <c r="X20" s="162"/>
      <c r="Y20" s="159">
        <v>0</v>
      </c>
      <c r="Z20" s="162"/>
      <c r="AA20" s="159">
        <v>0</v>
      </c>
      <c r="AB20" s="162"/>
      <c r="AC20" s="159">
        <v>0</v>
      </c>
      <c r="AD20" s="162"/>
      <c r="AE20" s="159">
        <f>SUM(G20:AC20)</f>
        <v>195348116</v>
      </c>
      <c r="AF20" s="162"/>
      <c r="AG20" s="159">
        <v>0</v>
      </c>
      <c r="AH20" s="162"/>
      <c r="AI20" s="159">
        <f>SUM(AE20:AG20)</f>
        <v>195348116</v>
      </c>
      <c r="AJ20" s="160"/>
    </row>
    <row r="21" spans="1:36" s="142" customFormat="1" ht="18" customHeight="1">
      <c r="A21" s="142" t="s">
        <v>180</v>
      </c>
      <c r="C21" s="146"/>
      <c r="D21" s="146"/>
      <c r="E21" s="158"/>
      <c r="F21" s="158"/>
      <c r="G21" s="159">
        <v>0</v>
      </c>
      <c r="H21" s="162"/>
      <c r="I21" s="159">
        <v>0</v>
      </c>
      <c r="J21" s="159"/>
      <c r="K21" s="159">
        <v>0</v>
      </c>
      <c r="L21" s="159"/>
      <c r="M21" s="159">
        <v>0</v>
      </c>
      <c r="N21" s="159"/>
      <c r="O21" s="159">
        <v>0</v>
      </c>
      <c r="P21" s="162"/>
      <c r="Q21" s="159">
        <v>0</v>
      </c>
      <c r="R21" s="159"/>
      <c r="S21" s="159">
        <v>0</v>
      </c>
      <c r="T21" s="159"/>
      <c r="U21" s="159">
        <v>0</v>
      </c>
      <c r="V21" s="159"/>
      <c r="W21" s="159">
        <v>0</v>
      </c>
      <c r="X21" s="159"/>
      <c r="Y21" s="159">
        <v>0</v>
      </c>
      <c r="Z21" s="162"/>
      <c r="AA21" s="159">
        <v>0</v>
      </c>
      <c r="AB21" s="162"/>
      <c r="AC21" s="159">
        <v>0</v>
      </c>
      <c r="AD21" s="162"/>
      <c r="AE21" s="159">
        <f>SUM(G21:AC21)</f>
        <v>0</v>
      </c>
      <c r="AF21" s="162"/>
      <c r="AG21" s="159">
        <v>10</v>
      </c>
      <c r="AH21" s="162"/>
      <c r="AI21" s="159">
        <f>SUM(AE21:AG21)</f>
        <v>10</v>
      </c>
      <c r="AJ21" s="160"/>
    </row>
    <row r="22" spans="1:36" s="142" customFormat="1" ht="18" customHeight="1">
      <c r="A22" s="142" t="s">
        <v>126</v>
      </c>
      <c r="B22" s="146"/>
      <c r="C22" s="146"/>
      <c r="D22" s="146"/>
      <c r="E22" s="158"/>
      <c r="F22" s="158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62"/>
      <c r="S22" s="159"/>
      <c r="T22" s="162"/>
      <c r="U22" s="159"/>
      <c r="V22" s="162"/>
      <c r="W22" s="159"/>
      <c r="X22" s="162"/>
      <c r="Y22" s="159"/>
      <c r="Z22" s="162"/>
      <c r="AA22" s="159"/>
      <c r="AB22" s="162"/>
      <c r="AC22" s="159"/>
      <c r="AD22" s="162"/>
      <c r="AE22" s="159"/>
      <c r="AF22" s="162"/>
      <c r="AG22" s="159"/>
      <c r="AH22" s="162"/>
      <c r="AI22" s="159"/>
      <c r="AJ22" s="160"/>
    </row>
    <row r="23" spans="1:36" s="142" customFormat="1" ht="18" customHeight="1">
      <c r="B23" s="142" t="s">
        <v>63</v>
      </c>
      <c r="C23" s="146"/>
      <c r="D23" s="146"/>
      <c r="E23" s="158"/>
      <c r="F23" s="158"/>
      <c r="G23" s="159">
        <v>0</v>
      </c>
      <c r="H23" s="162"/>
      <c r="I23" s="159">
        <v>0</v>
      </c>
      <c r="J23" s="159"/>
      <c r="K23" s="159">
        <v>0</v>
      </c>
      <c r="L23" s="159"/>
      <c r="M23" s="159">
        <v>0</v>
      </c>
      <c r="N23" s="159"/>
      <c r="O23" s="159">
        <v>0</v>
      </c>
      <c r="P23" s="162"/>
      <c r="Q23" s="159">
        <v>0</v>
      </c>
      <c r="R23" s="159"/>
      <c r="S23" s="159">
        <v>0</v>
      </c>
      <c r="T23" s="159"/>
      <c r="U23" s="159">
        <v>0</v>
      </c>
      <c r="V23" s="159"/>
      <c r="W23" s="159">
        <v>0</v>
      </c>
      <c r="X23" s="159"/>
      <c r="Y23" s="159">
        <v>0</v>
      </c>
      <c r="Z23" s="162"/>
      <c r="AA23" s="159">
        <v>0</v>
      </c>
      <c r="AB23" s="162"/>
      <c r="AC23" s="159">
        <v>0</v>
      </c>
      <c r="AD23" s="162"/>
      <c r="AE23" s="159">
        <f>SUM(G23:AC23)</f>
        <v>0</v>
      </c>
      <c r="AF23" s="162"/>
      <c r="AG23" s="159">
        <v>-78800102</v>
      </c>
      <c r="AH23" s="162"/>
      <c r="AI23" s="159">
        <f>SUM(AE23:AG23)</f>
        <v>-78800102</v>
      </c>
      <c r="AJ23" s="160"/>
    </row>
    <row r="24" spans="1:36" s="142" customFormat="1" ht="18" customHeight="1">
      <c r="A24" s="142" t="s">
        <v>127</v>
      </c>
      <c r="E24" s="157"/>
      <c r="F24" s="160"/>
      <c r="G24" s="161">
        <v>0</v>
      </c>
      <c r="H24" s="162"/>
      <c r="I24" s="161">
        <v>0</v>
      </c>
      <c r="J24" s="159"/>
      <c r="K24" s="161">
        <v>0</v>
      </c>
      <c r="L24" s="159"/>
      <c r="M24" s="161">
        <v>0</v>
      </c>
      <c r="N24" s="159"/>
      <c r="O24" s="161">
        <v>0</v>
      </c>
      <c r="P24" s="159"/>
      <c r="Q24" s="161">
        <v>406605748</v>
      </c>
      <c r="R24" s="159"/>
      <c r="S24" s="161">
        <v>747452181.09000003</v>
      </c>
      <c r="T24" s="159"/>
      <c r="U24" s="161">
        <v>-12442288</v>
      </c>
      <c r="V24" s="159"/>
      <c r="W24" s="161">
        <v>0</v>
      </c>
      <c r="X24" s="159"/>
      <c r="Y24" s="161">
        <v>0</v>
      </c>
      <c r="Z24" s="159"/>
      <c r="AA24" s="161">
        <v>-2782199.0717659141</v>
      </c>
      <c r="AB24" s="159"/>
      <c r="AC24" s="161">
        <v>0</v>
      </c>
      <c r="AD24" s="159"/>
      <c r="AE24" s="161">
        <f>SUM(G24:AC24)</f>
        <v>1138833442.0182343</v>
      </c>
      <c r="AF24" s="159"/>
      <c r="AG24" s="161">
        <v>97037837</v>
      </c>
      <c r="AH24" s="159"/>
      <c r="AI24" s="166">
        <f>SUM(AE24:AG24)</f>
        <v>1235871279.0182343</v>
      </c>
      <c r="AJ24" s="160"/>
    </row>
    <row r="25" spans="1:36" s="142" customFormat="1" ht="6" customHeight="1">
      <c r="E25" s="157"/>
      <c r="F25" s="163"/>
      <c r="G25" s="164"/>
      <c r="H25" s="164"/>
      <c r="I25" s="164"/>
      <c r="J25" s="164"/>
      <c r="K25" s="164"/>
      <c r="L25" s="164"/>
      <c r="M25" s="162"/>
      <c r="N25" s="164"/>
      <c r="O25" s="164"/>
      <c r="P25" s="164"/>
      <c r="Q25" s="164"/>
      <c r="R25" s="162"/>
      <c r="S25" s="164"/>
      <c r="T25" s="162"/>
      <c r="U25" s="164"/>
      <c r="V25" s="162"/>
      <c r="W25" s="159"/>
      <c r="X25" s="162"/>
      <c r="Y25" s="159"/>
      <c r="Z25" s="162"/>
      <c r="AA25" s="159"/>
      <c r="AB25" s="162"/>
      <c r="AC25" s="159"/>
      <c r="AD25" s="162"/>
      <c r="AE25" s="159"/>
      <c r="AF25" s="162"/>
      <c r="AG25" s="159"/>
      <c r="AH25" s="162"/>
      <c r="AI25" s="159"/>
      <c r="AJ25" s="160"/>
    </row>
    <row r="26" spans="1:36" s="142" customFormat="1" ht="18" customHeight="1" thickBot="1">
      <c r="A26" s="146" t="s">
        <v>170</v>
      </c>
      <c r="B26" s="146"/>
      <c r="C26" s="146"/>
      <c r="D26" s="146"/>
      <c r="E26" s="157"/>
      <c r="F26" s="158"/>
      <c r="G26" s="167">
        <f>SUM(G18:G24)</f>
        <v>1439141825</v>
      </c>
      <c r="H26" s="159"/>
      <c r="I26" s="167">
        <f>SUM(I18:I24)</f>
        <v>12666547788</v>
      </c>
      <c r="J26" s="159"/>
      <c r="K26" s="167">
        <f>SUM(K18:K24)</f>
        <v>757018146</v>
      </c>
      <c r="L26" s="159"/>
      <c r="M26" s="167">
        <f>SUM(M18:M24)</f>
        <v>172861100</v>
      </c>
      <c r="N26" s="159"/>
      <c r="O26" s="167">
        <f>SUM(O18:O24)</f>
        <v>156777302</v>
      </c>
      <c r="P26" s="159"/>
      <c r="Q26" s="167">
        <f>SUM(Q18:Q24)</f>
        <v>7169401641</v>
      </c>
      <c r="R26" s="162"/>
      <c r="S26" s="167">
        <f>SUM(S18:S24)</f>
        <v>1038648751.09</v>
      </c>
      <c r="T26" s="162"/>
      <c r="U26" s="167">
        <f>SUM(U18:U24)</f>
        <v>-103416670</v>
      </c>
      <c r="V26" s="162"/>
      <c r="W26" s="167">
        <f>SUM(W18:W24)</f>
        <v>6298087</v>
      </c>
      <c r="X26" s="162"/>
      <c r="Y26" s="167">
        <f>SUM(Y18:Y24)</f>
        <v>0</v>
      </c>
      <c r="Z26" s="162"/>
      <c r="AA26" s="167">
        <f>SUM(AA18:AA24)</f>
        <v>-20362155.071765915</v>
      </c>
      <c r="AB26" s="162"/>
      <c r="AC26" s="167">
        <f>SUM(AC18:AC24)</f>
        <v>3568397978</v>
      </c>
      <c r="AD26" s="162"/>
      <c r="AE26" s="167">
        <f>SUM(AE18:AE24)</f>
        <v>26851313793.018234</v>
      </c>
      <c r="AF26" s="162"/>
      <c r="AG26" s="167">
        <f>SUM(AG18:AG24)</f>
        <v>3468494648</v>
      </c>
      <c r="AH26" s="162"/>
      <c r="AI26" s="167">
        <f>SUM(AI18:AI24)</f>
        <v>30319808441.018234</v>
      </c>
      <c r="AJ26" s="160"/>
    </row>
    <row r="27" spans="1:36" s="142" customFormat="1" ht="18" customHeight="1" thickTop="1">
      <c r="A27" s="146"/>
      <c r="B27" s="146"/>
      <c r="C27" s="146"/>
      <c r="D27" s="146"/>
      <c r="E27" s="157"/>
      <c r="F27" s="158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60"/>
    </row>
    <row r="28" spans="1:36" s="142" customFormat="1" ht="18" customHeight="1">
      <c r="A28" s="146" t="str">
        <f>A26</f>
        <v>ยอดคงเหลือ ณ สิ้นงวด พ.ศ. 2562</v>
      </c>
      <c r="B28" s="146"/>
      <c r="C28" s="146"/>
      <c r="D28" s="146"/>
      <c r="E28" s="157"/>
      <c r="F28" s="158"/>
      <c r="G28" s="168">
        <v>1470909845</v>
      </c>
      <c r="H28" s="159"/>
      <c r="I28" s="168">
        <v>13933982782</v>
      </c>
      <c r="J28" s="159"/>
      <c r="K28" s="168">
        <v>543677824</v>
      </c>
      <c r="L28" s="159"/>
      <c r="M28" s="168">
        <v>172861100</v>
      </c>
      <c r="N28" s="159"/>
      <c r="O28" s="168">
        <v>156777302</v>
      </c>
      <c r="P28" s="159"/>
      <c r="Q28" s="168">
        <v>7594468019</v>
      </c>
      <c r="R28" s="159"/>
      <c r="S28" s="168">
        <v>2189504442</v>
      </c>
      <c r="T28" s="159"/>
      <c r="U28" s="168">
        <v>-162794681</v>
      </c>
      <c r="V28" s="159"/>
      <c r="W28" s="168">
        <v>35993188</v>
      </c>
      <c r="X28" s="159"/>
      <c r="Y28" s="168">
        <v>0</v>
      </c>
      <c r="Z28" s="159"/>
      <c r="AA28" s="168">
        <v>-26146562</v>
      </c>
      <c r="AB28" s="159"/>
      <c r="AC28" s="168">
        <v>3568397978</v>
      </c>
      <c r="AD28" s="159"/>
      <c r="AE28" s="168">
        <f>SUM(G28:AC28)</f>
        <v>29477631237</v>
      </c>
      <c r="AF28" s="159"/>
      <c r="AG28" s="168">
        <v>3622949944</v>
      </c>
      <c r="AH28" s="159"/>
      <c r="AI28" s="168">
        <f>SUM(AE28,AG28)</f>
        <v>33100581181</v>
      </c>
      <c r="AJ28" s="160"/>
    </row>
    <row r="29" spans="1:36" s="142" customFormat="1" ht="18" customHeight="1">
      <c r="A29" s="142" t="s">
        <v>175</v>
      </c>
      <c r="B29" s="146"/>
      <c r="C29" s="146"/>
      <c r="D29" s="146"/>
      <c r="E29" s="157">
        <v>4</v>
      </c>
      <c r="F29" s="158"/>
      <c r="G29" s="169">
        <v>0</v>
      </c>
      <c r="H29" s="159"/>
      <c r="I29" s="169">
        <v>0</v>
      </c>
      <c r="J29" s="159"/>
      <c r="K29" s="169">
        <v>0</v>
      </c>
      <c r="L29" s="159"/>
      <c r="M29" s="169">
        <v>0</v>
      </c>
      <c r="N29" s="159"/>
      <c r="O29" s="169">
        <v>0</v>
      </c>
      <c r="P29" s="159"/>
      <c r="Q29" s="169">
        <v>146484368</v>
      </c>
      <c r="R29" s="159"/>
      <c r="S29" s="169">
        <v>-2189504442</v>
      </c>
      <c r="T29" s="159"/>
      <c r="U29" s="169">
        <v>0</v>
      </c>
      <c r="V29" s="159"/>
      <c r="W29" s="169">
        <v>0</v>
      </c>
      <c r="X29" s="159"/>
      <c r="Y29" s="169">
        <v>2188178086</v>
      </c>
      <c r="Z29" s="159"/>
      <c r="AA29" s="169">
        <v>-796569912</v>
      </c>
      <c r="AB29" s="159"/>
      <c r="AC29" s="169">
        <v>0</v>
      </c>
      <c r="AD29" s="159"/>
      <c r="AE29" s="169">
        <f>SUM(G29:AC29)</f>
        <v>-651411900</v>
      </c>
      <c r="AF29" s="159"/>
      <c r="AG29" s="169">
        <v>-324953359</v>
      </c>
      <c r="AH29" s="159"/>
      <c r="AI29" s="169">
        <f>SUM(AE29,AG29)</f>
        <v>-976365259</v>
      </c>
      <c r="AJ29" s="160"/>
    </row>
    <row r="30" spans="1:36" s="142" customFormat="1" ht="6" customHeight="1">
      <c r="E30" s="157"/>
      <c r="F30" s="163"/>
      <c r="G30" s="170"/>
      <c r="H30" s="164"/>
      <c r="I30" s="170"/>
      <c r="J30" s="164"/>
      <c r="K30" s="170"/>
      <c r="L30" s="164"/>
      <c r="M30" s="171"/>
      <c r="N30" s="164"/>
      <c r="O30" s="170"/>
      <c r="P30" s="164"/>
      <c r="Q30" s="170"/>
      <c r="R30" s="164"/>
      <c r="S30" s="170"/>
      <c r="T30" s="164"/>
      <c r="U30" s="170"/>
      <c r="V30" s="164"/>
      <c r="W30" s="168"/>
      <c r="X30" s="164"/>
      <c r="Y30" s="168"/>
      <c r="Z30" s="164"/>
      <c r="AA30" s="168"/>
      <c r="AB30" s="164"/>
      <c r="AC30" s="168"/>
      <c r="AD30" s="164"/>
      <c r="AE30" s="168"/>
      <c r="AF30" s="164"/>
      <c r="AG30" s="168"/>
      <c r="AH30" s="164"/>
      <c r="AI30" s="170"/>
      <c r="AJ30" s="160"/>
    </row>
    <row r="31" spans="1:36" s="142" customFormat="1" ht="18" customHeight="1">
      <c r="A31" s="146" t="s">
        <v>176</v>
      </c>
      <c r="B31" s="146"/>
      <c r="C31" s="146"/>
      <c r="D31" s="146"/>
      <c r="E31" s="157"/>
      <c r="F31" s="158"/>
      <c r="G31" s="168">
        <f>SUM(G28:G30)</f>
        <v>1470909845</v>
      </c>
      <c r="H31" s="159"/>
      <c r="I31" s="168">
        <f>SUM(I28:I30)</f>
        <v>13933982782</v>
      </c>
      <c r="J31" s="159"/>
      <c r="K31" s="168">
        <f>SUM(K28:K30)</f>
        <v>543677824</v>
      </c>
      <c r="L31" s="159"/>
      <c r="M31" s="168">
        <f>SUM(M28:M30)</f>
        <v>172861100</v>
      </c>
      <c r="N31" s="159"/>
      <c r="O31" s="168">
        <f>SUM(O28:O30)</f>
        <v>156777302</v>
      </c>
      <c r="P31" s="159"/>
      <c r="Q31" s="168">
        <f>SUM(Q28:Q30)</f>
        <v>7740952387</v>
      </c>
      <c r="R31" s="159"/>
      <c r="S31" s="168">
        <f>SUM(S28:S30)</f>
        <v>0</v>
      </c>
      <c r="T31" s="159"/>
      <c r="U31" s="168">
        <f>SUM(U28:U30)</f>
        <v>-162794681</v>
      </c>
      <c r="V31" s="159"/>
      <c r="W31" s="168">
        <f>SUM(W28:W30)</f>
        <v>35993188</v>
      </c>
      <c r="X31" s="159"/>
      <c r="Y31" s="168">
        <f>SUM(Y28:Y30)</f>
        <v>2188178086</v>
      </c>
      <c r="Z31" s="159"/>
      <c r="AA31" s="168">
        <f>SUM(AA28:AA30)</f>
        <v>-822716474</v>
      </c>
      <c r="AB31" s="159"/>
      <c r="AC31" s="168">
        <f>SUM(AC28:AC30)</f>
        <v>3568397978</v>
      </c>
      <c r="AD31" s="159"/>
      <c r="AE31" s="168">
        <f>SUM(AE28:AE30)</f>
        <v>28826219337</v>
      </c>
      <c r="AF31" s="159"/>
      <c r="AG31" s="168">
        <f>SUM(AG28:AG30)</f>
        <v>3297996585</v>
      </c>
      <c r="AH31" s="159"/>
      <c r="AI31" s="168">
        <f>SUM(AI28:AI30)</f>
        <v>32124215922</v>
      </c>
    </row>
    <row r="32" spans="1:36" s="142" customFormat="1" ht="18" customHeight="1">
      <c r="A32" s="142" t="s">
        <v>128</v>
      </c>
      <c r="B32" s="146"/>
      <c r="C32" s="146"/>
      <c r="D32" s="146"/>
      <c r="E32" s="158"/>
      <c r="F32" s="158"/>
      <c r="G32" s="168"/>
      <c r="H32" s="159"/>
      <c r="I32" s="168"/>
      <c r="J32" s="159"/>
      <c r="K32" s="168"/>
      <c r="L32" s="159"/>
      <c r="M32" s="168"/>
      <c r="N32" s="159"/>
      <c r="O32" s="168"/>
      <c r="P32" s="159"/>
      <c r="Q32" s="168"/>
      <c r="R32" s="159"/>
      <c r="S32" s="168"/>
      <c r="T32" s="159"/>
      <c r="U32" s="168"/>
      <c r="V32" s="159"/>
      <c r="W32" s="168"/>
      <c r="X32" s="159"/>
      <c r="Y32" s="168"/>
      <c r="Z32" s="159"/>
      <c r="AA32" s="168"/>
      <c r="AB32" s="159"/>
      <c r="AC32" s="168"/>
      <c r="AD32" s="159"/>
      <c r="AE32" s="168"/>
      <c r="AF32" s="159"/>
      <c r="AG32" s="168"/>
      <c r="AH32" s="159"/>
      <c r="AI32" s="168"/>
    </row>
    <row r="33" spans="1:36" s="142" customFormat="1" ht="18" customHeight="1">
      <c r="B33" s="142" t="s">
        <v>129</v>
      </c>
      <c r="E33" s="157" t="s">
        <v>227</v>
      </c>
      <c r="F33" s="165"/>
      <c r="G33" s="168">
        <v>23773623</v>
      </c>
      <c r="H33" s="159"/>
      <c r="I33" s="168">
        <v>948485971</v>
      </c>
      <c r="J33" s="159"/>
      <c r="K33" s="168">
        <v>-159653396</v>
      </c>
      <c r="L33" s="159"/>
      <c r="M33" s="168">
        <v>0</v>
      </c>
      <c r="N33" s="159"/>
      <c r="O33" s="168">
        <v>0</v>
      </c>
      <c r="P33" s="159"/>
      <c r="Q33" s="168">
        <v>0</v>
      </c>
      <c r="R33" s="159"/>
      <c r="S33" s="168">
        <v>0</v>
      </c>
      <c r="T33" s="159"/>
      <c r="U33" s="168">
        <v>0</v>
      </c>
      <c r="V33" s="159"/>
      <c r="W33" s="168">
        <v>0</v>
      </c>
      <c r="X33" s="159"/>
      <c r="Y33" s="168">
        <v>0</v>
      </c>
      <c r="Z33" s="159"/>
      <c r="AA33" s="168">
        <v>0</v>
      </c>
      <c r="AB33" s="159"/>
      <c r="AC33" s="168">
        <v>0</v>
      </c>
      <c r="AD33" s="159"/>
      <c r="AE33" s="168">
        <f>SUM(G33:AC33)</f>
        <v>812606198</v>
      </c>
      <c r="AF33" s="159"/>
      <c r="AG33" s="168">
        <v>0</v>
      </c>
      <c r="AH33" s="159"/>
      <c r="AI33" s="168">
        <f t="shared" ref="AI33:AI39" si="0">SUM(AE33,AG33)</f>
        <v>812606198</v>
      </c>
    </row>
    <row r="34" spans="1:36" s="142" customFormat="1" ht="18" customHeight="1">
      <c r="A34" s="142" t="s">
        <v>231</v>
      </c>
      <c r="E34" s="157" t="s">
        <v>227</v>
      </c>
      <c r="F34" s="165"/>
      <c r="G34" s="168">
        <v>0</v>
      </c>
      <c r="H34" s="159"/>
      <c r="I34" s="168">
        <v>384024428</v>
      </c>
      <c r="J34" s="159"/>
      <c r="K34" s="168">
        <v>-384024428</v>
      </c>
      <c r="L34" s="159"/>
      <c r="M34" s="168">
        <v>0</v>
      </c>
      <c r="N34" s="159"/>
      <c r="O34" s="168">
        <v>0</v>
      </c>
      <c r="P34" s="159"/>
      <c r="Q34" s="168">
        <v>0</v>
      </c>
      <c r="R34" s="159"/>
      <c r="S34" s="168">
        <v>0</v>
      </c>
      <c r="T34" s="159"/>
      <c r="U34" s="168">
        <v>0</v>
      </c>
      <c r="V34" s="159"/>
      <c r="W34" s="168">
        <v>0</v>
      </c>
      <c r="X34" s="159"/>
      <c r="Y34" s="168">
        <v>0</v>
      </c>
      <c r="Z34" s="159"/>
      <c r="AA34" s="168">
        <v>0</v>
      </c>
      <c r="AB34" s="159"/>
      <c r="AC34" s="168">
        <v>0</v>
      </c>
      <c r="AD34" s="159"/>
      <c r="AE34" s="168">
        <f>SUM(G34:AC34)</f>
        <v>0</v>
      </c>
      <c r="AF34" s="159"/>
      <c r="AG34" s="168">
        <v>0</v>
      </c>
      <c r="AH34" s="159"/>
      <c r="AI34" s="168">
        <f t="shared" si="0"/>
        <v>0</v>
      </c>
    </row>
    <row r="35" spans="1:36" s="142" customFormat="1" ht="18" customHeight="1">
      <c r="A35" s="142" t="s">
        <v>214</v>
      </c>
      <c r="C35" s="146"/>
      <c r="D35" s="146"/>
      <c r="E35" s="158"/>
      <c r="F35" s="158"/>
      <c r="G35" s="168"/>
      <c r="H35" s="159"/>
      <c r="I35" s="168"/>
      <c r="J35" s="159"/>
      <c r="K35" s="168"/>
      <c r="L35" s="159"/>
      <c r="M35" s="168"/>
      <c r="N35" s="159"/>
      <c r="O35" s="168"/>
      <c r="P35" s="159"/>
      <c r="Q35" s="168"/>
      <c r="R35" s="159"/>
      <c r="S35" s="168"/>
      <c r="T35" s="159"/>
      <c r="U35" s="168"/>
      <c r="V35" s="159"/>
      <c r="W35" s="168"/>
      <c r="X35" s="159"/>
      <c r="Y35" s="168"/>
      <c r="Z35" s="159"/>
      <c r="AA35" s="168"/>
      <c r="AB35" s="159"/>
      <c r="AC35" s="168"/>
      <c r="AD35" s="159"/>
      <c r="AE35" s="168"/>
      <c r="AF35" s="159"/>
      <c r="AG35" s="168"/>
      <c r="AH35" s="159"/>
      <c r="AI35" s="168"/>
    </row>
    <row r="36" spans="1:36" s="142" customFormat="1" ht="18" customHeight="1">
      <c r="B36" s="142" t="s">
        <v>215</v>
      </c>
      <c r="C36" s="146"/>
      <c r="D36" s="146"/>
      <c r="E36" s="158"/>
      <c r="F36" s="158"/>
      <c r="G36" s="168">
        <v>0</v>
      </c>
      <c r="H36" s="164"/>
      <c r="I36" s="168">
        <v>0</v>
      </c>
      <c r="J36" s="164"/>
      <c r="K36" s="168">
        <v>0</v>
      </c>
      <c r="L36" s="164"/>
      <c r="M36" s="168">
        <v>0</v>
      </c>
      <c r="N36" s="164"/>
      <c r="O36" s="168">
        <v>0</v>
      </c>
      <c r="P36" s="164"/>
      <c r="Q36" s="168">
        <v>0</v>
      </c>
      <c r="R36" s="164"/>
      <c r="S36" s="168">
        <v>0</v>
      </c>
      <c r="T36" s="164"/>
      <c r="U36" s="168">
        <v>0</v>
      </c>
      <c r="V36" s="164"/>
      <c r="W36" s="168">
        <v>0</v>
      </c>
      <c r="X36" s="164"/>
      <c r="Y36" s="168">
        <v>0</v>
      </c>
      <c r="Z36" s="164"/>
      <c r="AA36" s="168" t="s">
        <v>232</v>
      </c>
      <c r="AB36" s="164"/>
      <c r="AC36" s="168">
        <v>-45342203</v>
      </c>
      <c r="AD36" s="164"/>
      <c r="AE36" s="168">
        <f>SUM(G36:AC36)</f>
        <v>-45342203</v>
      </c>
      <c r="AF36" s="164"/>
      <c r="AG36" s="168">
        <v>-51005029</v>
      </c>
      <c r="AH36" s="164"/>
      <c r="AI36" s="168">
        <f>SUM(AE36,AG36)</f>
        <v>-96347232</v>
      </c>
    </row>
    <row r="37" spans="1:36" s="142" customFormat="1" ht="18" customHeight="1">
      <c r="A37" s="142" t="s">
        <v>126</v>
      </c>
      <c r="B37" s="146"/>
      <c r="C37" s="146"/>
      <c r="D37" s="146"/>
      <c r="E37" s="158"/>
      <c r="F37" s="158"/>
      <c r="G37" s="168"/>
      <c r="H37" s="159"/>
      <c r="I37" s="168"/>
      <c r="J37" s="159"/>
      <c r="K37" s="168"/>
      <c r="L37" s="159"/>
      <c r="M37" s="168"/>
      <c r="N37" s="159"/>
      <c r="O37" s="168"/>
      <c r="P37" s="159"/>
      <c r="Q37" s="168"/>
      <c r="R37" s="159"/>
      <c r="S37" s="168"/>
      <c r="T37" s="159"/>
      <c r="U37" s="168"/>
      <c r="V37" s="159"/>
      <c r="W37" s="168"/>
      <c r="X37" s="159"/>
      <c r="Y37" s="168"/>
      <c r="Z37" s="159"/>
      <c r="AA37" s="168"/>
      <c r="AB37" s="159"/>
      <c r="AC37" s="168"/>
      <c r="AD37" s="159"/>
      <c r="AE37" s="168"/>
      <c r="AF37" s="159"/>
      <c r="AG37" s="168"/>
      <c r="AH37" s="159"/>
      <c r="AI37" s="168"/>
    </row>
    <row r="38" spans="1:36" s="142" customFormat="1" ht="18" customHeight="1">
      <c r="B38" s="142" t="s">
        <v>63</v>
      </c>
      <c r="C38" s="146"/>
      <c r="D38" s="146"/>
      <c r="E38" s="158"/>
      <c r="F38" s="158"/>
      <c r="G38" s="168">
        <v>0</v>
      </c>
      <c r="H38" s="159"/>
      <c r="I38" s="168">
        <v>0</v>
      </c>
      <c r="J38" s="159"/>
      <c r="K38" s="168">
        <v>0</v>
      </c>
      <c r="L38" s="159"/>
      <c r="M38" s="168">
        <v>0</v>
      </c>
      <c r="N38" s="159"/>
      <c r="O38" s="168">
        <v>0</v>
      </c>
      <c r="P38" s="159"/>
      <c r="Q38" s="168">
        <v>0</v>
      </c>
      <c r="R38" s="159"/>
      <c r="S38" s="168">
        <v>0</v>
      </c>
      <c r="T38" s="159"/>
      <c r="U38" s="168">
        <v>0</v>
      </c>
      <c r="V38" s="159"/>
      <c r="W38" s="168">
        <v>0</v>
      </c>
      <c r="X38" s="159"/>
      <c r="Y38" s="168">
        <v>0</v>
      </c>
      <c r="Z38" s="159"/>
      <c r="AA38" s="168">
        <v>0</v>
      </c>
      <c r="AB38" s="159"/>
      <c r="AC38" s="168">
        <v>0</v>
      </c>
      <c r="AD38" s="159"/>
      <c r="AE38" s="168">
        <f>SUM(G38:AC38)</f>
        <v>0</v>
      </c>
      <c r="AF38" s="159"/>
      <c r="AG38" s="168">
        <v>-21600023</v>
      </c>
      <c r="AH38" s="159"/>
      <c r="AI38" s="168">
        <f>SUM(AE38,AG38)</f>
        <v>-21600023</v>
      </c>
    </row>
    <row r="39" spans="1:36" s="142" customFormat="1" ht="18" customHeight="1">
      <c r="A39" s="142" t="s">
        <v>127</v>
      </c>
      <c r="E39" s="157"/>
      <c r="F39" s="160"/>
      <c r="G39" s="169">
        <v>0</v>
      </c>
      <c r="H39" s="159"/>
      <c r="I39" s="169">
        <v>0</v>
      </c>
      <c r="J39" s="159"/>
      <c r="K39" s="169">
        <v>0</v>
      </c>
      <c r="L39" s="159"/>
      <c r="M39" s="169">
        <v>0</v>
      </c>
      <c r="N39" s="159"/>
      <c r="O39" s="169">
        <v>0</v>
      </c>
      <c r="P39" s="159"/>
      <c r="Q39" s="169">
        <v>99250359</v>
      </c>
      <c r="R39" s="159"/>
      <c r="S39" s="169">
        <v>0</v>
      </c>
      <c r="T39" s="159"/>
      <c r="U39" s="169">
        <v>6988444</v>
      </c>
      <c r="V39" s="159"/>
      <c r="W39" s="169">
        <v>0</v>
      </c>
      <c r="X39" s="159"/>
      <c r="Y39" s="169">
        <v>-1718040390</v>
      </c>
      <c r="Z39" s="159"/>
      <c r="AA39" s="169">
        <v>-246573694</v>
      </c>
      <c r="AB39" s="159"/>
      <c r="AC39" s="169">
        <v>0</v>
      </c>
      <c r="AD39" s="159"/>
      <c r="AE39" s="169">
        <f>SUM(G39:AC39)</f>
        <v>-1858375281</v>
      </c>
      <c r="AF39" s="159"/>
      <c r="AG39" s="169">
        <v>-89625343</v>
      </c>
      <c r="AH39" s="159"/>
      <c r="AI39" s="172">
        <f t="shared" si="0"/>
        <v>-1948000624</v>
      </c>
    </row>
    <row r="40" spans="1:36" s="142" customFormat="1" ht="6" customHeight="1">
      <c r="E40" s="157"/>
      <c r="F40" s="163"/>
      <c r="G40" s="170"/>
      <c r="H40" s="159"/>
      <c r="I40" s="170"/>
      <c r="J40" s="159"/>
      <c r="K40" s="170"/>
      <c r="L40" s="159"/>
      <c r="M40" s="171"/>
      <c r="N40" s="159"/>
      <c r="O40" s="170"/>
      <c r="P40" s="159"/>
      <c r="Q40" s="170"/>
      <c r="R40" s="159"/>
      <c r="S40" s="170"/>
      <c r="T40" s="159"/>
      <c r="U40" s="170"/>
      <c r="V40" s="159"/>
      <c r="W40" s="168"/>
      <c r="X40" s="159"/>
      <c r="Y40" s="168"/>
      <c r="Z40" s="159"/>
      <c r="AA40" s="168"/>
      <c r="AB40" s="159"/>
      <c r="AC40" s="168"/>
      <c r="AD40" s="159"/>
      <c r="AE40" s="168"/>
      <c r="AF40" s="159"/>
      <c r="AG40" s="168"/>
      <c r="AH40" s="159"/>
      <c r="AI40" s="168"/>
    </row>
    <row r="41" spans="1:36" s="142" customFormat="1" ht="18" customHeight="1" thickBot="1">
      <c r="A41" s="146" t="s">
        <v>204</v>
      </c>
      <c r="B41" s="146"/>
      <c r="C41" s="146"/>
      <c r="D41" s="146"/>
      <c r="E41" s="157"/>
      <c r="F41" s="158"/>
      <c r="G41" s="173">
        <f>SUM(G31:G39)</f>
        <v>1494683468</v>
      </c>
      <c r="H41" s="159"/>
      <c r="I41" s="173">
        <f>SUM(I31:I39)</f>
        <v>15266493181</v>
      </c>
      <c r="J41" s="159"/>
      <c r="K41" s="173">
        <f>SUM(K31:K39)</f>
        <v>0</v>
      </c>
      <c r="L41" s="159"/>
      <c r="M41" s="173">
        <f>SUM(M31:M39)</f>
        <v>172861100</v>
      </c>
      <c r="N41" s="159"/>
      <c r="O41" s="173">
        <f>SUM(O31:O39)</f>
        <v>156777302</v>
      </c>
      <c r="P41" s="159"/>
      <c r="Q41" s="173">
        <f>SUM(Q31:Q39)</f>
        <v>7840202746</v>
      </c>
      <c r="R41" s="159"/>
      <c r="S41" s="173">
        <f>SUM(S31:S39)</f>
        <v>0</v>
      </c>
      <c r="T41" s="159"/>
      <c r="U41" s="173">
        <f>SUM(U31:U39)</f>
        <v>-155806237</v>
      </c>
      <c r="V41" s="159"/>
      <c r="W41" s="173">
        <f>SUM(W31:W39)</f>
        <v>35993188</v>
      </c>
      <c r="X41" s="159"/>
      <c r="Y41" s="173">
        <f>SUM(Y31:Y39)</f>
        <v>470137696</v>
      </c>
      <c r="Z41" s="159"/>
      <c r="AA41" s="173">
        <f>SUM(AA31:AA39)</f>
        <v>-1069290168</v>
      </c>
      <c r="AB41" s="159"/>
      <c r="AC41" s="173">
        <f>SUM(AC31:AC39)</f>
        <v>3523055775</v>
      </c>
      <c r="AD41" s="159"/>
      <c r="AE41" s="173">
        <f>SUM(AE31:AE39)</f>
        <v>27735108051</v>
      </c>
      <c r="AF41" s="159"/>
      <c r="AG41" s="173">
        <f>SUM(AG31:AG39)</f>
        <v>3135766190</v>
      </c>
      <c r="AH41" s="159"/>
      <c r="AI41" s="173">
        <f>SUM(AI31:AI39)</f>
        <v>30870874241</v>
      </c>
    </row>
    <row r="42" spans="1:36" s="111" customFormat="1" ht="18" customHeight="1" thickTop="1">
      <c r="A42" s="114"/>
      <c r="B42" s="114"/>
      <c r="C42" s="114"/>
      <c r="D42" s="114"/>
      <c r="E42" s="121"/>
      <c r="F42" s="122"/>
      <c r="G42" s="116"/>
      <c r="H42" s="136"/>
      <c r="I42" s="116"/>
      <c r="J42" s="136"/>
      <c r="K42" s="116"/>
      <c r="L42" s="136"/>
      <c r="M42" s="116"/>
      <c r="N42" s="136"/>
      <c r="O42" s="116"/>
      <c r="P42" s="136"/>
      <c r="Q42" s="116"/>
      <c r="R42" s="136"/>
      <c r="S42" s="116"/>
      <c r="T42" s="136"/>
      <c r="U42" s="116"/>
      <c r="V42" s="136"/>
      <c r="W42" s="116"/>
      <c r="X42" s="136"/>
      <c r="Y42" s="116"/>
      <c r="Z42" s="136"/>
      <c r="AA42" s="116"/>
      <c r="AB42" s="136"/>
      <c r="AC42" s="116"/>
      <c r="AD42" s="136"/>
      <c r="AE42" s="116"/>
      <c r="AF42" s="136"/>
      <c r="AG42" s="116"/>
      <c r="AH42" s="136"/>
      <c r="AI42" s="116"/>
      <c r="AJ42" s="124"/>
    </row>
    <row r="43" spans="1:36" s="111" customFormat="1" ht="18" customHeight="1">
      <c r="A43" s="114"/>
      <c r="B43" s="114"/>
      <c r="C43" s="114"/>
      <c r="D43" s="114"/>
      <c r="E43" s="121"/>
      <c r="F43" s="122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24"/>
    </row>
    <row r="44" spans="1:36" s="111" customFormat="1" ht="18" customHeight="1">
      <c r="A44" s="114"/>
      <c r="B44" s="114"/>
      <c r="C44" s="114"/>
      <c r="D44" s="114"/>
      <c r="E44" s="120"/>
      <c r="F44" s="115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4"/>
      <c r="S44" s="116"/>
      <c r="T44" s="4"/>
      <c r="U44" s="116"/>
      <c r="V44" s="4"/>
      <c r="W44" s="116"/>
      <c r="X44" s="4"/>
      <c r="Y44" s="116"/>
      <c r="Z44" s="4"/>
      <c r="AA44" s="116"/>
      <c r="AB44" s="4"/>
      <c r="AC44" s="116"/>
      <c r="AD44" s="4"/>
      <c r="AE44" s="116"/>
      <c r="AF44" s="4"/>
      <c r="AG44" s="116"/>
      <c r="AH44" s="4"/>
      <c r="AI44" s="116"/>
    </row>
    <row r="45" spans="1:36" s="111" customFormat="1" ht="18" customHeight="1">
      <c r="A45" s="114"/>
      <c r="B45" s="114"/>
      <c r="C45" s="114"/>
      <c r="D45" s="114"/>
      <c r="E45" s="120"/>
      <c r="F45" s="115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4"/>
      <c r="S45" s="116"/>
      <c r="T45" s="4"/>
      <c r="U45" s="116"/>
      <c r="V45" s="4"/>
      <c r="W45" s="116"/>
      <c r="X45" s="4"/>
      <c r="Y45" s="116"/>
      <c r="Z45" s="4"/>
      <c r="AA45" s="116"/>
      <c r="AB45" s="4"/>
      <c r="AC45" s="116"/>
      <c r="AD45" s="4"/>
      <c r="AE45" s="116"/>
      <c r="AF45" s="4"/>
      <c r="AG45" s="116"/>
      <c r="AH45" s="4"/>
      <c r="AI45" s="116"/>
    </row>
    <row r="46" spans="1:36" s="111" customFormat="1" ht="18" customHeight="1">
      <c r="A46" s="114"/>
      <c r="B46" s="114"/>
      <c r="C46" s="114"/>
      <c r="D46" s="114"/>
      <c r="E46" s="120"/>
      <c r="F46" s="115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4"/>
      <c r="S46" s="116"/>
      <c r="T46" s="4"/>
      <c r="U46" s="116"/>
      <c r="V46" s="4"/>
      <c r="W46" s="116"/>
      <c r="X46" s="4"/>
      <c r="Y46" s="116"/>
      <c r="Z46" s="4"/>
      <c r="AA46" s="116"/>
      <c r="AB46" s="4"/>
      <c r="AC46" s="116"/>
      <c r="AD46" s="4"/>
      <c r="AE46" s="116"/>
      <c r="AF46" s="4"/>
      <c r="AG46" s="116"/>
      <c r="AH46" s="4"/>
      <c r="AI46" s="116"/>
    </row>
    <row r="47" spans="1:36" s="111" customFormat="1" ht="18" customHeight="1">
      <c r="A47" s="114"/>
      <c r="B47" s="114"/>
      <c r="C47" s="114"/>
      <c r="D47" s="114"/>
      <c r="E47" s="120"/>
      <c r="F47" s="115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4"/>
      <c r="S47" s="116"/>
      <c r="T47" s="4"/>
      <c r="U47" s="116"/>
      <c r="V47" s="4"/>
      <c r="W47" s="116"/>
      <c r="X47" s="4"/>
      <c r="Y47" s="116"/>
      <c r="Z47" s="4"/>
      <c r="AA47" s="116"/>
      <c r="AB47" s="4"/>
      <c r="AC47" s="116"/>
      <c r="AD47" s="4"/>
      <c r="AE47" s="116"/>
      <c r="AF47" s="4"/>
      <c r="AG47" s="116"/>
      <c r="AH47" s="4"/>
      <c r="AI47" s="116"/>
    </row>
    <row r="48" spans="1:36" s="111" customFormat="1" ht="18" customHeight="1">
      <c r="A48" s="114"/>
      <c r="B48" s="114"/>
      <c r="C48" s="114"/>
      <c r="D48" s="114"/>
      <c r="E48" s="120"/>
      <c r="F48" s="115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4"/>
      <c r="S48" s="116"/>
      <c r="T48" s="4"/>
      <c r="U48" s="116"/>
      <c r="V48" s="4"/>
      <c r="W48" s="116"/>
      <c r="X48" s="4"/>
      <c r="Y48" s="116"/>
      <c r="Z48" s="4"/>
      <c r="AA48" s="116"/>
      <c r="AB48" s="4"/>
      <c r="AC48" s="116"/>
      <c r="AD48" s="4"/>
      <c r="AE48" s="116"/>
      <c r="AF48" s="4"/>
      <c r="AG48" s="116"/>
      <c r="AH48" s="4"/>
      <c r="AI48" s="116"/>
    </row>
    <row r="49" spans="1:35" s="111" customFormat="1" ht="6" customHeight="1">
      <c r="A49" s="114"/>
      <c r="B49" s="114"/>
      <c r="C49" s="114"/>
      <c r="D49" s="114"/>
      <c r="E49" s="120"/>
      <c r="F49" s="115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4"/>
      <c r="S49" s="116"/>
      <c r="T49" s="4"/>
      <c r="U49" s="116"/>
      <c r="V49" s="4"/>
      <c r="W49" s="116"/>
      <c r="X49" s="4"/>
      <c r="Y49" s="116"/>
      <c r="Z49" s="4"/>
      <c r="AA49" s="116"/>
      <c r="AB49" s="4"/>
      <c r="AC49" s="116"/>
      <c r="AD49" s="4"/>
      <c r="AE49" s="116"/>
      <c r="AF49" s="4"/>
      <c r="AG49" s="116"/>
      <c r="AH49" s="4"/>
      <c r="AI49" s="116"/>
    </row>
    <row r="50" spans="1:35" ht="18" customHeight="1">
      <c r="A50" s="180" t="s">
        <v>31</v>
      </c>
      <c r="B50" s="137"/>
      <c r="C50" s="137"/>
      <c r="D50" s="137"/>
      <c r="E50" s="138"/>
      <c r="F50" s="138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</row>
  </sheetData>
  <mergeCells count="5">
    <mergeCell ref="G5:AI5"/>
    <mergeCell ref="G6:AE6"/>
    <mergeCell ref="S7:AC7"/>
    <mergeCell ref="S8:AA8"/>
    <mergeCell ref="O9:Q9"/>
  </mergeCells>
  <pageMargins left="0.4" right="0.4" top="0.5" bottom="0.6" header="0.49" footer="0.4"/>
  <pageSetup paperSize="9" scale="6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topLeftCell="I7" zoomScaleNormal="100" zoomScaleSheetLayoutView="100" workbookViewId="0">
      <selection activeCell="Z11" sqref="Z11"/>
    </sheetView>
  </sheetViews>
  <sheetFormatPr defaultColWidth="9.140625" defaultRowHeight="18" customHeight="1"/>
  <cols>
    <col min="1" max="3" width="1.28515625" style="107" customWidth="1"/>
    <col min="4" max="4" width="25.42578125" style="107" customWidth="1"/>
    <col min="5" max="5" width="7.7109375" style="107" customWidth="1"/>
    <col min="6" max="6" width="0.7109375" style="107" customWidth="1"/>
    <col min="7" max="7" width="16" style="4" bestFit="1" customWidth="1"/>
    <col min="8" max="8" width="0.7109375" style="4" customWidth="1"/>
    <col min="9" max="9" width="17.28515625" style="4" bestFit="1" customWidth="1"/>
    <col min="10" max="10" width="0.7109375" style="4" customWidth="1"/>
    <col min="11" max="11" width="15.5703125" style="4" bestFit="1" customWidth="1"/>
    <col min="12" max="12" width="0.7109375" style="4" customWidth="1"/>
    <col min="13" max="13" width="17.28515625" style="4" bestFit="1" customWidth="1"/>
    <col min="14" max="14" width="0.7109375" style="4" customWidth="1"/>
    <col min="15" max="15" width="15.7109375" style="4" bestFit="1" customWidth="1"/>
    <col min="16" max="16" width="0.7109375" style="4" customWidth="1"/>
    <col min="17" max="17" width="16.42578125" style="4" bestFit="1" customWidth="1"/>
    <col min="18" max="18" width="0.7109375" style="4" customWidth="1"/>
    <col min="19" max="19" width="17.5703125" style="4" bestFit="1" customWidth="1"/>
    <col min="20" max="20" width="0.7109375" style="4" customWidth="1"/>
    <col min="21" max="21" width="12.85546875" style="4" bestFit="1" customWidth="1"/>
    <col min="22" max="22" width="0.7109375" style="4" customWidth="1"/>
    <col min="23" max="23" width="18.42578125" style="4" bestFit="1" customWidth="1"/>
    <col min="24" max="24" width="0.7109375" style="4" customWidth="1"/>
    <col min="25" max="25" width="17.5703125" style="107" bestFit="1" customWidth="1"/>
    <col min="26" max="16384" width="9.140625" style="107"/>
  </cols>
  <sheetData>
    <row r="1" spans="1:25" ht="18" customHeight="1">
      <c r="A1" s="181" t="s">
        <v>0</v>
      </c>
      <c r="B1" s="106"/>
      <c r="C1" s="106"/>
      <c r="D1" s="106"/>
      <c r="E1" s="106"/>
      <c r="F1" s="106"/>
    </row>
    <row r="2" spans="1:25" ht="18" customHeight="1">
      <c r="A2" s="181" t="s">
        <v>94</v>
      </c>
      <c r="B2" s="106"/>
      <c r="C2" s="106"/>
      <c r="D2" s="106"/>
      <c r="E2" s="106"/>
      <c r="F2" s="106"/>
    </row>
    <row r="3" spans="1:25" ht="18" customHeight="1">
      <c r="A3" s="182" t="str">
        <f>'7'!A3</f>
        <v>สำหรับงวดสามเดือนสิ้นสุดวันที่ 31 มีนาคม พ.ศ. 2563</v>
      </c>
      <c r="B3" s="108"/>
      <c r="C3" s="108"/>
      <c r="D3" s="108"/>
      <c r="E3" s="108"/>
      <c r="F3" s="108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38"/>
    </row>
    <row r="4" spans="1:25" s="111" customFormat="1" ht="18" customHeight="1">
      <c r="A4" s="115"/>
      <c r="B4" s="115"/>
      <c r="C4" s="115"/>
      <c r="D4" s="115"/>
      <c r="E4" s="115"/>
      <c r="F4" s="4"/>
      <c r="G4" s="116"/>
      <c r="H4" s="116"/>
      <c r="I4" s="116"/>
      <c r="J4" s="4"/>
      <c r="K4" s="120"/>
      <c r="L4" s="4"/>
      <c r="M4" s="116"/>
      <c r="N4" s="4"/>
      <c r="R4" s="116"/>
      <c r="S4" s="116"/>
      <c r="T4" s="4"/>
      <c r="U4" s="116"/>
      <c r="V4" s="4"/>
      <c r="W4" s="116"/>
      <c r="X4" s="4"/>
      <c r="Y4" s="116"/>
    </row>
    <row r="5" spans="1:25" s="111" customFormat="1" ht="18" customHeight="1">
      <c r="A5" s="115"/>
      <c r="B5" s="115"/>
      <c r="C5" s="115"/>
      <c r="D5" s="115"/>
      <c r="G5" s="240" t="s">
        <v>3</v>
      </c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</row>
    <row r="6" spans="1:25" s="111" customFormat="1" ht="18" customHeight="1">
      <c r="A6" s="114"/>
      <c r="B6" s="110"/>
      <c r="C6" s="110"/>
      <c r="D6" s="110"/>
      <c r="E6" s="115"/>
      <c r="F6" s="4"/>
      <c r="G6" s="116"/>
      <c r="H6" s="116"/>
      <c r="I6" s="116"/>
      <c r="J6" s="4"/>
      <c r="K6" s="116"/>
      <c r="L6" s="4"/>
      <c r="M6" s="116"/>
      <c r="N6" s="4"/>
      <c r="O6" s="240" t="s">
        <v>60</v>
      </c>
      <c r="P6" s="240"/>
      <c r="Q6" s="240"/>
      <c r="R6" s="116"/>
      <c r="S6" s="241" t="s">
        <v>62</v>
      </c>
      <c r="T6" s="241"/>
      <c r="U6" s="241"/>
      <c r="V6" s="241"/>
      <c r="W6" s="241"/>
      <c r="X6" s="4"/>
      <c r="Y6" s="116"/>
    </row>
    <row r="7" spans="1:25" s="111" customFormat="1" ht="18" customHeight="1">
      <c r="A7" s="115"/>
      <c r="B7" s="115"/>
      <c r="C7" s="115"/>
      <c r="D7" s="115"/>
      <c r="E7" s="112"/>
      <c r="F7" s="113"/>
      <c r="G7" s="113"/>
      <c r="H7" s="113"/>
      <c r="I7" s="4"/>
      <c r="J7" s="4"/>
      <c r="K7" s="113"/>
      <c r="L7" s="4"/>
      <c r="N7" s="113"/>
      <c r="O7" s="113"/>
      <c r="P7" s="114"/>
      <c r="Q7" s="114"/>
      <c r="R7" s="113"/>
      <c r="S7" s="242" t="s">
        <v>80</v>
      </c>
      <c r="T7" s="242"/>
      <c r="U7" s="242"/>
      <c r="V7" s="242"/>
      <c r="W7" s="242"/>
      <c r="X7" s="113"/>
      <c r="Y7" s="113"/>
    </row>
    <row r="8" spans="1:25" s="111" customFormat="1" ht="18" customHeight="1">
      <c r="A8" s="115"/>
      <c r="B8" s="115"/>
      <c r="C8" s="115"/>
      <c r="D8" s="115"/>
      <c r="E8" s="112"/>
      <c r="F8" s="113"/>
      <c r="G8" s="113"/>
      <c r="H8" s="113"/>
      <c r="I8" s="4"/>
      <c r="J8" s="4"/>
      <c r="K8" s="113" t="s">
        <v>99</v>
      </c>
      <c r="L8" s="4"/>
      <c r="N8" s="113"/>
      <c r="O8" s="113" t="s">
        <v>100</v>
      </c>
      <c r="P8" s="114"/>
      <c r="Q8" s="114"/>
      <c r="R8" s="113"/>
      <c r="S8" s="174"/>
      <c r="T8" s="174"/>
      <c r="U8" s="174"/>
      <c r="V8" s="174"/>
      <c r="W8" s="117" t="s">
        <v>229</v>
      </c>
      <c r="X8" s="113"/>
      <c r="Y8" s="113"/>
    </row>
    <row r="9" spans="1:25" s="111" customFormat="1" ht="18" customHeight="1">
      <c r="A9" s="115"/>
      <c r="B9" s="115"/>
      <c r="C9" s="115"/>
      <c r="D9" s="115"/>
      <c r="E9" s="112"/>
      <c r="F9" s="113"/>
      <c r="G9" s="113" t="s">
        <v>103</v>
      </c>
      <c r="H9" s="113"/>
      <c r="I9" s="113" t="s">
        <v>104</v>
      </c>
      <c r="J9" s="113"/>
      <c r="K9" s="113" t="s">
        <v>105</v>
      </c>
      <c r="L9" s="113"/>
      <c r="M9" s="113" t="s">
        <v>106</v>
      </c>
      <c r="N9" s="113"/>
      <c r="O9" s="113" t="s">
        <v>107</v>
      </c>
      <c r="P9" s="113"/>
      <c r="Q9" s="113"/>
      <c r="R9" s="113"/>
      <c r="S9" s="113"/>
      <c r="T9" s="113"/>
      <c r="U9" s="117" t="s">
        <v>198</v>
      </c>
      <c r="V9" s="113"/>
      <c r="W9" s="117" t="s">
        <v>230</v>
      </c>
      <c r="X9" s="113"/>
      <c r="Y9" s="113" t="s">
        <v>114</v>
      </c>
    </row>
    <row r="10" spans="1:25" s="111" customFormat="1" ht="18" customHeight="1">
      <c r="A10" s="115"/>
      <c r="B10" s="115"/>
      <c r="C10" s="115"/>
      <c r="D10" s="115"/>
      <c r="E10" s="112"/>
      <c r="F10" s="113"/>
      <c r="G10" s="113" t="s">
        <v>115</v>
      </c>
      <c r="H10" s="113"/>
      <c r="I10" s="113" t="s">
        <v>116</v>
      </c>
      <c r="J10" s="113"/>
      <c r="K10" s="113" t="s">
        <v>117</v>
      </c>
      <c r="L10" s="113"/>
      <c r="M10" s="113" t="s">
        <v>118</v>
      </c>
      <c r="N10" s="113"/>
      <c r="O10" s="113" t="s">
        <v>119</v>
      </c>
      <c r="P10" s="113"/>
      <c r="Q10" s="113" t="s">
        <v>120</v>
      </c>
      <c r="R10" s="113"/>
      <c r="S10" s="113" t="s">
        <v>108</v>
      </c>
      <c r="T10" s="113"/>
      <c r="U10" s="117" t="s">
        <v>199</v>
      </c>
      <c r="V10" s="113"/>
      <c r="W10" s="175" t="s">
        <v>80</v>
      </c>
      <c r="X10" s="113"/>
      <c r="Y10" s="113" t="s">
        <v>124</v>
      </c>
    </row>
    <row r="11" spans="1:25" s="111" customFormat="1" ht="18" customHeight="1">
      <c r="A11" s="115"/>
      <c r="B11" s="115"/>
      <c r="C11" s="115"/>
      <c r="D11" s="115"/>
      <c r="E11" s="118" t="s">
        <v>5</v>
      </c>
      <c r="F11" s="113"/>
      <c r="G11" s="119" t="s">
        <v>6</v>
      </c>
      <c r="H11" s="113"/>
      <c r="I11" s="119" t="s">
        <v>6</v>
      </c>
      <c r="J11" s="113"/>
      <c r="K11" s="119" t="s">
        <v>6</v>
      </c>
      <c r="L11" s="113"/>
      <c r="M11" s="119" t="s">
        <v>6</v>
      </c>
      <c r="N11" s="113"/>
      <c r="O11" s="119" t="s">
        <v>6</v>
      </c>
      <c r="P11" s="113"/>
      <c r="Q11" s="119" t="s">
        <v>6</v>
      </c>
      <c r="R11" s="113"/>
      <c r="S11" s="119" t="s">
        <v>6</v>
      </c>
      <c r="T11" s="113"/>
      <c r="U11" s="119" t="s">
        <v>6</v>
      </c>
      <c r="V11" s="113"/>
      <c r="W11" s="119" t="s">
        <v>6</v>
      </c>
      <c r="X11" s="113"/>
      <c r="Y11" s="119" t="s">
        <v>6</v>
      </c>
    </row>
    <row r="12" spans="1:25" s="111" customFormat="1" ht="6" customHeight="1">
      <c r="A12" s="115"/>
      <c r="B12" s="115"/>
      <c r="C12" s="115"/>
      <c r="D12" s="115"/>
      <c r="E12" s="115"/>
      <c r="F12" s="4"/>
      <c r="G12" s="116"/>
      <c r="H12" s="116"/>
      <c r="I12" s="116"/>
      <c r="J12" s="4"/>
      <c r="K12" s="120"/>
      <c r="L12" s="4"/>
      <c r="M12" s="116"/>
      <c r="N12" s="4"/>
      <c r="R12" s="116"/>
      <c r="S12" s="116"/>
      <c r="T12" s="4"/>
      <c r="U12" s="116"/>
      <c r="V12" s="4"/>
      <c r="X12" s="4"/>
      <c r="Y12" s="116"/>
    </row>
    <row r="13" spans="1:25" s="111" customFormat="1" ht="18" customHeight="1">
      <c r="A13" s="114" t="s">
        <v>173</v>
      </c>
      <c r="E13" s="176"/>
      <c r="F13" s="4"/>
      <c r="G13" s="123">
        <v>1433426717</v>
      </c>
      <c r="H13" s="123"/>
      <c r="I13" s="123">
        <v>12438534575</v>
      </c>
      <c r="J13" s="123"/>
      <c r="K13" s="123">
        <v>795398351</v>
      </c>
      <c r="L13" s="123"/>
      <c r="M13" s="123">
        <v>202175962</v>
      </c>
      <c r="N13" s="123"/>
      <c r="O13" s="123">
        <v>156777302</v>
      </c>
      <c r="P13" s="123"/>
      <c r="Q13" s="123">
        <v>3186942678</v>
      </c>
      <c r="R13" s="123"/>
      <c r="S13" s="123">
        <v>453429398</v>
      </c>
      <c r="T13" s="123"/>
      <c r="U13" s="123">
        <v>-6582033</v>
      </c>
      <c r="V13" s="123"/>
      <c r="W13" s="123">
        <v>0</v>
      </c>
      <c r="X13" s="123"/>
      <c r="Y13" s="123">
        <f>SUM(G13:U13)</f>
        <v>18660102950</v>
      </c>
    </row>
    <row r="14" spans="1:25" s="111" customFormat="1" ht="18" customHeight="1">
      <c r="A14" s="111" t="s">
        <v>128</v>
      </c>
      <c r="B14" s="110"/>
      <c r="C14" s="110"/>
      <c r="D14" s="110"/>
      <c r="E14" s="176"/>
      <c r="F14" s="4"/>
      <c r="G14" s="123"/>
      <c r="H14" s="123"/>
      <c r="I14" s="123"/>
      <c r="J14" s="126"/>
      <c r="K14" s="123"/>
      <c r="L14" s="126"/>
      <c r="M14" s="123"/>
      <c r="N14" s="126"/>
      <c r="O14" s="123"/>
      <c r="P14" s="126"/>
      <c r="Q14" s="123"/>
      <c r="R14" s="123"/>
      <c r="S14" s="123"/>
      <c r="T14" s="126"/>
      <c r="U14" s="123"/>
      <c r="V14" s="126"/>
      <c r="W14" s="123"/>
      <c r="X14" s="126"/>
      <c r="Y14" s="123"/>
    </row>
    <row r="15" spans="1:25" s="111" customFormat="1" ht="18" customHeight="1">
      <c r="B15" s="112" t="s">
        <v>129</v>
      </c>
      <c r="C15" s="110"/>
      <c r="D15" s="110"/>
      <c r="E15" s="176">
        <v>14</v>
      </c>
      <c r="F15" s="4"/>
      <c r="G15" s="123">
        <v>5715108</v>
      </c>
      <c r="H15" s="123"/>
      <c r="I15" s="123">
        <v>228013213</v>
      </c>
      <c r="J15" s="126"/>
      <c r="K15" s="123">
        <v>-38380205</v>
      </c>
      <c r="L15" s="126"/>
      <c r="M15" s="123">
        <v>0</v>
      </c>
      <c r="N15" s="126"/>
      <c r="O15" s="123">
        <v>0</v>
      </c>
      <c r="P15" s="126"/>
      <c r="Q15" s="123">
        <v>0</v>
      </c>
      <c r="R15" s="123"/>
      <c r="S15" s="123">
        <v>0</v>
      </c>
      <c r="T15" s="126"/>
      <c r="U15" s="123">
        <v>0</v>
      </c>
      <c r="V15" s="126"/>
      <c r="W15" s="123">
        <v>0</v>
      </c>
      <c r="X15" s="126"/>
      <c r="Y15" s="123">
        <f>SUM(G15:U15)</f>
        <v>195348116</v>
      </c>
    </row>
    <row r="16" spans="1:25" s="111" customFormat="1" ht="18" customHeight="1">
      <c r="A16" s="111" t="s">
        <v>90</v>
      </c>
      <c r="E16" s="177"/>
      <c r="F16" s="4"/>
      <c r="G16" s="125">
        <v>0</v>
      </c>
      <c r="H16" s="123"/>
      <c r="I16" s="125">
        <v>0</v>
      </c>
      <c r="J16" s="123"/>
      <c r="K16" s="125">
        <v>0</v>
      </c>
      <c r="L16" s="123"/>
      <c r="M16" s="125">
        <v>0</v>
      </c>
      <c r="N16" s="123"/>
      <c r="O16" s="125">
        <v>0</v>
      </c>
      <c r="P16" s="123"/>
      <c r="Q16" s="125">
        <v>26818934</v>
      </c>
      <c r="R16" s="123"/>
      <c r="S16" s="125">
        <v>653864572</v>
      </c>
      <c r="T16" s="123"/>
      <c r="U16" s="125">
        <v>0</v>
      </c>
      <c r="V16" s="123"/>
      <c r="W16" s="125">
        <v>0</v>
      </c>
      <c r="X16" s="123"/>
      <c r="Y16" s="125">
        <f>SUM(G16:U16)</f>
        <v>680683506</v>
      </c>
    </row>
    <row r="17" spans="1:25" s="111" customFormat="1" ht="6" customHeight="1">
      <c r="E17" s="177"/>
      <c r="F17" s="4"/>
      <c r="G17" s="128"/>
      <c r="H17" s="128"/>
      <c r="I17" s="128"/>
      <c r="J17" s="126"/>
      <c r="K17" s="128"/>
      <c r="L17" s="126"/>
      <c r="M17" s="128"/>
      <c r="N17" s="126"/>
      <c r="O17" s="128"/>
      <c r="P17" s="126"/>
      <c r="Q17" s="128"/>
      <c r="R17" s="128"/>
      <c r="S17" s="128"/>
      <c r="T17" s="126"/>
      <c r="U17" s="128"/>
      <c r="V17" s="126"/>
      <c r="W17" s="128"/>
      <c r="X17" s="126"/>
      <c r="Y17" s="128"/>
    </row>
    <row r="18" spans="1:25" s="111" customFormat="1" ht="18" customHeight="1" thickBot="1">
      <c r="A18" s="114" t="str">
        <f>'7'!A26</f>
        <v>ยอดคงเหลือ ณ สิ้นงวด พ.ศ. 2562</v>
      </c>
      <c r="B18" s="110"/>
      <c r="C18" s="110"/>
      <c r="D18" s="110"/>
      <c r="E18" s="115"/>
      <c r="F18" s="4"/>
      <c r="G18" s="129">
        <f>SUM(G13:G17)</f>
        <v>1439141825</v>
      </c>
      <c r="H18" s="123"/>
      <c r="I18" s="129">
        <f>SUM(I13:I17)</f>
        <v>12666547788</v>
      </c>
      <c r="J18" s="126"/>
      <c r="K18" s="129">
        <f>SUM(K13:K17)</f>
        <v>757018146</v>
      </c>
      <c r="L18" s="126"/>
      <c r="M18" s="129">
        <f>SUM(M13:M17)</f>
        <v>202175962</v>
      </c>
      <c r="N18" s="126"/>
      <c r="O18" s="129">
        <f>SUM(O13:O17)</f>
        <v>156777302</v>
      </c>
      <c r="P18" s="126"/>
      <c r="Q18" s="129">
        <f>SUM(Q13:Q17)</f>
        <v>3213761612</v>
      </c>
      <c r="R18" s="123"/>
      <c r="S18" s="129">
        <f>SUM(S13:S17)</f>
        <v>1107293970</v>
      </c>
      <c r="T18" s="126"/>
      <c r="U18" s="129">
        <f>SUM(U13:U17)</f>
        <v>-6582033</v>
      </c>
      <c r="V18" s="126"/>
      <c r="W18" s="129">
        <f>SUM(W13:W17)</f>
        <v>0</v>
      </c>
      <c r="X18" s="126"/>
      <c r="Y18" s="129">
        <f>SUM(Y13:Y17)</f>
        <v>19536134572</v>
      </c>
    </row>
    <row r="19" spans="1:25" s="111" customFormat="1" ht="18" customHeight="1" thickTop="1">
      <c r="A19" s="114"/>
      <c r="B19" s="110"/>
      <c r="C19" s="110"/>
      <c r="D19" s="110"/>
      <c r="E19" s="115"/>
      <c r="F19" s="4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</row>
    <row r="20" spans="1:25" s="111" customFormat="1" ht="18" customHeight="1">
      <c r="A20" s="114" t="str">
        <f>A18</f>
        <v>ยอดคงเหลือ ณ สิ้นงวด พ.ศ. 2562</v>
      </c>
      <c r="E20" s="176"/>
      <c r="F20" s="4"/>
      <c r="G20" s="130">
        <v>1470909845</v>
      </c>
      <c r="H20" s="123"/>
      <c r="I20" s="130">
        <v>13933982782</v>
      </c>
      <c r="J20" s="123"/>
      <c r="K20" s="130">
        <v>543677824</v>
      </c>
      <c r="L20" s="123"/>
      <c r="M20" s="130">
        <v>202175962</v>
      </c>
      <c r="N20" s="123"/>
      <c r="O20" s="130">
        <v>156777302</v>
      </c>
      <c r="P20" s="123"/>
      <c r="Q20" s="130">
        <v>2646038084</v>
      </c>
      <c r="R20" s="123"/>
      <c r="S20" s="130">
        <v>2175089488</v>
      </c>
      <c r="T20" s="123"/>
      <c r="U20" s="130">
        <v>3755718</v>
      </c>
      <c r="V20" s="123"/>
      <c r="W20" s="130">
        <v>0</v>
      </c>
      <c r="X20" s="123"/>
      <c r="Y20" s="130">
        <f>SUM(G20:U20)</f>
        <v>21132407005</v>
      </c>
    </row>
    <row r="21" spans="1:25" s="111" customFormat="1" ht="18" customHeight="1">
      <c r="A21" s="111" t="s">
        <v>175</v>
      </c>
      <c r="E21" s="120">
        <v>4</v>
      </c>
      <c r="F21" s="4"/>
      <c r="G21" s="131">
        <v>0</v>
      </c>
      <c r="H21" s="123"/>
      <c r="I21" s="131">
        <v>0</v>
      </c>
      <c r="J21" s="123"/>
      <c r="K21" s="131">
        <v>0</v>
      </c>
      <c r="L21" s="123"/>
      <c r="M21" s="131">
        <v>0</v>
      </c>
      <c r="N21" s="123"/>
      <c r="O21" s="131">
        <v>0</v>
      </c>
      <c r="P21" s="123"/>
      <c r="Q21" s="131">
        <v>6933716</v>
      </c>
      <c r="R21" s="123"/>
      <c r="S21" s="131">
        <v>-2175089488</v>
      </c>
      <c r="T21" s="123"/>
      <c r="U21" s="131">
        <v>0</v>
      </c>
      <c r="V21" s="123"/>
      <c r="W21" s="134">
        <v>2174622415</v>
      </c>
      <c r="X21" s="123"/>
      <c r="Y21" s="131">
        <f>SUM(G21:U21)</f>
        <v>-2168155772</v>
      </c>
    </row>
    <row r="22" spans="1:25" s="111" customFormat="1" ht="6" customHeight="1">
      <c r="E22" s="177"/>
      <c r="F22" s="4"/>
      <c r="G22" s="132"/>
      <c r="H22" s="128"/>
      <c r="I22" s="132"/>
      <c r="J22" s="128"/>
      <c r="K22" s="132"/>
      <c r="L22" s="128"/>
      <c r="M22" s="132"/>
      <c r="N22" s="128"/>
      <c r="O22" s="132"/>
      <c r="P22" s="128"/>
      <c r="Q22" s="132"/>
      <c r="R22" s="128"/>
      <c r="S22" s="132"/>
      <c r="T22" s="128"/>
      <c r="U22" s="132"/>
      <c r="V22" s="128"/>
      <c r="W22" s="178"/>
      <c r="X22" s="128"/>
      <c r="Y22" s="132"/>
    </row>
    <row r="23" spans="1:25" s="111" customFormat="1" ht="18" customHeight="1">
      <c r="A23" s="114" t="s">
        <v>176</v>
      </c>
      <c r="E23" s="176"/>
      <c r="F23" s="4"/>
      <c r="G23" s="179">
        <f>SUM(G20:G21)</f>
        <v>1470909845</v>
      </c>
      <c r="H23" s="123"/>
      <c r="I23" s="179">
        <f>SUM(I20:I21)</f>
        <v>13933982782</v>
      </c>
      <c r="J23" s="123"/>
      <c r="K23" s="179">
        <f>SUM(K20:K21)</f>
        <v>543677824</v>
      </c>
      <c r="L23" s="123"/>
      <c r="M23" s="179">
        <f>SUM(M20:M21)</f>
        <v>202175962</v>
      </c>
      <c r="N23" s="123"/>
      <c r="O23" s="179">
        <f>SUM(O20:O21)</f>
        <v>156777302</v>
      </c>
      <c r="P23" s="123"/>
      <c r="Q23" s="179">
        <f>SUM(Q20:Q21)</f>
        <v>2652971800</v>
      </c>
      <c r="R23" s="123"/>
      <c r="S23" s="179">
        <f>SUM(S20:S21)</f>
        <v>0</v>
      </c>
      <c r="T23" s="123"/>
      <c r="U23" s="179">
        <f>SUM(U20:U21)</f>
        <v>3755718</v>
      </c>
      <c r="V23" s="123"/>
      <c r="W23" s="179">
        <f>SUM(W20:W21)</f>
        <v>2174622415</v>
      </c>
      <c r="X23" s="123"/>
      <c r="Y23" s="179">
        <f>SUM(G23:W23)</f>
        <v>21138873648</v>
      </c>
    </row>
    <row r="24" spans="1:25" s="111" customFormat="1" ht="18" customHeight="1">
      <c r="A24" s="111" t="s">
        <v>128</v>
      </c>
      <c r="B24" s="110"/>
      <c r="C24" s="110"/>
      <c r="D24" s="110"/>
      <c r="E24" s="176"/>
      <c r="F24" s="4"/>
      <c r="G24" s="130"/>
      <c r="H24" s="123"/>
      <c r="I24" s="130"/>
      <c r="J24" s="123"/>
      <c r="K24" s="130"/>
      <c r="L24" s="123"/>
      <c r="M24" s="130"/>
      <c r="N24" s="123"/>
      <c r="O24" s="130"/>
      <c r="P24" s="123"/>
      <c r="Q24" s="130"/>
      <c r="R24" s="123"/>
      <c r="S24" s="130"/>
      <c r="T24" s="123"/>
      <c r="U24" s="130"/>
      <c r="V24" s="123"/>
      <c r="W24" s="130"/>
      <c r="X24" s="123"/>
      <c r="Y24" s="130"/>
    </row>
    <row r="25" spans="1:25" s="111" customFormat="1" ht="18" customHeight="1">
      <c r="B25" s="112" t="s">
        <v>129</v>
      </c>
      <c r="C25" s="110"/>
      <c r="D25" s="110"/>
      <c r="E25" s="176" t="s">
        <v>227</v>
      </c>
      <c r="F25" s="4"/>
      <c r="G25" s="130">
        <v>23773623</v>
      </c>
      <c r="H25" s="123"/>
      <c r="I25" s="130">
        <v>948485971</v>
      </c>
      <c r="J25" s="123"/>
      <c r="K25" s="130">
        <v>-159653396</v>
      </c>
      <c r="L25" s="123"/>
      <c r="M25" s="130">
        <v>0</v>
      </c>
      <c r="N25" s="123"/>
      <c r="O25" s="130">
        <v>0</v>
      </c>
      <c r="P25" s="123"/>
      <c r="Q25" s="130">
        <v>0</v>
      </c>
      <c r="R25" s="123"/>
      <c r="S25" s="130">
        <v>0</v>
      </c>
      <c r="T25" s="123"/>
      <c r="U25" s="130">
        <v>0</v>
      </c>
      <c r="V25" s="123"/>
      <c r="W25" s="130">
        <v>0</v>
      </c>
      <c r="X25" s="123"/>
      <c r="Y25" s="179">
        <f t="shared" ref="Y25:Y26" si="0">SUM(G25:W25)</f>
        <v>812606198</v>
      </c>
    </row>
    <row r="26" spans="1:25" s="111" customFormat="1" ht="18" customHeight="1">
      <c r="A26" s="111" t="s">
        <v>231</v>
      </c>
      <c r="B26" s="112"/>
      <c r="C26" s="110"/>
      <c r="D26" s="110"/>
      <c r="E26" s="176"/>
      <c r="F26" s="4"/>
      <c r="G26" s="130">
        <v>0</v>
      </c>
      <c r="H26" s="123"/>
      <c r="I26" s="130">
        <v>384024428</v>
      </c>
      <c r="J26" s="123"/>
      <c r="K26" s="130">
        <v>-384024428</v>
      </c>
      <c r="L26" s="123"/>
      <c r="M26" s="130">
        <v>0</v>
      </c>
      <c r="N26" s="123"/>
      <c r="O26" s="130">
        <v>0</v>
      </c>
      <c r="P26" s="123"/>
      <c r="Q26" s="130">
        <v>0</v>
      </c>
      <c r="R26" s="123"/>
      <c r="S26" s="130">
        <v>0</v>
      </c>
      <c r="T26" s="123"/>
      <c r="U26" s="130">
        <v>0</v>
      </c>
      <c r="V26" s="123"/>
      <c r="W26" s="130">
        <v>0</v>
      </c>
      <c r="X26" s="123"/>
      <c r="Y26" s="179">
        <f t="shared" si="0"/>
        <v>0</v>
      </c>
    </row>
    <row r="27" spans="1:25" s="111" customFormat="1" ht="18" customHeight="1">
      <c r="A27" s="111" t="s">
        <v>90</v>
      </c>
      <c r="E27" s="177"/>
      <c r="F27" s="4"/>
      <c r="G27" s="131">
        <v>0</v>
      </c>
      <c r="H27" s="123"/>
      <c r="I27" s="131">
        <v>0</v>
      </c>
      <c r="J27" s="123"/>
      <c r="K27" s="131">
        <v>0</v>
      </c>
      <c r="L27" s="123"/>
      <c r="M27" s="131">
        <v>0</v>
      </c>
      <c r="N27" s="123"/>
      <c r="O27" s="131">
        <v>0</v>
      </c>
      <c r="P27" s="123"/>
      <c r="Q27" s="131">
        <v>-4167477</v>
      </c>
      <c r="R27" s="123"/>
      <c r="S27" s="131">
        <v>0</v>
      </c>
      <c r="T27" s="123"/>
      <c r="U27" s="131">
        <v>0</v>
      </c>
      <c r="V27" s="123"/>
      <c r="W27" s="134">
        <v>-1531009174</v>
      </c>
      <c r="X27" s="123"/>
      <c r="Y27" s="131">
        <f>SUM(G27:W27)</f>
        <v>-1535176651</v>
      </c>
    </row>
    <row r="28" spans="1:25" s="111" customFormat="1" ht="6" customHeight="1">
      <c r="E28" s="177"/>
      <c r="F28" s="4"/>
      <c r="G28" s="132"/>
      <c r="H28" s="128"/>
      <c r="I28" s="132"/>
      <c r="J28" s="128"/>
      <c r="K28" s="132"/>
      <c r="L28" s="128"/>
      <c r="M28" s="132"/>
      <c r="N28" s="128"/>
      <c r="O28" s="132"/>
      <c r="P28" s="128"/>
      <c r="Q28" s="132"/>
      <c r="R28" s="128"/>
      <c r="S28" s="132"/>
      <c r="T28" s="128"/>
      <c r="U28" s="132"/>
      <c r="V28" s="128"/>
      <c r="W28" s="132"/>
      <c r="X28" s="128"/>
      <c r="Y28" s="132"/>
    </row>
    <row r="29" spans="1:25" s="111" customFormat="1" ht="18" customHeight="1" thickBot="1">
      <c r="A29" s="114" t="s">
        <v>204</v>
      </c>
      <c r="B29" s="110"/>
      <c r="C29" s="110"/>
      <c r="D29" s="110"/>
      <c r="E29" s="115"/>
      <c r="F29" s="4"/>
      <c r="G29" s="135">
        <f>SUM(G23:G28)</f>
        <v>1494683468</v>
      </c>
      <c r="H29" s="123"/>
      <c r="I29" s="135">
        <f>SUM(I23:I28)</f>
        <v>15266493181</v>
      </c>
      <c r="J29" s="123"/>
      <c r="K29" s="135">
        <f>SUM(K23:K28)</f>
        <v>0</v>
      </c>
      <c r="L29" s="123"/>
      <c r="M29" s="135">
        <f>SUM(M23:M28)</f>
        <v>202175962</v>
      </c>
      <c r="N29" s="123"/>
      <c r="O29" s="135">
        <f>SUM(O23:O28)</f>
        <v>156777302</v>
      </c>
      <c r="P29" s="123"/>
      <c r="Q29" s="135">
        <f>SUM(Q23:Q28)</f>
        <v>2648804323</v>
      </c>
      <c r="R29" s="123"/>
      <c r="S29" s="135">
        <f>SUM(S23:S28)</f>
        <v>0</v>
      </c>
      <c r="T29" s="123"/>
      <c r="U29" s="135">
        <f>SUM(U23:U28)</f>
        <v>3755718</v>
      </c>
      <c r="V29" s="123"/>
      <c r="W29" s="135">
        <f>SUM(W23:W28)</f>
        <v>643613241</v>
      </c>
      <c r="X29" s="123"/>
      <c r="Y29" s="135">
        <f>SUM(Y23:Y28)</f>
        <v>20416303195</v>
      </c>
    </row>
    <row r="30" spans="1:25" s="111" customFormat="1" ht="18" customHeight="1" thickTop="1">
      <c r="A30" s="114"/>
      <c r="B30" s="110"/>
      <c r="C30" s="110"/>
      <c r="D30" s="110"/>
      <c r="E30" s="115"/>
      <c r="F30" s="4"/>
      <c r="G30" s="116"/>
      <c r="H30" s="123"/>
      <c r="I30" s="116"/>
      <c r="J30" s="123"/>
      <c r="K30" s="116"/>
      <c r="L30" s="123"/>
      <c r="M30" s="116"/>
      <c r="N30" s="123"/>
      <c r="O30" s="116"/>
      <c r="P30" s="123"/>
      <c r="Q30" s="116"/>
      <c r="R30" s="123"/>
      <c r="S30" s="116"/>
      <c r="T30" s="123"/>
      <c r="U30" s="116"/>
      <c r="V30" s="123"/>
      <c r="W30" s="116"/>
      <c r="X30" s="123"/>
      <c r="Y30" s="116"/>
    </row>
    <row r="31" spans="1:25" s="111" customFormat="1" ht="18" customHeight="1">
      <c r="A31" s="114"/>
      <c r="B31" s="110"/>
      <c r="C31" s="110"/>
      <c r="D31" s="110"/>
      <c r="E31" s="115"/>
      <c r="F31" s="4"/>
      <c r="G31" s="116"/>
      <c r="H31" s="123"/>
      <c r="I31" s="116"/>
      <c r="J31" s="123"/>
      <c r="K31" s="116"/>
      <c r="L31" s="123"/>
      <c r="M31" s="116"/>
      <c r="N31" s="123"/>
      <c r="O31" s="116"/>
      <c r="P31" s="123"/>
      <c r="Q31" s="116"/>
      <c r="R31" s="123"/>
      <c r="S31" s="116"/>
      <c r="T31" s="123"/>
      <c r="U31" s="116"/>
      <c r="V31" s="123"/>
      <c r="W31" s="116"/>
      <c r="X31" s="123"/>
      <c r="Y31" s="116"/>
    </row>
    <row r="37" spans="1:25" ht="12.75" customHeight="1"/>
    <row r="38" spans="1:25" ht="21.95" customHeight="1">
      <c r="A38" s="180" t="s">
        <v>31</v>
      </c>
      <c r="B38" s="137"/>
      <c r="C38" s="137"/>
      <c r="D38" s="137"/>
      <c r="E38" s="138"/>
      <c r="F38" s="138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38"/>
    </row>
  </sheetData>
  <mergeCells count="4">
    <mergeCell ref="G5:Y5"/>
    <mergeCell ref="O6:Q6"/>
    <mergeCell ref="S6:W6"/>
    <mergeCell ref="S7:W7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topLeftCell="A43" zoomScaleNormal="100" zoomScaleSheetLayoutView="99" workbookViewId="0">
      <selection activeCell="P81" sqref="P81"/>
    </sheetView>
  </sheetViews>
  <sheetFormatPr defaultColWidth="9.140625" defaultRowHeight="18" customHeight="1"/>
  <cols>
    <col min="1" max="3" width="1.28515625" style="107" customWidth="1"/>
    <col min="4" max="4" width="27.28515625" style="107" customWidth="1"/>
    <col min="5" max="5" width="8.85546875" style="184" customWidth="1"/>
    <col min="6" max="6" width="0.7109375" style="184" customWidth="1"/>
    <col min="7" max="7" width="17.5703125" style="126" bestFit="1" customWidth="1"/>
    <col min="8" max="8" width="0.7109375" style="126" customWidth="1"/>
    <col min="9" max="9" width="17.5703125" style="126" bestFit="1" customWidth="1"/>
    <col min="10" max="10" width="0.7109375" style="126" customWidth="1"/>
    <col min="11" max="11" width="17.5703125" style="126" bestFit="1" customWidth="1"/>
    <col min="12" max="12" width="0.7109375" style="126" customWidth="1"/>
    <col min="13" max="13" width="17.5703125" style="126" bestFit="1" customWidth="1"/>
    <col min="14" max="17" width="9.140625" style="184"/>
    <col min="18" max="16384" width="9.140625" style="107"/>
  </cols>
  <sheetData>
    <row r="1" spans="1:18" ht="17.100000000000001" customHeight="1">
      <c r="A1" s="181" t="s">
        <v>0</v>
      </c>
      <c r="B1" s="183"/>
      <c r="C1" s="183"/>
      <c r="D1" s="183"/>
    </row>
    <row r="2" spans="1:18" ht="17.100000000000001" customHeight="1">
      <c r="A2" s="181" t="s">
        <v>130</v>
      </c>
      <c r="B2" s="183"/>
      <c r="C2" s="183"/>
      <c r="D2" s="183"/>
    </row>
    <row r="3" spans="1:18" ht="17.100000000000001" customHeight="1">
      <c r="A3" s="182" t="str">
        <f>'8'!A3</f>
        <v>สำหรับงวดสามเดือนสิ้นสุดวันที่ 31 มีนาคม พ.ศ. 2563</v>
      </c>
      <c r="B3" s="185"/>
      <c r="C3" s="185"/>
      <c r="D3" s="185"/>
      <c r="E3" s="186"/>
      <c r="F3" s="186"/>
      <c r="G3" s="8"/>
      <c r="H3" s="8"/>
      <c r="I3" s="8"/>
      <c r="J3" s="8"/>
      <c r="K3" s="8"/>
      <c r="L3" s="8"/>
      <c r="M3" s="8"/>
    </row>
    <row r="4" spans="1:18" ht="17.100000000000001" customHeight="1"/>
    <row r="5" spans="1:18" ht="17.100000000000001" customHeight="1">
      <c r="G5" s="243" t="s">
        <v>2</v>
      </c>
      <c r="H5" s="243"/>
      <c r="I5" s="243"/>
      <c r="J5" s="5"/>
      <c r="K5" s="243" t="s">
        <v>3</v>
      </c>
      <c r="L5" s="243"/>
      <c r="M5" s="243"/>
    </row>
    <row r="6" spans="1:18" ht="17.100000000000001" customHeight="1">
      <c r="G6" s="6" t="s">
        <v>195</v>
      </c>
      <c r="H6" s="187"/>
      <c r="I6" s="6" t="s">
        <v>169</v>
      </c>
      <c r="J6" s="6"/>
      <c r="K6" s="6" t="str">
        <f>G6</f>
        <v>พ.ศ. 2563</v>
      </c>
      <c r="L6" s="187"/>
      <c r="M6" s="6" t="str">
        <f>I6</f>
        <v>พ.ศ. 2562</v>
      </c>
    </row>
    <row r="7" spans="1:18" ht="17.100000000000001" customHeight="1">
      <c r="A7" s="183"/>
      <c r="B7" s="188"/>
      <c r="C7" s="188"/>
      <c r="D7" s="188"/>
      <c r="E7" s="189"/>
      <c r="F7" s="190"/>
      <c r="G7" s="7" t="s">
        <v>6</v>
      </c>
      <c r="H7" s="6"/>
      <c r="I7" s="7" t="s">
        <v>6</v>
      </c>
      <c r="J7" s="6"/>
      <c r="K7" s="7" t="s">
        <v>6</v>
      </c>
      <c r="L7" s="6"/>
      <c r="M7" s="7" t="s">
        <v>6</v>
      </c>
    </row>
    <row r="8" spans="1:18" ht="6" customHeight="1">
      <c r="A8" s="183"/>
      <c r="B8" s="188"/>
      <c r="C8" s="188"/>
      <c r="D8" s="188"/>
      <c r="E8" s="189"/>
      <c r="F8" s="190"/>
      <c r="G8" s="222"/>
      <c r="H8" s="6"/>
      <c r="I8" s="6"/>
      <c r="J8" s="6"/>
      <c r="K8" s="222"/>
      <c r="L8" s="6"/>
      <c r="M8" s="6"/>
    </row>
    <row r="9" spans="1:18" s="188" customFormat="1" ht="17.100000000000001" customHeight="1">
      <c r="A9" s="183" t="s">
        <v>131</v>
      </c>
      <c r="B9" s="191"/>
      <c r="C9" s="191"/>
      <c r="D9" s="191"/>
      <c r="E9" s="192"/>
      <c r="F9" s="192"/>
      <c r="G9" s="223"/>
      <c r="H9" s="193"/>
      <c r="I9" s="193"/>
      <c r="J9" s="193"/>
      <c r="K9" s="223"/>
      <c r="L9" s="193"/>
      <c r="M9" s="193"/>
      <c r="N9" s="192"/>
      <c r="O9" s="192"/>
      <c r="P9" s="192"/>
      <c r="Q9" s="192"/>
    </row>
    <row r="10" spans="1:18" s="188" customFormat="1" ht="17.100000000000001" customHeight="1">
      <c r="A10" s="107" t="s">
        <v>187</v>
      </c>
      <c r="C10" s="107"/>
      <c r="D10" s="191"/>
      <c r="E10" s="194"/>
      <c r="F10" s="192"/>
      <c r="G10" s="224">
        <f>ROUND('5-6'!G24,0)</f>
        <v>165557269</v>
      </c>
      <c r="H10" s="193"/>
      <c r="I10" s="195">
        <f>'5-6'!I24</f>
        <v>573864570</v>
      </c>
      <c r="J10" s="192"/>
      <c r="K10" s="224">
        <v>-6297687</v>
      </c>
      <c r="L10" s="193"/>
      <c r="M10" s="195">
        <v>61500416</v>
      </c>
      <c r="N10" s="192"/>
      <c r="O10" s="193"/>
      <c r="P10" s="193"/>
      <c r="Q10" s="193"/>
      <c r="R10" s="196"/>
    </row>
    <row r="11" spans="1:18" s="188" customFormat="1" ht="17.100000000000001" customHeight="1">
      <c r="A11" s="107" t="s">
        <v>132</v>
      </c>
      <c r="D11" s="191"/>
      <c r="E11" s="194"/>
      <c r="F11" s="192"/>
      <c r="G11" s="224"/>
      <c r="H11" s="193"/>
      <c r="I11" s="195"/>
      <c r="J11" s="192"/>
      <c r="K11" s="224"/>
      <c r="L11" s="193"/>
      <c r="M11" s="195"/>
      <c r="N11" s="192"/>
      <c r="O11" s="192"/>
      <c r="P11" s="192"/>
      <c r="Q11" s="192"/>
    </row>
    <row r="12" spans="1:18" s="188" customFormat="1" ht="17.100000000000001" customHeight="1">
      <c r="B12" s="107" t="s">
        <v>212</v>
      </c>
      <c r="C12" s="107"/>
      <c r="D12" s="191"/>
      <c r="E12" s="197"/>
      <c r="F12" s="192"/>
      <c r="G12" s="224">
        <v>1932888</v>
      </c>
      <c r="H12" s="127"/>
      <c r="I12" s="195">
        <v>-2894819</v>
      </c>
      <c r="J12" s="194"/>
      <c r="K12" s="224">
        <v>-1051386</v>
      </c>
      <c r="L12" s="127"/>
      <c r="M12" s="195">
        <v>0</v>
      </c>
      <c r="N12" s="192"/>
      <c r="O12" s="193"/>
      <c r="P12" s="193"/>
      <c r="Q12" s="193"/>
      <c r="R12" s="196"/>
    </row>
    <row r="13" spans="1:18" s="188" customFormat="1" ht="17.100000000000001" customHeight="1">
      <c r="A13" s="107"/>
      <c r="B13" s="107" t="s">
        <v>133</v>
      </c>
      <c r="C13" s="107"/>
      <c r="D13" s="191"/>
      <c r="E13" s="190"/>
      <c r="F13" s="192"/>
      <c r="G13" s="224">
        <v>137481128</v>
      </c>
      <c r="H13" s="194"/>
      <c r="I13" s="195">
        <v>121805288</v>
      </c>
      <c r="J13" s="194"/>
      <c r="K13" s="224">
        <v>8122056</v>
      </c>
      <c r="L13" s="194"/>
      <c r="M13" s="195">
        <v>29637784</v>
      </c>
      <c r="N13" s="192"/>
      <c r="O13" s="193"/>
      <c r="P13" s="193"/>
      <c r="Q13" s="193"/>
      <c r="R13" s="196"/>
    </row>
    <row r="14" spans="1:18" s="188" customFormat="1" ht="17.100000000000001" customHeight="1">
      <c r="B14" s="107" t="s">
        <v>134</v>
      </c>
      <c r="C14" s="107"/>
      <c r="D14" s="191"/>
      <c r="E14" s="190"/>
      <c r="F14" s="192"/>
      <c r="G14" s="224">
        <v>3489510</v>
      </c>
      <c r="H14" s="193"/>
      <c r="I14" s="195">
        <v>2106681</v>
      </c>
      <c r="J14" s="192"/>
      <c r="K14" s="224">
        <v>359405</v>
      </c>
      <c r="L14" s="193"/>
      <c r="M14" s="195">
        <v>490324</v>
      </c>
      <c r="N14" s="192"/>
      <c r="O14" s="193"/>
      <c r="P14" s="193"/>
      <c r="Q14" s="193"/>
      <c r="R14" s="196"/>
    </row>
    <row r="15" spans="1:18" s="188" customFormat="1" ht="17.100000000000001" customHeight="1">
      <c r="B15" s="107" t="s">
        <v>135</v>
      </c>
      <c r="C15" s="107"/>
      <c r="D15" s="107"/>
      <c r="E15" s="190"/>
      <c r="F15" s="192"/>
      <c r="G15" s="224">
        <v>-590105</v>
      </c>
      <c r="H15" s="193"/>
      <c r="I15" s="195">
        <v>-2237572</v>
      </c>
      <c r="J15" s="192"/>
      <c r="K15" s="224">
        <v>-717081</v>
      </c>
      <c r="L15" s="193"/>
      <c r="M15" s="195">
        <v>-1786824</v>
      </c>
      <c r="N15" s="192"/>
      <c r="O15" s="193"/>
      <c r="P15" s="193"/>
      <c r="Q15" s="193"/>
      <c r="R15" s="196"/>
    </row>
    <row r="16" spans="1:18" s="188" customFormat="1" ht="17.100000000000001" customHeight="1">
      <c r="B16" s="107" t="s">
        <v>246</v>
      </c>
      <c r="C16" s="107"/>
      <c r="D16" s="107"/>
      <c r="E16" s="197"/>
      <c r="F16" s="192"/>
      <c r="G16" s="224">
        <v>0</v>
      </c>
      <c r="H16" s="193"/>
      <c r="I16" s="195">
        <v>-161490945</v>
      </c>
      <c r="J16" s="192"/>
      <c r="K16" s="224">
        <v>0</v>
      </c>
      <c r="L16" s="193"/>
      <c r="M16" s="195">
        <v>-161490945</v>
      </c>
      <c r="N16" s="192"/>
      <c r="O16" s="193"/>
      <c r="P16" s="193"/>
      <c r="Q16" s="193"/>
      <c r="R16" s="196"/>
    </row>
    <row r="17" spans="1:18" s="188" customFormat="1" ht="17.100000000000001" customHeight="1">
      <c r="B17" s="107" t="s">
        <v>136</v>
      </c>
      <c r="C17" s="107"/>
      <c r="D17" s="107"/>
      <c r="E17" s="190"/>
      <c r="F17" s="192"/>
      <c r="G17" s="224">
        <v>-1789237</v>
      </c>
      <c r="H17" s="193"/>
      <c r="I17" s="195">
        <v>-340584</v>
      </c>
      <c r="J17" s="192"/>
      <c r="K17" s="224">
        <v>-693458</v>
      </c>
      <c r="L17" s="193"/>
      <c r="M17" s="195">
        <v>0</v>
      </c>
      <c r="N17" s="192"/>
      <c r="O17" s="193"/>
      <c r="P17" s="193"/>
      <c r="Q17" s="193"/>
      <c r="R17" s="196"/>
    </row>
    <row r="18" spans="1:18" s="188" customFormat="1" ht="17.100000000000001" customHeight="1">
      <c r="B18" s="198" t="s">
        <v>137</v>
      </c>
      <c r="C18" s="107"/>
      <c r="D18" s="191"/>
      <c r="E18" s="190"/>
      <c r="F18" s="192"/>
      <c r="G18" s="224">
        <v>0</v>
      </c>
      <c r="H18" s="193"/>
      <c r="I18" s="195">
        <v>3420663</v>
      </c>
      <c r="J18" s="192"/>
      <c r="K18" s="224">
        <v>0</v>
      </c>
      <c r="L18" s="193"/>
      <c r="M18" s="195">
        <v>0</v>
      </c>
      <c r="N18" s="192"/>
      <c r="O18" s="193"/>
      <c r="P18" s="193"/>
      <c r="Q18" s="193"/>
      <c r="R18" s="196"/>
    </row>
    <row r="19" spans="1:18" s="188" customFormat="1" ht="17.100000000000001" customHeight="1">
      <c r="B19" s="198" t="s">
        <v>239</v>
      </c>
      <c r="C19" s="107"/>
      <c r="D19" s="191"/>
      <c r="E19" s="190"/>
      <c r="F19" s="192"/>
      <c r="G19" s="224">
        <v>-204675494</v>
      </c>
      <c r="H19" s="193"/>
      <c r="I19" s="195">
        <v>0</v>
      </c>
      <c r="J19" s="192"/>
      <c r="K19" s="224">
        <v>0</v>
      </c>
      <c r="L19" s="193"/>
      <c r="M19" s="195">
        <v>0</v>
      </c>
      <c r="N19" s="192"/>
      <c r="O19" s="193"/>
      <c r="P19" s="193"/>
      <c r="Q19" s="193"/>
      <c r="R19" s="196"/>
    </row>
    <row r="20" spans="1:18" s="188" customFormat="1" ht="17.100000000000001" customHeight="1">
      <c r="B20" s="107" t="s">
        <v>46</v>
      </c>
      <c r="C20" s="107"/>
      <c r="D20" s="191"/>
      <c r="E20" s="190"/>
      <c r="F20" s="192"/>
      <c r="G20" s="224">
        <v>6893087</v>
      </c>
      <c r="H20" s="193"/>
      <c r="I20" s="195">
        <v>5997854</v>
      </c>
      <c r="J20" s="192"/>
      <c r="K20" s="224">
        <v>2119710</v>
      </c>
      <c r="L20" s="193"/>
      <c r="M20" s="195">
        <v>1860872</v>
      </c>
      <c r="N20" s="192"/>
      <c r="O20" s="193"/>
      <c r="P20" s="193"/>
      <c r="Q20" s="193"/>
      <c r="R20" s="196"/>
    </row>
    <row r="21" spans="1:18" s="188" customFormat="1" ht="17.100000000000001" customHeight="1">
      <c r="B21" s="107" t="s">
        <v>138</v>
      </c>
      <c r="C21" s="107"/>
      <c r="D21" s="191"/>
      <c r="E21" s="190"/>
      <c r="F21" s="192"/>
      <c r="G21" s="224">
        <v>-5415037</v>
      </c>
      <c r="H21" s="193"/>
      <c r="I21" s="195">
        <v>-15207014</v>
      </c>
      <c r="J21" s="192"/>
      <c r="K21" s="224">
        <v>-74938479</v>
      </c>
      <c r="L21" s="193"/>
      <c r="M21" s="195">
        <v>-36798725</v>
      </c>
      <c r="N21" s="192"/>
      <c r="O21" s="193"/>
      <c r="P21" s="193"/>
      <c r="Q21" s="193"/>
      <c r="R21" s="196"/>
    </row>
    <row r="22" spans="1:18" s="188" customFormat="1" ht="17.100000000000001" customHeight="1">
      <c r="B22" s="199" t="s">
        <v>139</v>
      </c>
      <c r="C22" s="107"/>
      <c r="D22" s="191"/>
      <c r="E22" s="190"/>
      <c r="F22" s="192"/>
      <c r="G22" s="224">
        <v>-56339144</v>
      </c>
      <c r="H22" s="193"/>
      <c r="I22" s="195">
        <v>-45541897</v>
      </c>
      <c r="J22" s="192"/>
      <c r="K22" s="224">
        <v>-149101279</v>
      </c>
      <c r="L22" s="193"/>
      <c r="M22" s="195">
        <v>-75224204</v>
      </c>
      <c r="N22" s="192"/>
      <c r="O22" s="193"/>
      <c r="P22" s="193"/>
      <c r="Q22" s="193"/>
      <c r="R22" s="196"/>
    </row>
    <row r="23" spans="1:18" s="188" customFormat="1" ht="17.100000000000001" customHeight="1">
      <c r="B23" s="199" t="s">
        <v>77</v>
      </c>
      <c r="C23" s="198"/>
      <c r="D23" s="191"/>
      <c r="E23" s="192"/>
      <c r="F23" s="192"/>
      <c r="G23" s="224">
        <v>255315384</v>
      </c>
      <c r="H23" s="193"/>
      <c r="I23" s="195">
        <v>278204773</v>
      </c>
      <c r="J23" s="192"/>
      <c r="K23" s="224">
        <v>190086320</v>
      </c>
      <c r="L23" s="193"/>
      <c r="M23" s="195">
        <v>174947734</v>
      </c>
      <c r="N23" s="192"/>
      <c r="O23" s="193"/>
      <c r="P23" s="193"/>
      <c r="Q23" s="193"/>
      <c r="R23" s="196"/>
    </row>
    <row r="24" spans="1:18" s="188" customFormat="1" ht="17.100000000000001" customHeight="1">
      <c r="A24" s="107"/>
      <c r="B24" s="198" t="s">
        <v>78</v>
      </c>
      <c r="C24" s="107"/>
      <c r="D24" s="191"/>
      <c r="E24" s="190"/>
      <c r="F24" s="192"/>
      <c r="G24" s="224">
        <v>146065779</v>
      </c>
      <c r="H24" s="193"/>
      <c r="I24" s="195">
        <f>-'5-6'!I22</f>
        <v>-322716607</v>
      </c>
      <c r="J24" s="192"/>
      <c r="K24" s="224">
        <v>0</v>
      </c>
      <c r="L24" s="193"/>
      <c r="M24" s="195">
        <v>0</v>
      </c>
      <c r="N24" s="192"/>
      <c r="O24" s="193"/>
      <c r="P24" s="193"/>
      <c r="Q24" s="193"/>
      <c r="R24" s="196"/>
    </row>
    <row r="25" spans="1:18" s="188" customFormat="1" ht="17.100000000000001" customHeight="1">
      <c r="A25" s="107" t="s">
        <v>140</v>
      </c>
      <c r="B25" s="107"/>
      <c r="C25" s="107"/>
      <c r="D25" s="191"/>
      <c r="E25" s="190"/>
      <c r="F25" s="192"/>
      <c r="G25" s="224"/>
      <c r="H25" s="193"/>
      <c r="I25" s="195"/>
      <c r="J25" s="192"/>
      <c r="K25" s="224"/>
      <c r="L25" s="193"/>
      <c r="M25" s="195"/>
      <c r="N25" s="192"/>
      <c r="O25" s="192"/>
      <c r="P25" s="192"/>
      <c r="Q25" s="192"/>
    </row>
    <row r="26" spans="1:18" s="188" customFormat="1" ht="17.100000000000001" customHeight="1">
      <c r="B26" s="1" t="s">
        <v>141</v>
      </c>
      <c r="C26" s="107"/>
      <c r="D26" s="191"/>
      <c r="E26" s="190"/>
      <c r="F26" s="192"/>
      <c r="G26" s="224">
        <v>-121972335</v>
      </c>
      <c r="H26" s="193"/>
      <c r="I26" s="195">
        <v>-8577005</v>
      </c>
      <c r="J26" s="192"/>
      <c r="K26" s="224">
        <v>6352464</v>
      </c>
      <c r="L26" s="193"/>
      <c r="M26" s="195">
        <v>-15787310</v>
      </c>
      <c r="N26" s="192"/>
      <c r="O26" s="193"/>
      <c r="P26" s="193"/>
      <c r="Q26" s="193"/>
      <c r="R26" s="196"/>
    </row>
    <row r="27" spans="1:18" s="188" customFormat="1" ht="17.100000000000001" customHeight="1">
      <c r="B27" s="1" t="s">
        <v>13</v>
      </c>
      <c r="C27" s="107"/>
      <c r="D27" s="191"/>
      <c r="E27" s="190"/>
      <c r="F27" s="192"/>
      <c r="G27" s="224">
        <v>-56496098</v>
      </c>
      <c r="H27" s="193"/>
      <c r="I27" s="195">
        <v>-38650019</v>
      </c>
      <c r="J27" s="192"/>
      <c r="K27" s="224">
        <v>0</v>
      </c>
      <c r="L27" s="193"/>
      <c r="M27" s="195">
        <v>0</v>
      </c>
      <c r="N27" s="192"/>
      <c r="O27" s="193"/>
      <c r="P27" s="193"/>
      <c r="Q27" s="193"/>
      <c r="R27" s="196"/>
    </row>
    <row r="28" spans="1:18" s="188" customFormat="1" ht="17.100000000000001" customHeight="1">
      <c r="B28" s="1" t="s">
        <v>14</v>
      </c>
      <c r="C28" s="107"/>
      <c r="D28" s="191"/>
      <c r="E28" s="190"/>
      <c r="F28" s="192"/>
      <c r="G28" s="224">
        <v>-2886578</v>
      </c>
      <c r="H28" s="193"/>
      <c r="I28" s="195">
        <v>-14179378</v>
      </c>
      <c r="J28" s="192"/>
      <c r="K28" s="224">
        <v>-2078285</v>
      </c>
      <c r="L28" s="193"/>
      <c r="M28" s="195">
        <v>-1418949</v>
      </c>
      <c r="N28" s="192"/>
      <c r="O28" s="193"/>
      <c r="P28" s="193"/>
      <c r="Q28" s="193"/>
      <c r="R28" s="196"/>
    </row>
    <row r="29" spans="1:18" s="188" customFormat="1" ht="17.100000000000001" customHeight="1">
      <c r="B29" s="2" t="s">
        <v>27</v>
      </c>
      <c r="C29" s="107"/>
      <c r="D29" s="191"/>
      <c r="E29" s="190"/>
      <c r="F29" s="192"/>
      <c r="G29" s="224">
        <v>-159031931</v>
      </c>
      <c r="H29" s="193"/>
      <c r="I29" s="195">
        <v>2441229</v>
      </c>
      <c r="J29" s="192"/>
      <c r="K29" s="224">
        <v>-66781280</v>
      </c>
      <c r="L29" s="193"/>
      <c r="M29" s="195">
        <v>12315971</v>
      </c>
      <c r="N29" s="192"/>
      <c r="O29" s="193"/>
      <c r="P29" s="193"/>
      <c r="Q29" s="193"/>
      <c r="R29" s="196"/>
    </row>
    <row r="30" spans="1:18" s="188" customFormat="1" ht="17.100000000000001" customHeight="1">
      <c r="A30" s="3"/>
      <c r="B30" s="2" t="s">
        <v>34</v>
      </c>
      <c r="C30" s="2"/>
      <c r="D30" s="191"/>
      <c r="E30" s="192"/>
      <c r="F30" s="192"/>
      <c r="G30" s="132">
        <v>150578206</v>
      </c>
      <c r="H30" s="193"/>
      <c r="I30" s="128">
        <v>4234502</v>
      </c>
      <c r="J30" s="192"/>
      <c r="K30" s="132">
        <v>-47231062</v>
      </c>
      <c r="L30" s="193"/>
      <c r="M30" s="128">
        <v>-19030900</v>
      </c>
      <c r="N30" s="192"/>
      <c r="O30" s="193"/>
      <c r="P30" s="193"/>
      <c r="Q30" s="193"/>
      <c r="R30" s="196"/>
    </row>
    <row r="31" spans="1:18" s="188" customFormat="1" ht="17.100000000000001" customHeight="1">
      <c r="A31" s="200"/>
      <c r="B31" s="2" t="s">
        <v>43</v>
      </c>
      <c r="C31" s="191"/>
      <c r="D31" s="191"/>
      <c r="E31" s="197"/>
      <c r="F31" s="192"/>
      <c r="G31" s="225">
        <v>-15548698</v>
      </c>
      <c r="H31" s="127"/>
      <c r="I31" s="127">
        <v>-49584235</v>
      </c>
      <c r="J31" s="192"/>
      <c r="K31" s="225">
        <v>-2259904</v>
      </c>
      <c r="L31" s="127"/>
      <c r="M31" s="127">
        <v>-18544580</v>
      </c>
      <c r="N31" s="192"/>
      <c r="O31" s="193"/>
      <c r="P31" s="193"/>
      <c r="Q31" s="193"/>
      <c r="R31" s="196"/>
    </row>
    <row r="32" spans="1:18" s="188" customFormat="1" ht="17.100000000000001" customHeight="1">
      <c r="A32" s="200"/>
      <c r="B32" s="2" t="s">
        <v>38</v>
      </c>
      <c r="C32" s="191"/>
      <c r="D32" s="191"/>
      <c r="E32" s="192"/>
      <c r="F32" s="192"/>
      <c r="G32" s="225">
        <v>-119949959</v>
      </c>
      <c r="H32" s="127"/>
      <c r="I32" s="127">
        <v>-49316636</v>
      </c>
      <c r="J32" s="192"/>
      <c r="K32" s="225">
        <v>-83783416</v>
      </c>
      <c r="L32" s="127"/>
      <c r="M32" s="127">
        <v>-23106221</v>
      </c>
      <c r="N32" s="192"/>
      <c r="O32" s="193"/>
      <c r="P32" s="193"/>
      <c r="Q32" s="193"/>
      <c r="R32" s="196"/>
    </row>
    <row r="33" spans="1:18" s="188" customFormat="1" ht="17.100000000000001" customHeight="1">
      <c r="A33" s="200"/>
      <c r="B33" s="107" t="s">
        <v>45</v>
      </c>
      <c r="C33" s="191"/>
      <c r="D33" s="191"/>
      <c r="E33" s="192"/>
      <c r="F33" s="192"/>
      <c r="G33" s="225">
        <v>1057879</v>
      </c>
      <c r="H33" s="127"/>
      <c r="I33" s="127">
        <v>4379342</v>
      </c>
      <c r="J33" s="192"/>
      <c r="K33" s="225">
        <v>0</v>
      </c>
      <c r="L33" s="127"/>
      <c r="M33" s="127">
        <v>0</v>
      </c>
      <c r="N33" s="192"/>
      <c r="O33" s="193"/>
      <c r="P33" s="193"/>
      <c r="Q33" s="193"/>
      <c r="R33" s="196"/>
    </row>
    <row r="34" spans="1:18" s="188" customFormat="1" ht="17.100000000000001" customHeight="1">
      <c r="A34" s="107"/>
      <c r="B34" s="2" t="s">
        <v>47</v>
      </c>
      <c r="C34" s="191"/>
      <c r="D34" s="191"/>
      <c r="E34" s="190"/>
      <c r="F34" s="192"/>
      <c r="G34" s="226">
        <v>-2763006</v>
      </c>
      <c r="H34" s="193"/>
      <c r="I34" s="201">
        <v>-19106633</v>
      </c>
      <c r="J34" s="192"/>
      <c r="K34" s="226">
        <v>-625825</v>
      </c>
      <c r="L34" s="193"/>
      <c r="M34" s="201">
        <v>-3504800</v>
      </c>
      <c r="N34" s="192"/>
      <c r="O34" s="193"/>
      <c r="P34" s="193"/>
      <c r="Q34" s="193"/>
      <c r="R34" s="196"/>
    </row>
    <row r="35" spans="1:18" s="188" customFormat="1" ht="6" customHeight="1">
      <c r="A35" s="107"/>
      <c r="B35" s="2"/>
      <c r="C35" s="191"/>
      <c r="D35" s="191"/>
      <c r="E35" s="190"/>
      <c r="F35" s="192"/>
      <c r="G35" s="223"/>
      <c r="H35" s="193"/>
      <c r="I35" s="193"/>
      <c r="J35" s="192"/>
      <c r="K35" s="225"/>
      <c r="L35" s="193"/>
      <c r="M35" s="127"/>
      <c r="N35" s="192"/>
      <c r="O35" s="192"/>
      <c r="P35" s="192"/>
      <c r="Q35" s="192"/>
    </row>
    <row r="36" spans="1:18" s="188" customFormat="1" ht="17.100000000000001" customHeight="1">
      <c r="A36" s="200" t="s">
        <v>131</v>
      </c>
      <c r="B36" s="191"/>
      <c r="D36" s="191"/>
      <c r="E36" s="192"/>
      <c r="F36" s="192"/>
      <c r="G36" s="224">
        <f>SUM(G10:G34)</f>
        <v>120913508</v>
      </c>
      <c r="H36" s="127"/>
      <c r="I36" s="195">
        <f>SUM(I10:I34)</f>
        <v>266611558</v>
      </c>
      <c r="J36" s="192"/>
      <c r="K36" s="224">
        <f>SUM(K10:K34)</f>
        <v>-228519187</v>
      </c>
      <c r="L36" s="127"/>
      <c r="M36" s="195">
        <f>SUM(M10:M34)</f>
        <v>-75940357</v>
      </c>
      <c r="N36" s="192"/>
      <c r="O36" s="193"/>
      <c r="P36" s="193"/>
      <c r="Q36" s="193"/>
      <c r="R36" s="196"/>
    </row>
    <row r="37" spans="1:18" s="188" customFormat="1" ht="18" customHeight="1">
      <c r="A37" s="107" t="s">
        <v>142</v>
      </c>
      <c r="B37" s="191"/>
      <c r="C37" s="107"/>
      <c r="D37" s="191"/>
      <c r="E37" s="192"/>
      <c r="F37" s="192"/>
      <c r="G37" s="224">
        <v>718232</v>
      </c>
      <c r="H37" s="193"/>
      <c r="I37" s="195">
        <v>1347089</v>
      </c>
      <c r="J37" s="192"/>
      <c r="K37" s="224">
        <v>391916</v>
      </c>
      <c r="L37" s="193"/>
      <c r="M37" s="195">
        <v>221804</v>
      </c>
      <c r="N37" s="192"/>
      <c r="O37" s="193"/>
      <c r="P37" s="193"/>
      <c r="Q37" s="193"/>
      <c r="R37" s="196"/>
    </row>
    <row r="38" spans="1:18" s="188" customFormat="1" ht="18" customHeight="1">
      <c r="A38" s="202" t="s">
        <v>143</v>
      </c>
      <c r="C38" s="107"/>
      <c r="D38" s="191"/>
      <c r="E38" s="192"/>
      <c r="F38" s="192"/>
      <c r="G38" s="224">
        <v>-341714181</v>
      </c>
      <c r="H38" s="193"/>
      <c r="I38" s="195">
        <v>-357628663</v>
      </c>
      <c r="J38" s="192"/>
      <c r="K38" s="224">
        <v>-191803908</v>
      </c>
      <c r="L38" s="193"/>
      <c r="M38" s="195">
        <v>-179279056</v>
      </c>
      <c r="N38" s="192"/>
      <c r="O38" s="193"/>
      <c r="P38" s="193"/>
      <c r="Q38" s="193"/>
      <c r="R38" s="196"/>
    </row>
    <row r="39" spans="1:18" s="188" customFormat="1" ht="18" customHeight="1">
      <c r="A39" s="199" t="s">
        <v>144</v>
      </c>
      <c r="B39" s="107"/>
      <c r="C39" s="107"/>
      <c r="D39" s="191"/>
      <c r="E39" s="192"/>
      <c r="F39" s="192"/>
      <c r="G39" s="224">
        <v>670486914</v>
      </c>
      <c r="H39" s="126"/>
      <c r="I39" s="195">
        <v>83810953</v>
      </c>
      <c r="J39" s="192"/>
      <c r="K39" s="224">
        <v>35397037</v>
      </c>
      <c r="L39" s="126"/>
      <c r="M39" s="195">
        <v>27793275</v>
      </c>
      <c r="N39" s="192"/>
      <c r="O39" s="193"/>
      <c r="P39" s="193"/>
      <c r="Q39" s="193"/>
      <c r="R39" s="196"/>
    </row>
    <row r="40" spans="1:18" s="188" customFormat="1" ht="18" customHeight="1">
      <c r="A40" s="199" t="s">
        <v>145</v>
      </c>
      <c r="B40" s="107"/>
      <c r="C40" s="107"/>
      <c r="D40" s="191"/>
      <c r="E40" s="192"/>
      <c r="F40" s="192"/>
      <c r="G40" s="224">
        <v>0</v>
      </c>
      <c r="H40" s="126"/>
      <c r="I40" s="195">
        <v>11616712</v>
      </c>
      <c r="J40" s="192"/>
      <c r="K40" s="224">
        <v>0</v>
      </c>
      <c r="L40" s="126"/>
      <c r="M40" s="195">
        <v>0</v>
      </c>
      <c r="N40" s="192"/>
      <c r="O40" s="193"/>
      <c r="P40" s="193"/>
      <c r="Q40" s="193"/>
      <c r="R40" s="196"/>
    </row>
    <row r="41" spans="1:18" s="188" customFormat="1" ht="18" customHeight="1">
      <c r="A41" s="200" t="s">
        <v>146</v>
      </c>
      <c r="B41" s="107"/>
      <c r="C41" s="107"/>
      <c r="D41" s="191"/>
      <c r="E41" s="192"/>
      <c r="F41" s="192"/>
      <c r="G41" s="227">
        <v>-29607275</v>
      </c>
      <c r="H41" s="193"/>
      <c r="I41" s="203">
        <v>-28857053</v>
      </c>
      <c r="J41" s="192"/>
      <c r="K41" s="227">
        <v>-4405389</v>
      </c>
      <c r="L41" s="193"/>
      <c r="M41" s="203">
        <v>-4824916</v>
      </c>
      <c r="N41" s="192"/>
      <c r="O41" s="193"/>
      <c r="P41" s="193"/>
      <c r="Q41" s="193"/>
      <c r="R41" s="196"/>
    </row>
    <row r="42" spans="1:18" s="188" customFormat="1" ht="6" customHeight="1">
      <c r="A42" s="107"/>
      <c r="B42" s="107"/>
      <c r="C42" s="191"/>
      <c r="D42" s="191"/>
      <c r="E42" s="192"/>
      <c r="F42" s="192"/>
      <c r="G42" s="224"/>
      <c r="H42" s="193"/>
      <c r="I42" s="195"/>
      <c r="J42" s="192"/>
      <c r="K42" s="224"/>
      <c r="L42" s="193"/>
      <c r="M42" s="195"/>
      <c r="N42" s="192"/>
      <c r="O42" s="192"/>
      <c r="P42" s="192"/>
      <c r="Q42" s="192"/>
    </row>
    <row r="43" spans="1:18" s="188" customFormat="1" ht="18" customHeight="1">
      <c r="A43" s="200" t="s">
        <v>240</v>
      </c>
      <c r="B43" s="191"/>
      <c r="C43" s="191"/>
      <c r="D43" s="191"/>
      <c r="E43" s="192"/>
      <c r="F43" s="192"/>
      <c r="G43" s="226">
        <f>SUM(G36:G41)</f>
        <v>420797198</v>
      </c>
      <c r="H43" s="127"/>
      <c r="I43" s="201">
        <f>SUM(I36:I41)</f>
        <v>-23099404</v>
      </c>
      <c r="J43" s="192"/>
      <c r="K43" s="226">
        <f>SUM(K36:K41)</f>
        <v>-388939531</v>
      </c>
      <c r="L43" s="127"/>
      <c r="M43" s="201">
        <f>SUM(M36:M41)</f>
        <v>-232029250</v>
      </c>
      <c r="N43" s="192"/>
      <c r="O43" s="193"/>
      <c r="P43" s="193"/>
      <c r="Q43" s="193"/>
      <c r="R43" s="196"/>
    </row>
    <row r="44" spans="1:18" s="188" customFormat="1" ht="16.5" customHeight="1">
      <c r="A44" s="200"/>
      <c r="B44" s="191"/>
      <c r="D44" s="191"/>
      <c r="E44" s="192"/>
      <c r="F44" s="192"/>
      <c r="G44" s="195"/>
      <c r="H44" s="127"/>
      <c r="I44" s="195"/>
      <c r="J44" s="192"/>
      <c r="K44" s="195"/>
      <c r="L44" s="127"/>
      <c r="M44" s="195"/>
      <c r="N44" s="192"/>
      <c r="O44" s="192"/>
      <c r="P44" s="192"/>
      <c r="Q44" s="192"/>
    </row>
    <row r="45" spans="1:18" s="188" customFormat="1" ht="16.5" customHeight="1">
      <c r="A45" s="200"/>
      <c r="B45" s="191"/>
      <c r="D45" s="191"/>
      <c r="E45" s="192"/>
      <c r="F45" s="192"/>
      <c r="G45" s="195"/>
      <c r="H45" s="127"/>
      <c r="I45" s="195"/>
      <c r="J45" s="192"/>
      <c r="K45" s="195"/>
      <c r="L45" s="127"/>
      <c r="M45" s="195"/>
      <c r="N45" s="192"/>
      <c r="O45" s="192"/>
      <c r="P45" s="192"/>
      <c r="Q45" s="192"/>
    </row>
    <row r="46" spans="1:18" s="188" customFormat="1" ht="16.5" customHeight="1">
      <c r="A46" s="200"/>
      <c r="B46" s="191"/>
      <c r="D46" s="191"/>
      <c r="E46" s="192"/>
      <c r="F46" s="192"/>
      <c r="G46" s="195"/>
      <c r="H46" s="127"/>
      <c r="I46" s="195"/>
      <c r="J46" s="192"/>
      <c r="K46" s="195"/>
      <c r="L46" s="127"/>
      <c r="M46" s="195"/>
      <c r="N46" s="192"/>
      <c r="O46" s="192"/>
      <c r="P46" s="192"/>
      <c r="Q46" s="192"/>
    </row>
    <row r="47" spans="1:18" s="188" customFormat="1" ht="16.5" customHeight="1">
      <c r="A47" s="200"/>
      <c r="B47" s="191"/>
      <c r="D47" s="191"/>
      <c r="E47" s="192"/>
      <c r="F47" s="192"/>
      <c r="G47" s="195"/>
      <c r="H47" s="127"/>
      <c r="I47" s="195"/>
      <c r="J47" s="192"/>
      <c r="K47" s="195"/>
      <c r="L47" s="127"/>
      <c r="M47" s="195"/>
      <c r="N47" s="192"/>
      <c r="O47" s="192"/>
      <c r="P47" s="192"/>
      <c r="Q47" s="192"/>
    </row>
    <row r="48" spans="1:18" s="188" customFormat="1" ht="3" customHeight="1">
      <c r="A48" s="200"/>
      <c r="B48" s="191"/>
      <c r="D48" s="191"/>
      <c r="E48" s="192"/>
      <c r="F48" s="192"/>
      <c r="G48" s="195"/>
      <c r="H48" s="127"/>
      <c r="I48" s="195"/>
      <c r="J48" s="192"/>
      <c r="K48" s="195"/>
      <c r="L48" s="127"/>
      <c r="M48" s="195"/>
      <c r="N48" s="192"/>
      <c r="O48" s="192"/>
      <c r="P48" s="192"/>
      <c r="Q48" s="192"/>
    </row>
    <row r="49" spans="1:18" s="188" customFormat="1" ht="21.95" customHeight="1">
      <c r="A49" s="180" t="s">
        <v>31</v>
      </c>
      <c r="B49" s="235"/>
      <c r="C49" s="204"/>
      <c r="D49" s="204"/>
      <c r="E49" s="205"/>
      <c r="F49" s="205"/>
      <c r="G49" s="206"/>
      <c r="H49" s="206"/>
      <c r="I49" s="206"/>
      <c r="J49" s="206"/>
      <c r="K49" s="206"/>
      <c r="L49" s="206"/>
      <c r="M49" s="206"/>
      <c r="N49" s="192"/>
      <c r="O49" s="192"/>
      <c r="P49" s="192"/>
      <c r="Q49" s="192"/>
    </row>
    <row r="50" spans="1:18" ht="18" customHeight="1">
      <c r="A50" s="181" t="s">
        <v>0</v>
      </c>
      <c r="B50" s="191"/>
      <c r="C50" s="183"/>
      <c r="D50" s="183"/>
    </row>
    <row r="51" spans="1:18" ht="18" customHeight="1">
      <c r="A51" s="181" t="s">
        <v>130</v>
      </c>
      <c r="B51" s="183"/>
      <c r="C51" s="183"/>
      <c r="D51" s="183"/>
    </row>
    <row r="52" spans="1:18" ht="18" customHeight="1">
      <c r="A52" s="182" t="str">
        <f>A3</f>
        <v>สำหรับงวดสามเดือนสิ้นสุดวันที่ 31 มีนาคม พ.ศ. 2563</v>
      </c>
      <c r="B52" s="185"/>
      <c r="C52" s="185"/>
      <c r="D52" s="185"/>
      <c r="E52" s="186"/>
      <c r="F52" s="186"/>
      <c r="G52" s="8"/>
      <c r="H52" s="8"/>
      <c r="I52" s="8"/>
      <c r="J52" s="8"/>
      <c r="K52" s="8"/>
      <c r="L52" s="8"/>
      <c r="M52" s="8"/>
    </row>
    <row r="53" spans="1:18" ht="18" customHeight="1">
      <c r="B53" s="183"/>
    </row>
    <row r="54" spans="1:18" ht="18" customHeight="1">
      <c r="G54" s="243" t="s">
        <v>2</v>
      </c>
      <c r="H54" s="243"/>
      <c r="I54" s="243"/>
      <c r="J54" s="5"/>
      <c r="K54" s="243" t="s">
        <v>3</v>
      </c>
      <c r="L54" s="243"/>
      <c r="M54" s="243"/>
    </row>
    <row r="55" spans="1:18" ht="18" customHeight="1">
      <c r="G55" s="207" t="str">
        <f>G6</f>
        <v>พ.ศ. 2563</v>
      </c>
      <c r="H55" s="187"/>
      <c r="I55" s="207" t="str">
        <f>I6</f>
        <v>พ.ศ. 2562</v>
      </c>
      <c r="J55" s="6"/>
      <c r="K55" s="207" t="str">
        <f>K6</f>
        <v>พ.ศ. 2563</v>
      </c>
      <c r="L55" s="187"/>
      <c r="M55" s="207" t="str">
        <f>M6</f>
        <v>พ.ศ. 2562</v>
      </c>
    </row>
    <row r="56" spans="1:18" ht="18" customHeight="1">
      <c r="A56" s="183"/>
      <c r="C56" s="188"/>
      <c r="D56" s="188"/>
      <c r="E56" s="192"/>
      <c r="F56" s="190"/>
      <c r="G56" s="7" t="s">
        <v>6</v>
      </c>
      <c r="H56" s="6"/>
      <c r="I56" s="7" t="s">
        <v>6</v>
      </c>
      <c r="J56" s="6"/>
      <c r="K56" s="7" t="s">
        <v>6</v>
      </c>
      <c r="L56" s="6"/>
      <c r="M56" s="7" t="s">
        <v>6</v>
      </c>
    </row>
    <row r="57" spans="1:18" ht="6" customHeight="1">
      <c r="A57" s="183"/>
      <c r="B57" s="188"/>
      <c r="C57" s="188"/>
      <c r="D57" s="188"/>
      <c r="E57" s="189"/>
      <c r="F57" s="190"/>
      <c r="G57" s="222"/>
      <c r="H57" s="6"/>
      <c r="I57" s="6"/>
      <c r="J57" s="6"/>
      <c r="K57" s="222"/>
      <c r="L57" s="6"/>
      <c r="M57" s="6"/>
    </row>
    <row r="58" spans="1:18" s="188" customFormat="1" ht="18" customHeight="1">
      <c r="A58" s="183" t="s">
        <v>147</v>
      </c>
      <c r="B58" s="191"/>
      <c r="C58" s="191"/>
      <c r="D58" s="191"/>
      <c r="E58" s="192"/>
      <c r="F58" s="192"/>
      <c r="G58" s="223"/>
      <c r="H58" s="193"/>
      <c r="I58" s="193"/>
      <c r="J58" s="193"/>
      <c r="K58" s="223"/>
      <c r="L58" s="193"/>
      <c r="M58" s="193"/>
      <c r="N58" s="192"/>
      <c r="O58" s="192"/>
      <c r="P58" s="192"/>
      <c r="Q58" s="192"/>
    </row>
    <row r="59" spans="1:18" s="188" customFormat="1" ht="18" customHeight="1">
      <c r="A59" s="107" t="s">
        <v>148</v>
      </c>
      <c r="B59" s="191"/>
      <c r="C59" s="107"/>
      <c r="D59" s="191"/>
      <c r="E59" s="190"/>
      <c r="F59" s="192"/>
      <c r="G59" s="133">
        <v>-441000000</v>
      </c>
      <c r="H59" s="126"/>
      <c r="I59" s="126">
        <v>-610015512</v>
      </c>
      <c r="J59" s="126"/>
      <c r="K59" s="133">
        <v>-385000000</v>
      </c>
      <c r="L59" s="126"/>
      <c r="M59" s="126">
        <v>-160000000</v>
      </c>
      <c r="N59" s="192"/>
      <c r="O59" s="193"/>
      <c r="P59" s="193"/>
      <c r="Q59" s="193"/>
      <c r="R59" s="196"/>
    </row>
    <row r="60" spans="1:18" s="188" customFormat="1" ht="18" customHeight="1">
      <c r="A60" s="107" t="s">
        <v>149</v>
      </c>
      <c r="C60" s="107"/>
      <c r="D60" s="191"/>
      <c r="E60" s="190"/>
      <c r="F60" s="192"/>
      <c r="G60" s="133">
        <v>688062917</v>
      </c>
      <c r="H60" s="126"/>
      <c r="I60" s="126">
        <v>1013727649</v>
      </c>
      <c r="J60" s="126"/>
      <c r="K60" s="133">
        <v>597765059</v>
      </c>
      <c r="L60" s="126"/>
      <c r="M60" s="126">
        <v>682748850</v>
      </c>
      <c r="N60" s="192"/>
      <c r="O60" s="193"/>
      <c r="P60" s="193"/>
      <c r="Q60" s="193"/>
      <c r="R60" s="196"/>
    </row>
    <row r="61" spans="1:18" ht="18" customHeight="1">
      <c r="A61" s="107" t="s">
        <v>150</v>
      </c>
      <c r="B61" s="188"/>
      <c r="D61" s="188"/>
      <c r="G61" s="133">
        <v>-1000000</v>
      </c>
      <c r="I61" s="126">
        <v>-167000000</v>
      </c>
      <c r="K61" s="225">
        <v>-2582900000</v>
      </c>
      <c r="M61" s="127">
        <v>-257900000</v>
      </c>
      <c r="O61" s="193"/>
      <c r="P61" s="193"/>
      <c r="Q61" s="193"/>
      <c r="R61" s="196"/>
    </row>
    <row r="62" spans="1:18" s="188" customFormat="1" ht="18" customHeight="1">
      <c r="A62" s="107" t="s">
        <v>200</v>
      </c>
      <c r="B62" s="191"/>
      <c r="C62" s="191"/>
      <c r="D62" s="191"/>
      <c r="E62" s="190"/>
      <c r="F62" s="192"/>
      <c r="G62" s="225"/>
      <c r="H62" s="127"/>
      <c r="I62" s="127"/>
      <c r="J62" s="192"/>
      <c r="K62" s="225"/>
      <c r="L62" s="127"/>
      <c r="M62" s="127"/>
      <c r="N62" s="192"/>
      <c r="O62" s="192"/>
      <c r="P62" s="192"/>
      <c r="Q62" s="192"/>
    </row>
    <row r="63" spans="1:18" s="188" customFormat="1" ht="18" customHeight="1">
      <c r="A63" s="107"/>
      <c r="B63" s="107" t="s">
        <v>201</v>
      </c>
      <c r="C63" s="107"/>
      <c r="D63" s="107"/>
      <c r="E63" s="208"/>
      <c r="F63" s="192"/>
      <c r="G63" s="225">
        <v>0</v>
      </c>
      <c r="H63" s="127"/>
      <c r="I63" s="127">
        <v>0</v>
      </c>
      <c r="J63" s="192"/>
      <c r="K63" s="225">
        <v>3020000</v>
      </c>
      <c r="L63" s="127"/>
      <c r="M63" s="127">
        <v>0</v>
      </c>
      <c r="N63" s="192"/>
      <c r="O63" s="193"/>
      <c r="P63" s="193"/>
      <c r="Q63" s="193"/>
      <c r="R63" s="196"/>
    </row>
    <row r="64" spans="1:18" ht="18" customHeight="1">
      <c r="A64" s="107" t="s">
        <v>151</v>
      </c>
      <c r="B64" s="188"/>
      <c r="D64" s="188"/>
      <c r="E64" s="197"/>
      <c r="G64" s="133">
        <v>4931967</v>
      </c>
      <c r="I64" s="126">
        <v>7325192</v>
      </c>
      <c r="K64" s="133">
        <v>4931967</v>
      </c>
      <c r="M64" s="126">
        <v>4943251</v>
      </c>
      <c r="O64" s="193"/>
      <c r="P64" s="193"/>
      <c r="Q64" s="193"/>
      <c r="R64" s="196"/>
    </row>
    <row r="65" spans="1:18" ht="18" customHeight="1">
      <c r="A65" s="202" t="s">
        <v>152</v>
      </c>
      <c r="B65" s="188"/>
      <c r="C65" s="191"/>
      <c r="D65" s="191"/>
      <c r="E65" s="197"/>
      <c r="F65" s="192"/>
      <c r="G65" s="225">
        <v>0</v>
      </c>
      <c r="H65" s="127"/>
      <c r="I65" s="127">
        <v>-32157514</v>
      </c>
      <c r="J65" s="209"/>
      <c r="K65" s="225">
        <v>0</v>
      </c>
      <c r="L65" s="127"/>
      <c r="M65" s="127">
        <v>0</v>
      </c>
      <c r="O65" s="193"/>
      <c r="P65" s="193"/>
      <c r="Q65" s="193"/>
      <c r="R65" s="196"/>
    </row>
    <row r="66" spans="1:18" s="188" customFormat="1" ht="18" customHeight="1">
      <c r="A66" s="107" t="s">
        <v>153</v>
      </c>
      <c r="B66" s="191"/>
      <c r="C66" s="107"/>
      <c r="D66" s="191"/>
      <c r="E66" s="197"/>
      <c r="F66" s="192"/>
      <c r="G66" s="133">
        <v>0</v>
      </c>
      <c r="H66" s="126"/>
      <c r="I66" s="126">
        <v>-6374998</v>
      </c>
      <c r="J66" s="126"/>
      <c r="K66" s="133">
        <v>0</v>
      </c>
      <c r="L66" s="126"/>
      <c r="M66" s="126">
        <v>-6374998</v>
      </c>
      <c r="N66" s="192"/>
      <c r="O66" s="193"/>
      <c r="P66" s="193"/>
      <c r="Q66" s="193"/>
      <c r="R66" s="196"/>
    </row>
    <row r="67" spans="1:18" ht="18" customHeight="1">
      <c r="A67" s="202" t="s">
        <v>202</v>
      </c>
      <c r="D67" s="191"/>
      <c r="E67" s="197"/>
      <c r="F67" s="192"/>
      <c r="G67" s="133">
        <v>48730000</v>
      </c>
      <c r="I67" s="126">
        <v>230016000</v>
      </c>
      <c r="K67" s="133">
        <v>48730000</v>
      </c>
      <c r="M67" s="126">
        <v>230016000</v>
      </c>
      <c r="O67" s="193"/>
      <c r="P67" s="193"/>
      <c r="Q67" s="193"/>
      <c r="R67" s="196"/>
    </row>
    <row r="68" spans="1:18" s="188" customFormat="1" ht="18" customHeight="1">
      <c r="A68" s="107" t="s">
        <v>154</v>
      </c>
      <c r="C68" s="107"/>
      <c r="D68" s="191"/>
      <c r="E68" s="190"/>
      <c r="F68" s="192"/>
      <c r="G68" s="228">
        <v>-330167331</v>
      </c>
      <c r="H68" s="126"/>
      <c r="I68" s="124">
        <v>-225664520</v>
      </c>
      <c r="J68" s="126"/>
      <c r="K68" s="228">
        <v>-99600707</v>
      </c>
      <c r="L68" s="126"/>
      <c r="M68" s="124">
        <v>-6085826</v>
      </c>
      <c r="N68" s="192"/>
      <c r="O68" s="193"/>
      <c r="P68" s="193"/>
      <c r="Q68" s="193"/>
      <c r="R68" s="196"/>
    </row>
    <row r="69" spans="1:18" s="188" customFormat="1" ht="18" customHeight="1">
      <c r="A69" s="200" t="s">
        <v>155</v>
      </c>
      <c r="C69" s="107"/>
      <c r="D69" s="191"/>
      <c r="E69" s="190"/>
      <c r="F69" s="192"/>
      <c r="G69" s="228">
        <v>-4875232</v>
      </c>
      <c r="H69" s="126"/>
      <c r="I69" s="124">
        <v>-3643004</v>
      </c>
      <c r="J69" s="126"/>
      <c r="K69" s="228">
        <v>-2300920</v>
      </c>
      <c r="L69" s="126"/>
      <c r="M69" s="124">
        <v>-575632</v>
      </c>
      <c r="N69" s="192"/>
      <c r="O69" s="193"/>
      <c r="P69" s="193"/>
      <c r="Q69" s="193"/>
      <c r="R69" s="196"/>
    </row>
    <row r="70" spans="1:18" s="188" customFormat="1" ht="18" customHeight="1">
      <c r="A70" s="107" t="s">
        <v>156</v>
      </c>
      <c r="C70" s="107"/>
      <c r="E70" s="190"/>
      <c r="F70" s="192"/>
      <c r="G70" s="228">
        <v>-199363916</v>
      </c>
      <c r="H70" s="126"/>
      <c r="I70" s="124">
        <v>-144676363</v>
      </c>
      <c r="J70" s="126"/>
      <c r="K70" s="228">
        <v>-36494036</v>
      </c>
      <c r="L70" s="126"/>
      <c r="M70" s="124">
        <v>-3317171</v>
      </c>
      <c r="N70" s="192"/>
      <c r="O70" s="193"/>
      <c r="P70" s="193"/>
      <c r="Q70" s="193"/>
      <c r="R70" s="196"/>
    </row>
    <row r="71" spans="1:18" s="188" customFormat="1" ht="18" customHeight="1">
      <c r="A71" s="107" t="s">
        <v>171</v>
      </c>
      <c r="C71" s="107"/>
      <c r="D71" s="191"/>
      <c r="E71" s="190"/>
      <c r="F71" s="192"/>
      <c r="G71" s="228">
        <v>-623850</v>
      </c>
      <c r="H71" s="126"/>
      <c r="I71" s="124">
        <v>-156071</v>
      </c>
      <c r="J71" s="126"/>
      <c r="K71" s="228">
        <v>-623850</v>
      </c>
      <c r="L71" s="126"/>
      <c r="M71" s="124">
        <v>-156071</v>
      </c>
      <c r="N71" s="192"/>
      <c r="O71" s="193"/>
      <c r="P71" s="193"/>
      <c r="Q71" s="193"/>
      <c r="R71" s="196"/>
    </row>
    <row r="72" spans="1:18" s="188" customFormat="1" ht="18" customHeight="1">
      <c r="A72" s="202" t="s">
        <v>157</v>
      </c>
      <c r="B72" s="107"/>
      <c r="D72" s="210"/>
      <c r="E72" s="184"/>
      <c r="F72" s="126"/>
      <c r="G72" s="133">
        <v>2165284</v>
      </c>
      <c r="H72" s="126"/>
      <c r="I72" s="126">
        <v>383832</v>
      </c>
      <c r="J72" s="126"/>
      <c r="K72" s="228">
        <v>693459</v>
      </c>
      <c r="L72" s="126"/>
      <c r="M72" s="124">
        <v>0</v>
      </c>
      <c r="N72" s="192"/>
      <c r="O72" s="193"/>
      <c r="P72" s="193"/>
      <c r="Q72" s="193"/>
      <c r="R72" s="196"/>
    </row>
    <row r="73" spans="1:18" s="188" customFormat="1" ht="18" customHeight="1">
      <c r="A73" s="199" t="s">
        <v>158</v>
      </c>
      <c r="B73" s="107"/>
      <c r="C73" s="107"/>
      <c r="D73" s="191"/>
      <c r="E73" s="192"/>
      <c r="F73" s="192"/>
      <c r="G73" s="133">
        <v>113704242</v>
      </c>
      <c r="H73" s="126"/>
      <c r="I73" s="126">
        <v>47430928</v>
      </c>
      <c r="J73" s="192"/>
      <c r="K73" s="133">
        <v>113704242</v>
      </c>
      <c r="L73" s="126"/>
      <c r="M73" s="126">
        <v>47430929</v>
      </c>
      <c r="N73" s="192"/>
      <c r="O73" s="193"/>
      <c r="P73" s="193"/>
      <c r="Q73" s="193"/>
      <c r="R73" s="196"/>
    </row>
    <row r="74" spans="1:18" ht="5.25" customHeight="1">
      <c r="A74" s="199"/>
      <c r="B74" s="1"/>
      <c r="C74" s="191"/>
      <c r="D74" s="210"/>
      <c r="E74" s="190"/>
      <c r="F74" s="192"/>
      <c r="G74" s="229"/>
      <c r="H74" s="127"/>
      <c r="I74" s="211"/>
      <c r="J74" s="192"/>
      <c r="K74" s="229"/>
      <c r="L74" s="127"/>
      <c r="M74" s="211"/>
    </row>
    <row r="75" spans="1:18" s="188" customFormat="1" ht="18" customHeight="1">
      <c r="A75" s="200" t="s">
        <v>241</v>
      </c>
      <c r="B75" s="191"/>
      <c r="C75" s="191"/>
      <c r="D75" s="191"/>
      <c r="E75" s="190"/>
      <c r="F75" s="192"/>
      <c r="G75" s="226">
        <f>SUM(G59:G73)</f>
        <v>-119435919</v>
      </c>
      <c r="H75" s="127"/>
      <c r="I75" s="201">
        <f>SUM(I59:I73)</f>
        <v>109195619</v>
      </c>
      <c r="J75" s="192"/>
      <c r="K75" s="226">
        <f>SUM(K59:K73)</f>
        <v>-2338074786</v>
      </c>
      <c r="L75" s="127"/>
      <c r="M75" s="201">
        <f>SUM(M59:M73)</f>
        <v>530729332</v>
      </c>
      <c r="N75" s="192"/>
      <c r="O75" s="192"/>
      <c r="P75" s="192"/>
      <c r="Q75" s="192"/>
    </row>
    <row r="76" spans="1:18" s="188" customFormat="1" ht="18" customHeight="1">
      <c r="A76" s="200"/>
      <c r="B76" s="191"/>
      <c r="C76" s="191"/>
      <c r="D76" s="191"/>
      <c r="E76" s="190"/>
      <c r="F76" s="192"/>
      <c r="G76" s="225"/>
      <c r="H76" s="127"/>
      <c r="I76" s="127"/>
      <c r="J76" s="192"/>
      <c r="K76" s="225"/>
      <c r="L76" s="127"/>
      <c r="M76" s="127"/>
      <c r="N76" s="192"/>
      <c r="O76" s="192"/>
      <c r="P76" s="192"/>
      <c r="Q76" s="192"/>
    </row>
    <row r="77" spans="1:18" ht="18" customHeight="1">
      <c r="A77" s="183" t="s">
        <v>159</v>
      </c>
      <c r="B77" s="188"/>
      <c r="C77" s="191"/>
      <c r="D77" s="191"/>
      <c r="E77" s="190"/>
      <c r="G77" s="133"/>
      <c r="J77" s="184"/>
      <c r="K77" s="133"/>
    </row>
    <row r="78" spans="1:18" ht="18" customHeight="1">
      <c r="A78" s="202" t="s">
        <v>160</v>
      </c>
      <c r="B78" s="191"/>
      <c r="C78" s="191"/>
      <c r="D78" s="191"/>
      <c r="E78" s="190"/>
      <c r="G78" s="133">
        <v>1150000000</v>
      </c>
      <c r="I78" s="126">
        <v>791403807</v>
      </c>
      <c r="J78" s="184"/>
      <c r="K78" s="133">
        <v>1150000000</v>
      </c>
      <c r="M78" s="126">
        <v>791403807</v>
      </c>
      <c r="O78" s="193"/>
      <c r="P78" s="193"/>
      <c r="Q78" s="193"/>
      <c r="R78" s="196"/>
    </row>
    <row r="79" spans="1:18" ht="18" customHeight="1">
      <c r="A79" s="202" t="s">
        <v>161</v>
      </c>
      <c r="B79" s="191"/>
      <c r="D79" s="188"/>
      <c r="G79" s="133">
        <v>-2765000000</v>
      </c>
      <c r="I79" s="126">
        <v>-1620000000</v>
      </c>
      <c r="K79" s="133">
        <v>-1000000000</v>
      </c>
      <c r="M79" s="126">
        <v>-1320000000</v>
      </c>
      <c r="O79" s="193"/>
      <c r="P79" s="193"/>
      <c r="Q79" s="193"/>
      <c r="R79" s="196"/>
    </row>
    <row r="80" spans="1:18" ht="18" customHeight="1">
      <c r="A80" s="202" t="s">
        <v>172</v>
      </c>
      <c r="D80" s="191"/>
      <c r="E80" s="190"/>
      <c r="G80" s="230">
        <v>0</v>
      </c>
      <c r="I80" s="212">
        <v>0</v>
      </c>
      <c r="J80" s="184"/>
      <c r="K80" s="230">
        <v>6000000</v>
      </c>
      <c r="M80" s="212">
        <v>6000000</v>
      </c>
      <c r="O80" s="193"/>
      <c r="P80" s="193"/>
      <c r="Q80" s="193"/>
      <c r="R80" s="196"/>
    </row>
    <row r="81" spans="1:18" ht="18" customHeight="1">
      <c r="A81" s="202" t="s">
        <v>182</v>
      </c>
      <c r="D81" s="191"/>
      <c r="E81" s="197"/>
      <c r="G81" s="230">
        <v>2499000000</v>
      </c>
      <c r="I81" s="212">
        <v>21297500</v>
      </c>
      <c r="J81" s="184"/>
      <c r="K81" s="230">
        <v>2499000000</v>
      </c>
      <c r="M81" s="212">
        <v>0</v>
      </c>
      <c r="O81" s="193"/>
      <c r="P81" s="193"/>
      <c r="Q81" s="193"/>
      <c r="R81" s="196"/>
    </row>
    <row r="82" spans="1:18" ht="18" customHeight="1">
      <c r="A82" s="202" t="s">
        <v>225</v>
      </c>
      <c r="D82" s="191"/>
      <c r="E82" s="197"/>
      <c r="G82" s="230">
        <v>3000000000</v>
      </c>
      <c r="I82" s="212">
        <v>0</v>
      </c>
      <c r="J82" s="184"/>
      <c r="K82" s="230">
        <v>0</v>
      </c>
      <c r="M82" s="212">
        <v>0</v>
      </c>
      <c r="O82" s="193"/>
      <c r="P82" s="193"/>
      <c r="Q82" s="193"/>
      <c r="R82" s="196"/>
    </row>
    <row r="83" spans="1:18" ht="18" customHeight="1">
      <c r="A83" s="202" t="s">
        <v>226</v>
      </c>
      <c r="D83" s="191"/>
      <c r="E83" s="197"/>
      <c r="G83" s="230">
        <v>-3793150</v>
      </c>
      <c r="I83" s="212">
        <v>0</v>
      </c>
      <c r="J83" s="184"/>
      <c r="K83" s="230">
        <v>0</v>
      </c>
      <c r="M83" s="212">
        <v>0</v>
      </c>
      <c r="O83" s="193"/>
      <c r="P83" s="193"/>
      <c r="Q83" s="193"/>
      <c r="R83" s="196"/>
    </row>
    <row r="84" spans="1:18" ht="18" customHeight="1">
      <c r="A84" s="202" t="s">
        <v>162</v>
      </c>
      <c r="D84" s="188"/>
      <c r="E84" s="197"/>
      <c r="G84" s="230">
        <v>-2500000000</v>
      </c>
      <c r="I84" s="212">
        <v>0</v>
      </c>
      <c r="J84" s="184"/>
      <c r="K84" s="133">
        <v>0</v>
      </c>
      <c r="M84" s="126">
        <v>0</v>
      </c>
      <c r="O84" s="193"/>
      <c r="P84" s="193"/>
      <c r="Q84" s="193"/>
      <c r="R84" s="196"/>
    </row>
    <row r="85" spans="1:18" ht="18" customHeight="1">
      <c r="A85" s="213" t="s">
        <v>228</v>
      </c>
      <c r="D85" s="188"/>
      <c r="E85" s="197"/>
      <c r="G85" s="230">
        <v>-22673298</v>
      </c>
      <c r="I85" s="212">
        <v>0</v>
      </c>
      <c r="J85" s="184"/>
      <c r="K85" s="133">
        <v>-3262758</v>
      </c>
      <c r="M85" s="126">
        <v>0</v>
      </c>
      <c r="O85" s="193"/>
      <c r="P85" s="193"/>
      <c r="Q85" s="193"/>
      <c r="R85" s="196"/>
    </row>
    <row r="86" spans="1:18" ht="18" customHeight="1">
      <c r="A86" s="202" t="s">
        <v>216</v>
      </c>
      <c r="D86" s="188"/>
      <c r="E86" s="197"/>
      <c r="G86" s="230">
        <v>796965</v>
      </c>
      <c r="I86" s="212">
        <v>0</v>
      </c>
      <c r="J86" s="184"/>
      <c r="K86" s="133">
        <v>796965</v>
      </c>
      <c r="M86" s="126">
        <v>0</v>
      </c>
      <c r="O86" s="193"/>
      <c r="P86" s="193"/>
      <c r="Q86" s="193"/>
      <c r="R86" s="196"/>
    </row>
    <row r="87" spans="1:18" ht="18" customHeight="1">
      <c r="A87" s="199" t="s">
        <v>125</v>
      </c>
      <c r="B87" s="202"/>
      <c r="D87" s="191"/>
      <c r="E87" s="190"/>
      <c r="G87" s="225">
        <v>-1999635</v>
      </c>
      <c r="H87" s="193"/>
      <c r="I87" s="127">
        <v>-90</v>
      </c>
      <c r="J87" s="192"/>
      <c r="K87" s="225">
        <v>0</v>
      </c>
      <c r="L87" s="193"/>
      <c r="M87" s="127">
        <v>0</v>
      </c>
      <c r="O87" s="193"/>
      <c r="P87" s="193"/>
      <c r="Q87" s="193"/>
      <c r="R87" s="196"/>
    </row>
    <row r="88" spans="1:18" ht="18" customHeight="1">
      <c r="A88" s="199" t="s">
        <v>245</v>
      </c>
      <c r="B88" s="202"/>
      <c r="D88" s="191"/>
      <c r="E88" s="190"/>
      <c r="G88" s="225"/>
      <c r="H88" s="193"/>
      <c r="I88" s="127"/>
      <c r="J88" s="192"/>
      <c r="K88" s="225"/>
      <c r="L88" s="193"/>
      <c r="M88" s="127"/>
      <c r="O88" s="193"/>
      <c r="P88" s="193"/>
      <c r="Q88" s="193"/>
      <c r="R88" s="196"/>
    </row>
    <row r="89" spans="1:18" ht="18" customHeight="1">
      <c r="B89" s="199" t="s">
        <v>121</v>
      </c>
      <c r="D89" s="191"/>
      <c r="E89" s="190"/>
      <c r="G89" s="225">
        <v>-96347230</v>
      </c>
      <c r="H89" s="193"/>
      <c r="I89" s="127">
        <v>0</v>
      </c>
      <c r="J89" s="192"/>
      <c r="K89" s="225">
        <v>0</v>
      </c>
      <c r="L89" s="193"/>
      <c r="M89" s="127">
        <v>0</v>
      </c>
      <c r="O89" s="193"/>
      <c r="P89" s="193"/>
      <c r="Q89" s="193"/>
      <c r="R89" s="196"/>
    </row>
    <row r="90" spans="1:18" s="188" customFormat="1" ht="18" customHeight="1">
      <c r="A90" s="2" t="s">
        <v>163</v>
      </c>
      <c r="C90" s="191"/>
      <c r="D90" s="210"/>
      <c r="E90" s="190"/>
      <c r="F90" s="192"/>
      <c r="G90" s="225">
        <v>0</v>
      </c>
      <c r="H90" s="193"/>
      <c r="I90" s="127">
        <v>10</v>
      </c>
      <c r="J90" s="192"/>
      <c r="K90" s="230">
        <v>0</v>
      </c>
      <c r="L90" s="126"/>
      <c r="M90" s="212">
        <v>0</v>
      </c>
      <c r="N90" s="192"/>
      <c r="O90" s="193"/>
      <c r="P90" s="193"/>
      <c r="Q90" s="193"/>
      <c r="R90" s="196"/>
    </row>
    <row r="91" spans="1:18" ht="6" customHeight="1">
      <c r="A91" s="183"/>
      <c r="D91" s="188"/>
      <c r="E91" s="197"/>
      <c r="G91" s="231"/>
      <c r="I91" s="214"/>
      <c r="J91" s="184"/>
      <c r="K91" s="231"/>
      <c r="M91" s="214"/>
    </row>
    <row r="92" spans="1:18" ht="18" customHeight="1">
      <c r="A92" s="200" t="s">
        <v>242</v>
      </c>
      <c r="C92" s="191"/>
      <c r="D92" s="191"/>
      <c r="E92" s="190"/>
      <c r="G92" s="227">
        <f>SUM(G78:G90)</f>
        <v>1259983652</v>
      </c>
      <c r="H92" s="127"/>
      <c r="I92" s="203">
        <f>SUM(I78:I90)</f>
        <v>-807298773</v>
      </c>
      <c r="J92" s="184"/>
      <c r="K92" s="227">
        <f>SUM(K78:K90)</f>
        <v>2652534207</v>
      </c>
      <c r="L92" s="127"/>
      <c r="M92" s="203">
        <f>SUM(M78:M90)</f>
        <v>-522596193</v>
      </c>
      <c r="O92" s="193"/>
      <c r="P92" s="193"/>
      <c r="Q92" s="193"/>
      <c r="R92" s="196"/>
    </row>
    <row r="93" spans="1:18" s="188" customFormat="1" ht="18" customHeight="1">
      <c r="A93" s="200"/>
      <c r="B93" s="191"/>
      <c r="C93" s="191"/>
      <c r="D93" s="191"/>
      <c r="E93" s="190"/>
      <c r="F93" s="192"/>
      <c r="G93" s="127"/>
      <c r="H93" s="127"/>
      <c r="I93" s="127"/>
      <c r="J93" s="192"/>
      <c r="K93" s="127"/>
      <c r="L93" s="127"/>
      <c r="M93" s="127"/>
      <c r="N93" s="192"/>
      <c r="O93" s="192"/>
      <c r="P93" s="192"/>
      <c r="Q93" s="192"/>
    </row>
    <row r="94" spans="1:18" s="188" customFormat="1" ht="18" customHeight="1">
      <c r="A94" s="200"/>
      <c r="B94" s="191"/>
      <c r="C94" s="191"/>
      <c r="D94" s="191"/>
      <c r="E94" s="190"/>
      <c r="F94" s="192"/>
      <c r="G94" s="127"/>
      <c r="H94" s="127"/>
      <c r="I94" s="127"/>
      <c r="J94" s="192"/>
      <c r="K94" s="127"/>
      <c r="L94" s="127"/>
      <c r="M94" s="127"/>
      <c r="N94" s="192"/>
      <c r="O94" s="192"/>
      <c r="P94" s="192"/>
      <c r="Q94" s="192"/>
    </row>
    <row r="95" spans="1:18" s="188" customFormat="1" ht="1.5" customHeight="1">
      <c r="A95" s="200"/>
      <c r="B95" s="191"/>
      <c r="C95" s="191"/>
      <c r="D95" s="191"/>
      <c r="E95" s="190"/>
      <c r="F95" s="192"/>
      <c r="G95" s="127"/>
      <c r="H95" s="127"/>
      <c r="I95" s="127"/>
      <c r="J95" s="192"/>
      <c r="K95" s="127"/>
      <c r="L95" s="127"/>
      <c r="M95" s="127"/>
      <c r="N95" s="192"/>
      <c r="O95" s="192"/>
      <c r="P95" s="192"/>
      <c r="Q95" s="192"/>
    </row>
    <row r="96" spans="1:18" s="188" customFormat="1" ht="21.95" customHeight="1">
      <c r="A96" s="180" t="s">
        <v>31</v>
      </c>
      <c r="B96" s="138"/>
      <c r="C96" s="138"/>
      <c r="D96" s="138"/>
      <c r="E96" s="186"/>
      <c r="F96" s="186"/>
      <c r="G96" s="8"/>
      <c r="H96" s="8"/>
      <c r="I96" s="8"/>
      <c r="J96" s="8"/>
      <c r="K96" s="8"/>
      <c r="L96" s="8"/>
      <c r="M96" s="8"/>
      <c r="N96" s="192"/>
      <c r="O96" s="192"/>
      <c r="P96" s="192"/>
      <c r="Q96" s="192"/>
    </row>
    <row r="97" spans="1:18" s="188" customFormat="1" ht="18" customHeight="1">
      <c r="A97" s="181" t="s">
        <v>0</v>
      </c>
      <c r="B97" s="107"/>
      <c r="C97" s="107"/>
      <c r="D97" s="107"/>
      <c r="E97" s="184"/>
      <c r="F97" s="184"/>
      <c r="G97" s="126"/>
      <c r="H97" s="126"/>
      <c r="I97" s="126"/>
      <c r="J97" s="126"/>
      <c r="K97" s="126"/>
      <c r="L97" s="126"/>
      <c r="M97" s="126"/>
      <c r="N97" s="192"/>
      <c r="O97" s="192"/>
      <c r="P97" s="192"/>
      <c r="Q97" s="192"/>
    </row>
    <row r="98" spans="1:18" s="188" customFormat="1" ht="18" customHeight="1">
      <c r="A98" s="181" t="s">
        <v>130</v>
      </c>
      <c r="B98" s="107"/>
      <c r="C98" s="107"/>
      <c r="D98" s="107"/>
      <c r="E98" s="184"/>
      <c r="F98" s="184"/>
      <c r="G98" s="126"/>
      <c r="H98" s="126"/>
      <c r="I98" s="126"/>
      <c r="J98" s="126"/>
      <c r="K98" s="126"/>
      <c r="L98" s="126"/>
      <c r="M98" s="126"/>
      <c r="N98" s="192"/>
      <c r="O98" s="192"/>
      <c r="P98" s="192"/>
      <c r="Q98" s="192"/>
    </row>
    <row r="99" spans="1:18" s="188" customFormat="1" ht="18" customHeight="1">
      <c r="A99" s="182" t="str">
        <f>A3</f>
        <v>สำหรับงวดสามเดือนสิ้นสุดวันที่ 31 มีนาคม พ.ศ. 2563</v>
      </c>
      <c r="B99" s="138"/>
      <c r="C99" s="138"/>
      <c r="D99" s="138"/>
      <c r="E99" s="186"/>
      <c r="F99" s="186"/>
      <c r="G99" s="8"/>
      <c r="H99" s="8"/>
      <c r="I99" s="8"/>
      <c r="J99" s="8"/>
      <c r="K99" s="8"/>
      <c r="L99" s="8"/>
      <c r="M99" s="8"/>
      <c r="N99" s="192"/>
      <c r="O99" s="192"/>
      <c r="P99" s="192"/>
      <c r="Q99" s="192"/>
    </row>
    <row r="100" spans="1:18" s="188" customFormat="1" ht="18" customHeight="1">
      <c r="A100" s="107"/>
      <c r="B100" s="107"/>
      <c r="C100" s="107"/>
      <c r="D100" s="107"/>
      <c r="E100" s="184"/>
      <c r="F100" s="184"/>
      <c r="G100" s="126"/>
      <c r="H100" s="126"/>
      <c r="I100" s="126"/>
      <c r="J100" s="126"/>
      <c r="K100" s="126"/>
      <c r="L100" s="126"/>
      <c r="M100" s="126"/>
      <c r="N100" s="192"/>
      <c r="O100" s="192"/>
      <c r="P100" s="192"/>
      <c r="Q100" s="192"/>
    </row>
    <row r="101" spans="1:18" ht="18" customHeight="1">
      <c r="G101" s="243" t="s">
        <v>2</v>
      </c>
      <c r="H101" s="243"/>
      <c r="I101" s="243"/>
      <c r="J101" s="5"/>
      <c r="K101" s="243" t="s">
        <v>3</v>
      </c>
      <c r="L101" s="243"/>
      <c r="M101" s="243"/>
    </row>
    <row r="102" spans="1:18" ht="18" customHeight="1">
      <c r="G102" s="207" t="str">
        <f>G6</f>
        <v>พ.ศ. 2563</v>
      </c>
      <c r="H102" s="187"/>
      <c r="I102" s="207" t="str">
        <f>I6</f>
        <v>พ.ศ. 2562</v>
      </c>
      <c r="J102" s="6"/>
      <c r="K102" s="207" t="str">
        <f>K6</f>
        <v>พ.ศ. 2563</v>
      </c>
      <c r="L102" s="187"/>
      <c r="M102" s="207" t="str">
        <f>M6</f>
        <v>พ.ศ. 2562</v>
      </c>
    </row>
    <row r="103" spans="1:18" ht="18" customHeight="1">
      <c r="A103" s="183"/>
      <c r="C103" s="188"/>
      <c r="D103" s="188"/>
      <c r="E103" s="190"/>
      <c r="F103" s="190"/>
      <c r="G103" s="7" t="s">
        <v>6</v>
      </c>
      <c r="H103" s="6"/>
      <c r="I103" s="7" t="s">
        <v>6</v>
      </c>
      <c r="J103" s="6"/>
      <c r="K103" s="7" t="s">
        <v>6</v>
      </c>
      <c r="L103" s="6"/>
      <c r="M103" s="7" t="s">
        <v>6</v>
      </c>
    </row>
    <row r="104" spans="1:18" ht="6" customHeight="1">
      <c r="A104" s="183"/>
      <c r="D104" s="188"/>
      <c r="E104" s="197"/>
      <c r="G104" s="231"/>
      <c r="I104" s="214"/>
      <c r="J104" s="184"/>
      <c r="K104" s="231"/>
      <c r="M104" s="214"/>
    </row>
    <row r="105" spans="1:18" ht="18" customHeight="1">
      <c r="A105" s="183" t="s">
        <v>193</v>
      </c>
      <c r="B105" s="188"/>
      <c r="D105" s="188"/>
      <c r="E105" s="190"/>
      <c r="G105" s="133">
        <f>SUM(G92,G75,G43)</f>
        <v>1561344931</v>
      </c>
      <c r="I105" s="126">
        <f>SUM(I92,I75,I43)</f>
        <v>-721202558</v>
      </c>
      <c r="J105" s="184"/>
      <c r="K105" s="133">
        <f>SUM(K92,K75,K43)</f>
        <v>-74480110</v>
      </c>
      <c r="M105" s="126">
        <f>SUM(M92,M75,M43)</f>
        <v>-223896111</v>
      </c>
      <c r="O105" s="193"/>
      <c r="P105" s="193"/>
      <c r="Q105" s="193"/>
      <c r="R105" s="196"/>
    </row>
    <row r="106" spans="1:18" ht="18" customHeight="1">
      <c r="A106" s="107" t="s">
        <v>164</v>
      </c>
      <c r="D106" s="188"/>
      <c r="E106" s="190"/>
      <c r="G106" s="133">
        <v>2680759857</v>
      </c>
      <c r="I106" s="126">
        <v>3172220811</v>
      </c>
      <c r="J106" s="184"/>
      <c r="K106" s="133">
        <v>867539934</v>
      </c>
      <c r="M106" s="126">
        <v>286177141</v>
      </c>
      <c r="O106" s="193"/>
      <c r="P106" s="193"/>
      <c r="Q106" s="193"/>
      <c r="R106" s="196"/>
    </row>
    <row r="107" spans="1:18" ht="18" customHeight="1">
      <c r="A107" s="202" t="s">
        <v>165</v>
      </c>
      <c r="D107" s="188"/>
      <c r="E107" s="190"/>
      <c r="G107" s="133"/>
      <c r="J107" s="184"/>
      <c r="K107" s="133"/>
    </row>
    <row r="108" spans="1:18" ht="18" customHeight="1">
      <c r="A108" s="202"/>
      <c r="B108" s="202" t="s">
        <v>166</v>
      </c>
      <c r="D108" s="188"/>
      <c r="E108" s="190"/>
      <c r="G108" s="9">
        <v>-12404329</v>
      </c>
      <c r="I108" s="8">
        <v>-12057061</v>
      </c>
      <c r="J108" s="184"/>
      <c r="K108" s="9">
        <v>0</v>
      </c>
      <c r="M108" s="8">
        <v>0</v>
      </c>
      <c r="O108" s="193"/>
      <c r="P108" s="193"/>
      <c r="Q108" s="193"/>
      <c r="R108" s="196"/>
    </row>
    <row r="109" spans="1:18" ht="18.75" customHeight="1" thickBot="1">
      <c r="A109" s="215" t="s">
        <v>167</v>
      </c>
      <c r="D109" s="188"/>
      <c r="E109" s="190"/>
      <c r="G109" s="232">
        <f>SUM(G105:G108)</f>
        <v>4229700459</v>
      </c>
      <c r="I109" s="216">
        <f>SUM(I105:I108)</f>
        <v>2438961192</v>
      </c>
      <c r="J109" s="184"/>
      <c r="K109" s="232">
        <f>SUM(K105:K108)</f>
        <v>793059824</v>
      </c>
      <c r="M109" s="216">
        <f>SUM(M105:M108)</f>
        <v>62281030</v>
      </c>
      <c r="O109" s="193"/>
      <c r="P109" s="193"/>
      <c r="Q109" s="193"/>
      <c r="R109" s="196"/>
    </row>
    <row r="110" spans="1:18" ht="18" customHeight="1" thickTop="1">
      <c r="A110" s="215"/>
      <c r="D110" s="188"/>
      <c r="E110" s="190"/>
      <c r="G110" s="133"/>
      <c r="J110" s="184"/>
      <c r="K110" s="133">
        <f>K109-'2-4'!K13</f>
        <v>0</v>
      </c>
    </row>
    <row r="111" spans="1:18" ht="18" customHeight="1">
      <c r="A111" s="215" t="s">
        <v>168</v>
      </c>
      <c r="B111" s="188"/>
      <c r="C111" s="202"/>
      <c r="D111" s="202"/>
      <c r="E111" s="217"/>
      <c r="F111" s="218"/>
      <c r="G111" s="233"/>
      <c r="H111" s="218"/>
      <c r="I111" s="219"/>
      <c r="J111" s="218"/>
      <c r="K111" s="233"/>
      <c r="L111" s="218"/>
      <c r="M111" s="219"/>
    </row>
    <row r="112" spans="1:18" ht="6" customHeight="1">
      <c r="B112" s="202"/>
      <c r="D112" s="188"/>
      <c r="E112" s="190"/>
      <c r="G112" s="133"/>
      <c r="J112" s="184"/>
      <c r="K112" s="133"/>
    </row>
    <row r="113" spans="1:13" ht="18" customHeight="1">
      <c r="A113" s="202" t="s">
        <v>237</v>
      </c>
      <c r="B113" s="188"/>
      <c r="C113" s="202"/>
      <c r="D113" s="202"/>
      <c r="E113" s="217"/>
      <c r="F113" s="218"/>
      <c r="G113" s="233">
        <v>487051135</v>
      </c>
      <c r="H113" s="218"/>
      <c r="I113" s="219">
        <v>1040649688</v>
      </c>
      <c r="J113" s="218"/>
      <c r="K113" s="233">
        <v>218519930</v>
      </c>
      <c r="L113" s="218"/>
      <c r="M113" s="219">
        <v>90391588.497207999</v>
      </c>
    </row>
    <row r="114" spans="1:13" ht="18" customHeight="1">
      <c r="A114" s="202" t="s">
        <v>238</v>
      </c>
      <c r="B114" s="188"/>
      <c r="C114" s="202"/>
      <c r="D114" s="202"/>
      <c r="E114" s="217"/>
      <c r="F114" s="218"/>
      <c r="G114" s="233">
        <v>150532730</v>
      </c>
      <c r="H114" s="218"/>
      <c r="I114" s="219">
        <v>55056411</v>
      </c>
      <c r="J114" s="218"/>
      <c r="K114" s="233">
        <v>41706079</v>
      </c>
      <c r="L114" s="218"/>
      <c r="M114" s="219">
        <v>5614921.7441729996</v>
      </c>
    </row>
    <row r="115" spans="1:13" ht="18" customHeight="1">
      <c r="A115" s="107" t="s">
        <v>236</v>
      </c>
      <c r="E115" s="208"/>
      <c r="G115" s="234">
        <v>16245645.9999942</v>
      </c>
      <c r="H115" s="221"/>
      <c r="I115" s="220">
        <v>0</v>
      </c>
      <c r="J115" s="221"/>
      <c r="K115" s="234">
        <v>3078399.9999942002</v>
      </c>
      <c r="L115" s="221"/>
      <c r="M115" s="220">
        <v>0</v>
      </c>
    </row>
    <row r="116" spans="1:13" ht="18" customHeight="1">
      <c r="A116" s="107" t="s">
        <v>177</v>
      </c>
      <c r="E116" s="208"/>
      <c r="G116" s="234">
        <v>33859393</v>
      </c>
      <c r="H116" s="221"/>
      <c r="I116" s="220">
        <v>89883748</v>
      </c>
      <c r="J116" s="221"/>
      <c r="K116" s="234">
        <v>0</v>
      </c>
      <c r="L116" s="221"/>
      <c r="M116" s="220">
        <v>0</v>
      </c>
    </row>
    <row r="117" spans="1:13" ht="18" customHeight="1">
      <c r="E117" s="208"/>
      <c r="G117" s="220"/>
      <c r="H117" s="221"/>
      <c r="I117" s="220"/>
      <c r="J117" s="221"/>
      <c r="K117" s="220"/>
      <c r="L117" s="221"/>
      <c r="M117" s="220"/>
    </row>
    <row r="118" spans="1:13" ht="18" customHeight="1">
      <c r="E118" s="208"/>
      <c r="G118" s="220"/>
      <c r="H118" s="221"/>
      <c r="I118" s="220"/>
      <c r="J118" s="221"/>
      <c r="K118" s="220"/>
      <c r="L118" s="221"/>
      <c r="M118" s="220"/>
    </row>
    <row r="119" spans="1:13" ht="18" customHeight="1">
      <c r="E119" s="208"/>
      <c r="G119" s="220"/>
      <c r="H119" s="221"/>
      <c r="I119" s="220"/>
      <c r="J119" s="221"/>
      <c r="K119" s="220"/>
      <c r="L119" s="221"/>
      <c r="M119" s="220"/>
    </row>
    <row r="120" spans="1:13" ht="18" customHeight="1">
      <c r="E120" s="208"/>
      <c r="G120" s="220"/>
      <c r="H120" s="221"/>
      <c r="I120" s="220"/>
      <c r="J120" s="221"/>
      <c r="K120" s="220"/>
      <c r="L120" s="221"/>
      <c r="M120" s="220"/>
    </row>
    <row r="121" spans="1:13" ht="18" customHeight="1">
      <c r="E121" s="208"/>
      <c r="G121" s="220"/>
      <c r="H121" s="221"/>
      <c r="I121" s="220"/>
      <c r="J121" s="221"/>
      <c r="K121" s="220"/>
      <c r="L121" s="221"/>
      <c r="M121" s="220"/>
    </row>
    <row r="122" spans="1:13" ht="18" customHeight="1">
      <c r="E122" s="208"/>
      <c r="G122" s="220"/>
      <c r="H122" s="221"/>
      <c r="I122" s="220"/>
      <c r="J122" s="221"/>
      <c r="K122" s="220"/>
      <c r="L122" s="221"/>
      <c r="M122" s="220"/>
    </row>
    <row r="123" spans="1:13" ht="18" customHeight="1">
      <c r="E123" s="208"/>
      <c r="G123" s="220"/>
      <c r="H123" s="221"/>
      <c r="I123" s="220"/>
      <c r="J123" s="221"/>
      <c r="K123" s="220"/>
      <c r="L123" s="221"/>
      <c r="M123" s="220"/>
    </row>
    <row r="124" spans="1:13" ht="18" customHeight="1">
      <c r="E124" s="208"/>
      <c r="G124" s="220"/>
      <c r="H124" s="221"/>
      <c r="I124" s="220"/>
      <c r="J124" s="221"/>
      <c r="K124" s="220"/>
      <c r="L124" s="221"/>
      <c r="M124" s="220"/>
    </row>
    <row r="125" spans="1:13" ht="18" customHeight="1">
      <c r="E125" s="208"/>
      <c r="G125" s="220"/>
      <c r="H125" s="221"/>
      <c r="I125" s="220"/>
      <c r="J125" s="221"/>
      <c r="K125" s="220"/>
      <c r="L125" s="221"/>
      <c r="M125" s="220"/>
    </row>
    <row r="126" spans="1:13" ht="18" customHeight="1">
      <c r="E126" s="208"/>
      <c r="G126" s="220"/>
      <c r="H126" s="221"/>
      <c r="I126" s="220"/>
      <c r="J126" s="221"/>
      <c r="K126" s="220"/>
      <c r="L126" s="221"/>
      <c r="M126" s="220"/>
    </row>
    <row r="127" spans="1:13" ht="18" customHeight="1">
      <c r="E127" s="208"/>
      <c r="G127" s="220"/>
      <c r="H127" s="221"/>
      <c r="I127" s="220"/>
      <c r="J127" s="221"/>
      <c r="K127" s="220"/>
      <c r="L127" s="221"/>
      <c r="M127" s="220"/>
    </row>
    <row r="128" spans="1:13" ht="18" customHeight="1">
      <c r="E128" s="208"/>
      <c r="G128" s="220"/>
      <c r="H128" s="221"/>
      <c r="I128" s="220"/>
      <c r="J128" s="221"/>
      <c r="K128" s="220"/>
      <c r="L128" s="221"/>
      <c r="M128" s="220"/>
    </row>
    <row r="129" spans="1:13" ht="18" customHeight="1">
      <c r="E129" s="208"/>
      <c r="G129" s="220"/>
      <c r="H129" s="221"/>
      <c r="I129" s="220"/>
      <c r="J129" s="221"/>
      <c r="K129" s="220"/>
      <c r="L129" s="221"/>
      <c r="M129" s="220"/>
    </row>
    <row r="130" spans="1:13" ht="18" customHeight="1">
      <c r="E130" s="208"/>
      <c r="G130" s="220"/>
      <c r="H130" s="221"/>
      <c r="I130" s="220"/>
      <c r="J130" s="221"/>
      <c r="K130" s="220"/>
      <c r="L130" s="221"/>
      <c r="M130" s="220"/>
    </row>
    <row r="131" spans="1:13" ht="18" customHeight="1">
      <c r="E131" s="208"/>
      <c r="G131" s="220"/>
      <c r="H131" s="221"/>
      <c r="I131" s="220"/>
      <c r="J131" s="221"/>
      <c r="K131" s="220"/>
      <c r="L131" s="221"/>
      <c r="M131" s="220"/>
    </row>
    <row r="132" spans="1:13" ht="18" customHeight="1">
      <c r="E132" s="208"/>
      <c r="G132" s="220"/>
      <c r="H132" s="221"/>
      <c r="I132" s="220"/>
      <c r="J132" s="221"/>
      <c r="K132" s="220"/>
      <c r="L132" s="221"/>
      <c r="M132" s="220"/>
    </row>
    <row r="133" spans="1:13" ht="18" customHeight="1">
      <c r="E133" s="208"/>
      <c r="G133" s="220"/>
      <c r="H133" s="221"/>
      <c r="I133" s="220"/>
      <c r="J133" s="221"/>
      <c r="K133" s="220"/>
      <c r="L133" s="221"/>
      <c r="M133" s="220"/>
    </row>
    <row r="134" spans="1:13" ht="18" customHeight="1">
      <c r="E134" s="208"/>
      <c r="G134" s="220"/>
      <c r="H134" s="221"/>
      <c r="I134" s="220"/>
      <c r="J134" s="221"/>
      <c r="K134" s="220"/>
      <c r="L134" s="221"/>
      <c r="M134" s="220"/>
    </row>
    <row r="135" spans="1:13" ht="18" customHeight="1">
      <c r="E135" s="208"/>
      <c r="G135" s="220"/>
      <c r="H135" s="221"/>
      <c r="I135" s="220"/>
      <c r="J135" s="221"/>
      <c r="K135" s="220"/>
      <c r="L135" s="221"/>
      <c r="M135" s="220"/>
    </row>
    <row r="136" spans="1:13" ht="18" customHeight="1">
      <c r="E136" s="208"/>
      <c r="G136" s="220"/>
      <c r="H136" s="221"/>
      <c r="I136" s="220"/>
      <c r="J136" s="221"/>
      <c r="K136" s="220"/>
      <c r="L136" s="221"/>
      <c r="M136" s="220"/>
    </row>
    <row r="137" spans="1:13" ht="18" customHeight="1">
      <c r="E137" s="208"/>
      <c r="G137" s="220"/>
      <c r="H137" s="221"/>
      <c r="I137" s="220"/>
      <c r="J137" s="221"/>
      <c r="K137" s="220"/>
      <c r="L137" s="221"/>
      <c r="M137" s="220"/>
    </row>
    <row r="138" spans="1:13" ht="18" customHeight="1">
      <c r="E138" s="208"/>
      <c r="G138" s="220"/>
      <c r="H138" s="221"/>
      <c r="I138" s="220"/>
      <c r="J138" s="221"/>
      <c r="K138" s="220"/>
      <c r="L138" s="221"/>
      <c r="M138" s="220"/>
    </row>
    <row r="139" spans="1:13" ht="18" customHeight="1">
      <c r="E139" s="208"/>
      <c r="G139" s="220"/>
      <c r="H139" s="221"/>
      <c r="I139" s="220"/>
      <c r="J139" s="221"/>
      <c r="K139" s="220"/>
      <c r="L139" s="221"/>
      <c r="M139" s="220"/>
    </row>
    <row r="140" spans="1:13" ht="18.75" customHeight="1">
      <c r="E140" s="208"/>
      <c r="G140" s="220"/>
      <c r="H140" s="221"/>
      <c r="I140" s="220"/>
      <c r="J140" s="221"/>
      <c r="K140" s="220"/>
      <c r="L140" s="221"/>
      <c r="M140" s="220"/>
    </row>
    <row r="141" spans="1:13" ht="5.25" customHeight="1">
      <c r="E141" s="208"/>
      <c r="G141" s="220"/>
      <c r="H141" s="221"/>
      <c r="I141" s="220"/>
      <c r="J141" s="221"/>
      <c r="K141" s="220"/>
      <c r="L141" s="221"/>
      <c r="M141" s="220"/>
    </row>
    <row r="142" spans="1:13" ht="21.95" customHeight="1">
      <c r="A142" s="180" t="s">
        <v>31</v>
      </c>
      <c r="B142" s="138"/>
      <c r="C142" s="138"/>
      <c r="D142" s="138"/>
      <c r="E142" s="186"/>
      <c r="F142" s="186"/>
      <c r="G142" s="8"/>
      <c r="H142" s="8"/>
      <c r="I142" s="8"/>
      <c r="J142" s="8"/>
      <c r="K142" s="8"/>
      <c r="L142" s="8"/>
      <c r="M142" s="8"/>
    </row>
  </sheetData>
  <mergeCells count="6">
    <mergeCell ref="G5:I5"/>
    <mergeCell ref="K5:M5"/>
    <mergeCell ref="G54:I54"/>
    <mergeCell ref="K54:M54"/>
    <mergeCell ref="G101:I101"/>
    <mergeCell ref="K101:M101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</vt:lpstr>
      <vt:lpstr>7</vt:lpstr>
      <vt:lpstr>8</vt:lpstr>
      <vt:lpstr>9-11</vt:lpstr>
      <vt:lpstr>'2-4'!Print_Area</vt:lpstr>
      <vt:lpstr>'5-6'!Print_Area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Aree Tansutthiwong</cp:lastModifiedBy>
  <cp:lastPrinted>2020-05-15T13:32:09Z</cp:lastPrinted>
  <dcterms:created xsi:type="dcterms:W3CDTF">2016-09-01T08:36:04Z</dcterms:created>
  <dcterms:modified xsi:type="dcterms:W3CDTF">2020-05-15T14:49:48Z</dcterms:modified>
</cp:coreProperties>
</file>