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mmon.Kerdmongkhonc\Desktop\Sansiri_Q1'2020\Qtr1'20\"/>
    </mc:Choice>
  </mc:AlternateContent>
  <xr:revisionPtr revIDLastSave="0" documentId="13_ncr:1_{8AF0E145-5A9A-4DBC-88D0-2537BB527BAB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 " sheetId="6" r:id="rId1"/>
    <sheet name="PL" sheetId="2" r:id="rId2"/>
    <sheet name="conso" sheetId="3" r:id="rId3"/>
    <sheet name="company only" sheetId="4" r:id="rId4"/>
    <sheet name="cashflow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 localSheetId="0">'[12]TrialBalance Q3-2002'!$A$1:$H$301</definedName>
    <definedName name="_tb2">'[13]TrialBalance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'[14]N-4.4'!#REF!</definedName>
    <definedName name="_ZZ41">'[14]N-4.4'!#REF!</definedName>
    <definedName name="a">'[15]TrialBalance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'[16]Trial Balance'!$A$1:$H$65536</definedName>
    <definedName name="AAA" localSheetId="4">#REF!</definedName>
    <definedName name="AAA">#REF!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'[17]Trial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[18]ตั๋วเงินรับ!$F$1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[19]BUILD95!$AE$9:$AE$17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[20]Asset41_42!$A$1:$K$5880</definedName>
    <definedName name="AssetCode_Building">[19]BUILD95!$I$9:$I$17</definedName>
    <definedName name="Asstes" localSheetId="4">#REF!</definedName>
    <definedName name="Asstes">#REF!</definedName>
    <definedName name="Aug_Building">[19]BUILD95!$AI$9:$AI$17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'[21]ADJ - RATE'!#REF!</definedName>
    <definedName name="BBL">'[21]ADJ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'[22]K-4A'!#REF!</definedName>
    <definedName name="BookPeriod">'[22]K-4A'!#REF!</definedName>
    <definedName name="BookPeriodBUIMPR" localSheetId="4">'[22]K-4C'!#REF!</definedName>
    <definedName name="BookPeriodBUIMPR">'[22]K-4C'!#REF!</definedName>
    <definedName name="BookPeriodFURFBS" localSheetId="4">'[22]K-4K'!#REF!</definedName>
    <definedName name="BookPeriodFURFBS">'[22]K-4K'!#REF!</definedName>
    <definedName name="BookPeriodFUROTH" localSheetId="4">'[22]K-4L'!#REF!</definedName>
    <definedName name="BookPeriodFUROTH">'[22]K-4L'!#REF!</definedName>
    <definedName name="BookPeriodGMAPAR" localSheetId="4">'[22]K-4F'!#REF!</definedName>
    <definedName name="BookPeriodGMAPAR">'[22]K-4F'!#REF!</definedName>
    <definedName name="BookPeriodMOCKUP" localSheetId="4">'[22]K-4I'!#REF!</definedName>
    <definedName name="BookPeriodMOCKUP">'[22]K-4I'!#REF!</definedName>
    <definedName name="BookPeriodMOTVEH" localSheetId="4">'[22]K-4H'!#REF!</definedName>
    <definedName name="BookPeriodMOTVEH">'[22]K-4H'!#REF!</definedName>
    <definedName name="BookPeriodOFFQUO" localSheetId="4">'[22]K-4D'!#REF!</definedName>
    <definedName name="BookPeriodOFFQUO">'[22]K-4D'!#REF!</definedName>
    <definedName name="BookPeriodOFFURO" localSheetId="4">'[22]K-4E'!#REF!</definedName>
    <definedName name="BookPeriodOFFURO">'[22]K-4E'!#REF!</definedName>
    <definedName name="BookPeriodOFIMPO" localSheetId="4">'[22]K-4B'!#REF!</definedName>
    <definedName name="BookPeriodOFIMPO">'[22]K-4B'!#REF!</definedName>
    <definedName name="BookPeriodQSEQUP" localSheetId="4">'[22]K-4J'!#REF!</definedName>
    <definedName name="BookPeriodQSEQUP">'[22]K-4J'!#REF!</definedName>
    <definedName name="BookPriorBUILDI" localSheetId="4">'[22]K-4A'!#REF!</definedName>
    <definedName name="BookPriorBUILDI">'[22]K-4A'!#REF!</definedName>
    <definedName name="BookPriorBUIMPR" localSheetId="4">'[22]K-4C'!#REF!</definedName>
    <definedName name="BookPriorBUIMPR">'[22]K-4C'!#REF!</definedName>
    <definedName name="cc" localSheetId="4">#REF!</definedName>
    <definedName name="cc">#REF!</definedName>
    <definedName name="cd" localSheetId="4">#REF!</definedName>
    <definedName name="cd">#REF!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[19]BUILD95!$AQ$9:$AQ$17</definedName>
    <definedName name="Cur_NBV_Building">[19]BUILD95!$AR$9:$AR$17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'[23]Land 28101'!#REF!</definedName>
    <definedName name="DATA3">'[23]Land 28101'!#REF!</definedName>
    <definedName name="_xlnm.Database" localSheetId="4">#REF!</definedName>
    <definedName name="_xlnm.Database">#REF!</definedName>
    <definedName name="date">[24]ตั๋วเงินรับ!$F$1</definedName>
    <definedName name="Date2">[25]ตั๋วเงินรับ!$F$1</definedName>
    <definedName name="Datee">[26]เงินกู้ธนชาติ!$G$2</definedName>
    <definedName name="dates">[27]ตั๋วเงินรับ!$F$1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[19]BUILD95!$AM$9:$AM$17</definedName>
    <definedName name="depre" localSheetId="4">#REF!</definedName>
    <definedName name="depre">#REF!</definedName>
    <definedName name="Depre_Building">[19]BUILD95!$AA$9:$AA$17</definedName>
    <definedName name="description" localSheetId="4">#REF!</definedName>
    <definedName name="description">#REF!</definedName>
    <definedName name="dfcsdfc">'[28]C-3'!$R$2</definedName>
    <definedName name="dflt7" localSheetId="4">[29]Invoice!#REF!</definedName>
    <definedName name="dflt7">[29]Invoice!#REF!</definedName>
    <definedName name="director">'[30]VariableII  period'!$E$146</definedName>
    <definedName name="DISCOUNT99" localSheetId="4">#REF!</definedName>
    <definedName name="DISCOUNT99">#REF!</definedName>
    <definedName name="DKK">'[31]ADJ - RATE'!$B$4</definedName>
    <definedName name="e" localSheetId="4">#REF!</definedName>
    <definedName name="e">#REF!</definedName>
    <definedName name="ee">'[32]เงินกู้ MGC'!$E$17</definedName>
    <definedName name="eee" localSheetId="4">#REF!</definedName>
    <definedName name="eee">#REF!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[33]Exp!$B$1:$AD$39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[34]เงินกู้ธนชาติ!$B$4</definedName>
    <definedName name="fdss" localSheetId="4">#REF!</definedName>
    <definedName name="fdss">#REF!</definedName>
    <definedName name="Feb_Building">[19]BUILD95!$AC$9:$AC$17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'[35]E-1D'!#REF!</definedName>
    <definedName name="free">'[35]E-1D'!#REF!</definedName>
    <definedName name="FRT">[36]PA!$A$1:$F$12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[37]เงินกู้ธนชาติ!$G$2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[38]เงินกู้ธนชาติ!$B$4</definedName>
    <definedName name="GW" localSheetId="4">#REF!</definedName>
    <definedName name="GW">#REF!</definedName>
    <definedName name="h">[39]เงินกู้ธนชาติ!$G$2</definedName>
    <definedName name="Heading" localSheetId="4">#REF!</definedName>
    <definedName name="Heading">#REF!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'[21]ADJ - RATE'!#REF!</definedName>
    <definedName name="HSCB">'[21]ADJ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[19]BUILD95!$AB$9:$AB$17</definedName>
    <definedName name="Janitorial_Service___BDC" localSheetId="4">'[40]detail_profit&amp;loss'!#REF!</definedName>
    <definedName name="Janitorial_Service___BDC">'[40]detail_profit&amp;loss'!#REF!</definedName>
    <definedName name="Jul_Building">[19]BUILD95!$AH$9:$AH$17</definedName>
    <definedName name="Jun_Building">[19]BUILD95!$AG$9:$AG$17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'[31]ADJ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[41]ตั๋วเงินรับ!$F$1</definedName>
    <definedName name="lllppp" localSheetId="4">#REF!</definedName>
    <definedName name="lllppp">#REF!</definedName>
    <definedName name="Loan">[39]เงินกู้ธนชาติ!$B$4</definedName>
    <definedName name="Loan1">'[39]เงินกู้ MGC'!$B$4</definedName>
    <definedName name="Loan2">[42]เงินกู้ธนชาติ!$B$4</definedName>
    <definedName name="Loan3">'[42]เงินกู้ MGC'!$B$4</definedName>
    <definedName name="Loann">[26]เงินกู้ธนชาติ!$B$4</definedName>
    <definedName name="Loann1">'[26]เงินกู้ MGC'!$B$4</definedName>
    <definedName name="Loannn">[26]เงินกู้ธนชาติ!$B$4</definedName>
    <definedName name="Long">[39]เงินกู้ธนชาติ!$F$15</definedName>
    <definedName name="Long1">'[39]เงินกู้ MGC'!$F$15</definedName>
    <definedName name="LonGG">[26]เงินกู้ธนชาติ!$F$15</definedName>
    <definedName name="Longg1">'[26]เงินกู้ MGC'!$F$15</definedName>
    <definedName name="Longgg">'[26]เงินกู้ MGC'!$F$15</definedName>
    <definedName name="Longggg">[26]เงินกู้ธนชาติ!$F$15</definedName>
    <definedName name="LongtermLoan" localSheetId="4">#REF!</definedName>
    <definedName name="LongtermLoan">#REF!</definedName>
    <definedName name="LowerAmount">'[43]PM-TE'!$E$30</definedName>
    <definedName name="LY_AccDepre_Building">[19]BUILD95!$AO$9:$AO$17</definedName>
    <definedName name="LY_NBV_Building">[19]BUILD95!$AP$9:$AP$17</definedName>
    <definedName name="Mar_Building">[19]BUILD95!$AD$9:$AD$17</definedName>
    <definedName name="May_Building">[19]BUILD95!$AF$9:$AF$17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'[44]เงินกู้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[45]เงินกู้ธนชาติ!$B$4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ominalAmount" localSheetId="4">#REF!</definedName>
    <definedName name="NominalAmount">#REF!</definedName>
    <definedName name="Nov_Building">[19]BUILD95!$AL$9:$AL$17</definedName>
    <definedName name="NOW" localSheetId="4">'[46]TB-2001-Apr''01'!#REF!</definedName>
    <definedName name="NOW">'[46]TB-2001-Apr''01'!#REF!</definedName>
    <definedName name="npl" localSheetId="4">'[47]ELEC45-01'!#REF!</definedName>
    <definedName name="npl">'[47]ELEC45-01'!#REF!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'[48]TrialBalance Q3-2002'!$A$1:$H$301</definedName>
    <definedName name="nuch" localSheetId="4">#REF!</definedName>
    <definedName name="nuch">#REF!</definedName>
    <definedName name="o">[49]เงินกู้ธนชาติ!$F$15</definedName>
    <definedName name="oCT_bUILDING">[19]BUILD95!$AK$9:$AK$17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'[50]K-10'!#REF!</definedName>
    <definedName name="PHYSICAL_SIGHT_TAC">'[50]K-10'!#REF!</definedName>
    <definedName name="PlanningAmount">'[43]PM-TE'!$J$9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'[30]VariableII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'[51]1602-97'!#REF!</definedName>
    <definedName name="Print">'[51]1602-97'!#REF!</definedName>
    <definedName name="_xlnm.Print_Area" localSheetId="0">'BS '!$A$1:$J$130</definedName>
    <definedName name="_xlnm.Print_Area" localSheetId="4">cashflow!$A$1:$K$110</definedName>
    <definedName name="_xlnm.Print_Area" localSheetId="3">'company only'!$A$1:$U$29</definedName>
    <definedName name="_xlnm.Print_Area" localSheetId="2">conso!$A$1:$AC$35</definedName>
    <definedName name="_xlnm.Print_Area" localSheetId="1">PL!$A$1:$K$73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[19]BUILD95!$Z$9:$Z$17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'[52]เงินกู้ MGC'!$B$4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RM">'[31]ADJ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[38]เงินกู้ธนชาติ!$G$2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'[21]ADJ - RATE'!#REF!</definedName>
    <definedName name="SCB">'[21]ADJ - RATE'!#REF!</definedName>
    <definedName name="sdds">[4]เงินกู้ธนชาติ!$G$2</definedName>
    <definedName name="sdisu" localSheetId="4">#REF!</definedName>
    <definedName name="sdisu">#REF!</definedName>
    <definedName name="sdsd">'[53]Trial Balance'!$A$1:$H$65536</definedName>
    <definedName name="Sep_Building">[19]BUILD95!$AJ$9:$AJ$17</definedName>
    <definedName name="Short">[39]เงินกู้ธนชาติ!$E$17</definedName>
    <definedName name="short1">'[39]เงินกู้ MGC'!$E$17</definedName>
    <definedName name="Short2">[42]เงินกู้ธนชาติ!$E$17</definedName>
    <definedName name="Short3">'[42]เงินกู้ MGC'!$E$17</definedName>
    <definedName name="Shortt">[26]เงินกู้ธนชาติ!$E$17</definedName>
    <definedName name="shortt1">'[26]เงินกู้ MGC'!$E$17</definedName>
    <definedName name="shorttt">'[26]เงินกู้ MGC'!$E$17</definedName>
    <definedName name="SORT_VOUCH_DISP_ADD" localSheetId="4">#REF!</definedName>
    <definedName name="SORT_VOUCH_DISP_ADD">#REF!</definedName>
    <definedName name="Spec" localSheetId="4">'[54]31.12.04'!#REF!</definedName>
    <definedName name="Spec">'[54]31.12.04'!#REF!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ss">[55]เงินกู้ธนชาติ!$E$17</definedName>
    <definedName name="st" localSheetId="0">#REF!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'[56]DATABASE -sumifTB'!$A$1:$A$65536</definedName>
    <definedName name="sumif_auditacccode">[57]GL06!$K$1:$K$65536</definedName>
    <definedName name="sumif_auditcode">[57]GL06!$I$1:$I$65536</definedName>
    <definedName name="sumif_auditvalue">[57]GL06!$J$1:$J$65536</definedName>
    <definedName name="sumif_code44">'[58]P&amp;LFINAL - 44'!$A$1:$A$65536</definedName>
    <definedName name="sumif_codePL">'[59]งบบริหาร PL-report'!$AS$1:$AS$65536</definedName>
    <definedName name="sumif_moncodeAsset">'[60]acc.depre-report-old'!$C$1:$C$65536</definedName>
    <definedName name="sumif_moncodeDep">'[60]acc.depre-report-old'!$B$1:$B$65536</definedName>
    <definedName name="sumif_monthaccname">'[60]acc.depre-report-old'!$E$1:$E$65536</definedName>
    <definedName name="sumif_monthcode">'[60]acc.depre-report-old'!$A$1:$A$65536</definedName>
    <definedName name="sumif_monthdepre">'[60]acc.depre-report-old'!$T$1:$T$65536</definedName>
    <definedName name="sumif_value_Cr">'[56]DATABASE -sumifTB'!$F$1:$F$65536</definedName>
    <definedName name="sumif_value_Dr">'[56]DATABASE -sumifTB'!$E$1:$E$65536</definedName>
    <definedName name="sumif_value44">'[58]P&amp;LFINAL - 44'!$G$1:$G$65536</definedName>
    <definedName name="sumif_ValuePL">'[59]งบบริหาร PL-report'!$AT$1:$AT$65536</definedName>
    <definedName name="SUNG" localSheetId="0">#REF!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'[61]TrialBalance Q3-2002'!$A$1:$H$301</definedName>
    <definedName name="TBARdiscount" localSheetId="0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'[62]Int. SanRam'!#REF!</definedName>
    <definedName name="TEST1">'[62]Int. SanRam'!#REF!</definedName>
    <definedName name="TEST10" localSheetId="0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0">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'[63]เงินกู้ MGC'!$E$17</definedName>
    <definedName name="To_Print" localSheetId="0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[19]BUILD95!$AN$9:$AN$17</definedName>
    <definedName name="TQA">[36]PA!$A$1:$F$12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'[31]ADJ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[64]TB!$A$1:$H$65536</definedName>
    <definedName name="www..">[64]TB!$A$1:$A$65536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'[65]Trial Balance'!$A$1:$H$65536</definedName>
    <definedName name="YE" localSheetId="0">#REF!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[66]Exp!$B$1:$AD$39</definedName>
    <definedName name="พันธบัตร" localSheetId="0">#REF!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'[67]S-5'!#REF!</definedName>
    <definedName name="ฟ70">'[67]S-5'!#REF!</definedName>
    <definedName name="ฟ80" localSheetId="0">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[68]ยานพาหนะ!#REF!</definedName>
    <definedName name="ฤ1">[68]ยานพาหนะ!#REF!</definedName>
    <definedName name="สาดสา" localSheetId="0">#REF!</definedName>
    <definedName name="สาดสา" localSheetId="4">#REF!</definedName>
    <definedName name="สาดสา">#REF!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4" i="8" l="1"/>
  <c r="H94" i="8"/>
  <c r="F94" i="8"/>
  <c r="D94" i="8"/>
  <c r="J79" i="8"/>
  <c r="H79" i="8"/>
  <c r="F79" i="8"/>
  <c r="D79" i="8"/>
  <c r="I39" i="8"/>
  <c r="I53" i="8" s="1"/>
  <c r="G39" i="8"/>
  <c r="G53" i="8" s="1"/>
  <c r="E39" i="8"/>
  <c r="E53" i="8" s="1"/>
  <c r="U25" i="3" l="1"/>
  <c r="AA28" i="3" l="1"/>
  <c r="AA27" i="3"/>
  <c r="AA33" i="3" l="1"/>
  <c r="Q33" i="3"/>
  <c r="O33" i="3"/>
  <c r="M33" i="3"/>
  <c r="K33" i="3"/>
  <c r="I33" i="3"/>
  <c r="G33" i="3"/>
  <c r="E33" i="3"/>
  <c r="S22" i="4" l="1"/>
  <c r="U22" i="4" s="1"/>
  <c r="U20" i="4"/>
  <c r="U17" i="4"/>
  <c r="Q27" i="4"/>
  <c r="O27" i="4"/>
  <c r="M27" i="4"/>
  <c r="E27" i="4"/>
  <c r="G27" i="4"/>
  <c r="I27" i="4"/>
  <c r="K27" i="4"/>
  <c r="S27" i="4"/>
  <c r="W22" i="3" l="1"/>
  <c r="W31" i="3"/>
  <c r="Y31" i="3" s="1"/>
  <c r="W27" i="3"/>
  <c r="W19" i="3"/>
  <c r="Y19" i="3" s="1"/>
  <c r="W18" i="3"/>
  <c r="Y18" i="3" s="1"/>
  <c r="W15" i="3"/>
  <c r="W14" i="3"/>
  <c r="Y14" i="3" s="1"/>
  <c r="Y22" i="3" l="1"/>
  <c r="W33" i="3"/>
  <c r="AC31" i="3"/>
  <c r="AC14" i="3" l="1"/>
  <c r="S23" i="4" l="1"/>
  <c r="Q23" i="4"/>
  <c r="O23" i="4"/>
  <c r="M23" i="4"/>
  <c r="K23" i="4"/>
  <c r="I23" i="4"/>
  <c r="G23" i="4"/>
  <c r="E23" i="4"/>
  <c r="AA26" i="3" l="1"/>
  <c r="S26" i="3"/>
  <c r="Q26" i="3"/>
  <c r="O26" i="3"/>
  <c r="M26" i="3"/>
  <c r="K26" i="3"/>
  <c r="I26" i="3"/>
  <c r="G26" i="3"/>
  <c r="E26" i="3"/>
  <c r="S25" i="4" l="1"/>
  <c r="S26" i="4" s="1"/>
  <c r="S28" i="4" s="1"/>
  <c r="S15" i="4"/>
  <c r="S18" i="4" s="1"/>
  <c r="U29" i="3"/>
  <c r="U17" i="3"/>
  <c r="U20" i="3" s="1"/>
  <c r="J56" i="2" l="1"/>
  <c r="J57" i="2" s="1"/>
  <c r="H56" i="2"/>
  <c r="H57" i="2" s="1"/>
  <c r="F56" i="2"/>
  <c r="F57" i="2" s="1"/>
  <c r="D56" i="2"/>
  <c r="D57" i="2" l="1"/>
  <c r="S28" i="3"/>
  <c r="W25" i="3"/>
  <c r="U26" i="3"/>
  <c r="U32" i="3" s="1"/>
  <c r="F66" i="2"/>
  <c r="J35" i="2"/>
  <c r="J21" i="2"/>
  <c r="F35" i="2"/>
  <c r="F21" i="2"/>
  <c r="O16" i="4"/>
  <c r="U16" i="4" s="1"/>
  <c r="S16" i="3"/>
  <c r="W16" i="3" s="1"/>
  <c r="Y16" i="3" l="1"/>
  <c r="W17" i="3"/>
  <c r="W20" i="3" s="1"/>
  <c r="Y25" i="3"/>
  <c r="W26" i="3"/>
  <c r="J36" i="2"/>
  <c r="J40" i="2" s="1"/>
  <c r="F36" i="2"/>
  <c r="AC18" i="3"/>
  <c r="J117" i="6"/>
  <c r="J119" i="6" s="1"/>
  <c r="U27" i="4" s="1"/>
  <c r="H117" i="6"/>
  <c r="H119" i="6" s="1"/>
  <c r="F117" i="6"/>
  <c r="Y33" i="3" s="1"/>
  <c r="J91" i="6"/>
  <c r="H91" i="6"/>
  <c r="F91" i="6"/>
  <c r="J76" i="6"/>
  <c r="H76" i="6"/>
  <c r="F76" i="6"/>
  <c r="J46" i="6"/>
  <c r="H46" i="6"/>
  <c r="F46" i="6"/>
  <c r="J25" i="6"/>
  <c r="H25" i="6"/>
  <c r="F25" i="6"/>
  <c r="J42" i="2" l="1"/>
  <c r="J58" i="2" s="1"/>
  <c r="J9" i="8"/>
  <c r="J39" i="8" s="1"/>
  <c r="J53" i="8" s="1"/>
  <c r="J55" i="8" s="1"/>
  <c r="J96" i="8" s="1"/>
  <c r="J98" i="8" s="1"/>
  <c r="J61" i="2"/>
  <c r="F40" i="2"/>
  <c r="F47" i="6"/>
  <c r="J47" i="6"/>
  <c r="H92" i="6"/>
  <c r="H120" i="6" s="1"/>
  <c r="F119" i="6"/>
  <c r="H47" i="6"/>
  <c r="J92" i="6"/>
  <c r="J120" i="6" s="1"/>
  <c r="F92" i="6"/>
  <c r="F42" i="2" l="1"/>
  <c r="F58" i="2" s="1"/>
  <c r="F9" i="8"/>
  <c r="F39" i="8" s="1"/>
  <c r="F53" i="8" s="1"/>
  <c r="F55" i="8" s="1"/>
  <c r="F96" i="8" s="1"/>
  <c r="F98" i="8" s="1"/>
  <c r="F63" i="2"/>
  <c r="F61" i="2" s="1"/>
  <c r="F71" i="2" s="1"/>
  <c r="F65" i="2"/>
  <c r="F67" i="2" s="1"/>
  <c r="J71" i="2"/>
  <c r="J65" i="2"/>
  <c r="F120" i="6"/>
  <c r="D117" i="6"/>
  <c r="D119" i="6" s="1"/>
  <c r="D91" i="6"/>
  <c r="D76" i="6"/>
  <c r="D46" i="6"/>
  <c r="D25" i="6"/>
  <c r="D92" i="6" l="1"/>
  <c r="D120" i="6" s="1"/>
  <c r="F121" i="6"/>
  <c r="H121" i="6"/>
  <c r="J121" i="6"/>
  <c r="D47" i="6"/>
  <c r="D121" i="6" l="1"/>
  <c r="D35" i="2" l="1"/>
  <c r="D21" i="2"/>
  <c r="D36" i="2" l="1"/>
  <c r="G13" i="4" l="1"/>
  <c r="E13" i="4"/>
  <c r="AC25" i="3"/>
  <c r="U13" i="4" l="1"/>
  <c r="U23" i="4"/>
  <c r="Y26" i="3"/>
  <c r="AC22" i="3"/>
  <c r="Q25" i="4"/>
  <c r="Q26" i="4" s="1"/>
  <c r="Q28" i="4" s="1"/>
  <c r="M25" i="4"/>
  <c r="M26" i="4" s="1"/>
  <c r="M28" i="4" s="1"/>
  <c r="Q15" i="4"/>
  <c r="Q18" i="4" s="1"/>
  <c r="M15" i="4"/>
  <c r="M18" i="4" s="1"/>
  <c r="Q29" i="3"/>
  <c r="M29" i="3"/>
  <c r="Q17" i="3"/>
  <c r="Q20" i="3" s="1"/>
  <c r="M17" i="3"/>
  <c r="M20" i="3" s="1"/>
  <c r="AC26" i="3" l="1"/>
  <c r="AC33" i="3"/>
  <c r="M32" i="3"/>
  <c r="M34" i="3" s="1"/>
  <c r="Q32" i="3"/>
  <c r="Q34" i="3" s="1"/>
  <c r="AA15" i="3"/>
  <c r="AA17" i="3" s="1"/>
  <c r="AA20" i="3" s="1"/>
  <c r="AC16" i="3"/>
  <c r="E17" i="3"/>
  <c r="E20" i="3" s="1"/>
  <c r="G17" i="3"/>
  <c r="G20" i="3" s="1"/>
  <c r="I17" i="3"/>
  <c r="I20" i="3" s="1"/>
  <c r="K17" i="3"/>
  <c r="K20" i="3" s="1"/>
  <c r="S17" i="3"/>
  <c r="S20" i="3" s="1"/>
  <c r="AC19" i="3"/>
  <c r="W28" i="3" l="1"/>
  <c r="H35" i="2"/>
  <c r="W29" i="3" l="1"/>
  <c r="W32" i="3" s="1"/>
  <c r="W34" i="3" s="1"/>
  <c r="Y28" i="3"/>
  <c r="AC28" i="3" s="1"/>
  <c r="K25" i="4"/>
  <c r="K26" i="4" s="1"/>
  <c r="K28" i="4" s="1"/>
  <c r="I25" i="4"/>
  <c r="I26" i="4" s="1"/>
  <c r="I28" i="4" s="1"/>
  <c r="G25" i="4"/>
  <c r="G26" i="4" s="1"/>
  <c r="G28" i="4" s="1"/>
  <c r="E25" i="4"/>
  <c r="E26" i="4" s="1"/>
  <c r="E28" i="4" s="1"/>
  <c r="AA29" i="3"/>
  <c r="S29" i="3"/>
  <c r="K29" i="3"/>
  <c r="I29" i="3"/>
  <c r="G29" i="3"/>
  <c r="E29" i="3"/>
  <c r="E15" i="4"/>
  <c r="K32" i="3" l="1"/>
  <c r="K34" i="3" s="1"/>
  <c r="I32" i="3"/>
  <c r="I34" i="3" s="1"/>
  <c r="E32" i="3"/>
  <c r="E34" i="3" s="1"/>
  <c r="G32" i="3"/>
  <c r="G34" i="3" s="1"/>
  <c r="S32" i="3"/>
  <c r="AA32" i="3"/>
  <c r="AA34" i="3" s="1"/>
  <c r="K15" i="4"/>
  <c r="K18" i="4" s="1"/>
  <c r="I15" i="4"/>
  <c r="I18" i="4" s="1"/>
  <c r="G15" i="4"/>
  <c r="G18" i="4" s="1"/>
  <c r="E18" i="4"/>
  <c r="H21" i="2" l="1"/>
  <c r="D40" i="2"/>
  <c r="D9" i="8" s="1"/>
  <c r="D39" i="8" l="1"/>
  <c r="D53" i="8" s="1"/>
  <c r="D55" i="8" s="1"/>
  <c r="D96" i="8" s="1"/>
  <c r="D98" i="8" s="1"/>
  <c r="D99" i="8" s="1"/>
  <c r="H36" i="2"/>
  <c r="H40" i="2" s="1"/>
  <c r="H9" i="8" s="1"/>
  <c r="H39" i="8" s="1"/>
  <c r="H53" i="8" s="1"/>
  <c r="H55" i="8" s="1"/>
  <c r="H96" i="8" s="1"/>
  <c r="H98" i="8" s="1"/>
  <c r="H99" i="8" s="1"/>
  <c r="D42" i="2"/>
  <c r="D58" i="2" s="1"/>
  <c r="D67" i="2" s="1"/>
  <c r="D65" i="2" s="1"/>
  <c r="H42" i="2" l="1"/>
  <c r="H58" i="2" s="1"/>
  <c r="D63" i="2"/>
  <c r="D61" i="2" s="1"/>
  <c r="O27" i="3" s="1"/>
  <c r="H61" i="2" l="1"/>
  <c r="O14" i="4"/>
  <c r="U14" i="4" s="1"/>
  <c r="U15" i="4" s="1"/>
  <c r="O24" i="4" l="1"/>
  <c r="U24" i="4" s="1"/>
  <c r="U25" i="4" s="1"/>
  <c r="U26" i="4" s="1"/>
  <c r="U28" i="4" s="1"/>
  <c r="H71" i="2"/>
  <c r="H65" i="2"/>
  <c r="O15" i="4"/>
  <c r="O18" i="4" s="1"/>
  <c r="O25" i="4" l="1"/>
  <c r="O26" i="4" s="1"/>
  <c r="O28" i="4" s="1"/>
  <c r="U18" i="4"/>
  <c r="D71" i="2"/>
  <c r="Y27" i="3" l="1"/>
  <c r="O29" i="3" l="1"/>
  <c r="O32" i="3" l="1"/>
  <c r="O34" i="3" s="1"/>
  <c r="AC27" i="3"/>
  <c r="AC29" i="3" s="1"/>
  <c r="Y29" i="3"/>
  <c r="O15" i="3"/>
  <c r="Y15" i="3" s="1"/>
  <c r="Y32" i="3" l="1"/>
  <c r="Y34" i="3" s="1"/>
  <c r="AC32" i="3"/>
  <c r="AC34" i="3" s="1"/>
  <c r="O17" i="3"/>
  <c r="O20" i="3" s="1"/>
  <c r="Y17" i="3"/>
  <c r="Y20" i="3" s="1"/>
  <c r="AC15" i="3" l="1"/>
  <c r="AC17" i="3" s="1"/>
  <c r="AC20" i="3" s="1"/>
</calcChain>
</file>

<file path=xl/sharedStrings.xml><?xml version="1.0" encoding="utf-8"?>
<sst xmlns="http://schemas.openxmlformats.org/spreadsheetml/2006/main" count="423" uniqueCount="296">
  <si>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</si>
  <si>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</si>
  <si>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</si>
  <si>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</si>
  <si>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</si>
  <si>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</si>
  <si>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</si>
  <si>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</si>
  <si>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</si>
  <si>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</si>
  <si>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</si>
  <si>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</si>
  <si>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</si>
  <si>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</si>
  <si>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</si>
  <si>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</si>
  <si>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</si>
  <si>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</si>
  <si>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</si>
  <si>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</si>
  <si>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</si>
  <si>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</si>
  <si>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</si>
  <si>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</si>
  <si>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</si>
  <si>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</si>
  <si>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</si>
  <si>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</si>
  <si>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</si>
  <si>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</si>
  <si>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</si>
  <si>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</si>
  <si>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</si>
  <si>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</si>
  <si>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</si>
  <si>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</si>
  <si>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</si>
  <si>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</si>
  <si>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</si>
  <si>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</si>
  <si>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</si>
  <si>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</si>
  <si>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</si>
  <si>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</si>
  <si>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</si>
  <si>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</si>
  <si>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</si>
  <si>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</si>
  <si>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</si>
  <si>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</si>
  <si>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</si>
  <si>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</si>
  <si>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</si>
  <si>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</si>
  <si>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</si>
  <si>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</si>
  <si>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</si>
  <si>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</si>
  <si>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</si>
  <si>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</si>
  <si>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</si>
  <si>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</si>
  <si>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</si>
  <si>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</si>
  <si>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</si>
  <si>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</si>
  <si>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</si>
  <si>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</si>
  <si>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</si>
  <si>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</si>
  <si>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</si>
  <si>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</si>
  <si>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</si>
  <si>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</si>
  <si>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</si>
  <si>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</si>
  <si>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</si>
  <si>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</si>
  <si>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</si>
  <si>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</si>
  <si>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</si>
  <si>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</si>
  <si>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</si>
  <si>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</si>
  <si>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</si>
  <si>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</si>
  <si>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</si>
  <si>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</si>
  <si>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</si>
  <si>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</si>
  <si>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</si>
  <si>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</si>
  <si>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</si>
  <si>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</si>
  <si>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</si>
  <si>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</si>
  <si>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</si>
  <si>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</si>
  <si>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</si>
  <si>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</si>
  <si>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</si>
  <si>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</si>
  <si>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</si>
  <si>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</si>
  <si>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</si>
  <si>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</si>
  <si>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</si>
  <si>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</si>
  <si>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</si>
  <si>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</si>
  <si>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</si>
  <si>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</si>
  <si>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</si>
  <si>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</si>
  <si>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</si>
  <si>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</si>
  <si>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</si>
  <si>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</si>
  <si>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</si>
  <si>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</si>
  <si>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</si>
  <si>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</si>
  <si>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</si>
  <si>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</si>
  <si>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</si>
  <si>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</si>
  <si>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</si>
  <si>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</si>
  <si>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</si>
  <si>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</si>
  <si>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</si>
  <si>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</si>
  <si>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</si>
  <si>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</si>
  <si>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</si>
  <si>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</si>
  <si>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</si>
  <si>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</si>
  <si>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</si>
  <si>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</si>
  <si>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</si>
  <si>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</si>
  <si>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</si>
  <si>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</si>
  <si>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</si>
  <si>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</si>
  <si>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</si>
  <si>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</si>
  <si>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หุ้นกู้ชนิดไม่มีประกัน - ครบกำหนดชำระภายในหนึ่งปี</t>
  </si>
  <si>
    <t>กำไรสำหรับงวด</t>
  </si>
  <si>
    <t>รายการที่จะถูกบันทึกในส่วนของกำไรหรือขาดทุนในภายหลัง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</si>
  <si>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</si>
  <si>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</si>
  <si>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</si>
  <si>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</si>
  <si>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</si>
  <si>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</si>
  <si>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</si>
  <si>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</si>
  <si>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</si>
  <si>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</si>
  <si>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</si>
  <si>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</si>
  <si>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>เงินให้กู้ยืมแก่กิจการที่เกี่ยวข้องกันเพิ่มขึ้น</t>
  </si>
  <si>
    <t xml:space="preserve">   ค่าใช้จ่ายทางการเงิน</t>
  </si>
  <si>
    <t>เงินกู้ยืมจากกิจการที่เกี่ยวข้องกันเพิ่มขึ้น</t>
  </si>
  <si>
    <t>เงินลงทุนในบริษัทร่วม</t>
  </si>
  <si>
    <t xml:space="preserve">      หุ้นสามัญ 14,862,734,320 หุ้น มูลค่าหุ้นละ 1.07 บาท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</si>
  <si>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</si>
  <si>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</si>
  <si>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 xml:space="preserve">   ส่วนแบ่งขาดทุน (กำไร) จากเงินลงทุนในการร่วมค้า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</si>
  <si>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</si>
  <si>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</si>
  <si>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จ่ายค่าใช้จ่ายทางตรงในการออกหุ้นกู้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</si>
  <si>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</si>
  <si>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</si>
  <si>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</si>
  <si>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>ต้นทุนในการได้มาซึ่งสัญญาที่ทำกับลูกค้า</t>
  </si>
  <si>
    <t>หุ้นทุนซื้อคืน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</si>
  <si>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</si>
  <si>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</si>
  <si>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</si>
  <si>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 xml:space="preserve">      หุ้นสามัญ 15,162,734,320 หุ้น มูลค่าหุ้นละ 1.07 บาท</t>
  </si>
  <si>
    <t>จัดสรรแล้ว</t>
  </si>
  <si>
    <t>อื่น ๆ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</si>
  <si>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</si>
  <si>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</si>
  <si>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การจ่ายโดยใช้หุ้นเป็นเกณฑ์ </t>
  </si>
  <si>
    <t xml:space="preserve">หุ้นทุนซื้อคืน </t>
  </si>
  <si>
    <t xml:space="preserve">   ประมาณการค่าใช้จ่ายในการบำรุงรักษาโรงแรมและโครงการเช่า</t>
  </si>
  <si>
    <t xml:space="preserve">   ต้นทุนในการได้มาซึ่งสัญญาที่ทำกับลูกค้า</t>
  </si>
  <si>
    <t>เงินสดจ่ายซื้อคืนหุ้นทุน</t>
  </si>
  <si>
    <t>เงินกู้ยืมระยะสั้นจากธนาคารเพิ่มขึ้น (ลดลง)</t>
  </si>
  <si>
    <t>ตั๋วแลกเงินลดลง</t>
  </si>
  <si>
    <t xml:space="preserve">   ขาดทุนจากการลดลงของมูลค่าต้นทุนโครงการพัฒนา</t>
  </si>
  <si>
    <t xml:space="preserve">   เงินให้กู้ยืมระยะยาวแปลงสภาพเป็นเงินลงทุนระยะยาวอื่น</t>
  </si>
  <si>
    <t>เงินมัดจำค่าซื้อที่ดิน</t>
  </si>
  <si>
    <t xml:space="preserve">   ตัดจำหน่ายที่ดิน อาคารและอุปกรณ์</t>
  </si>
  <si>
    <t>ลูกหนี้การค้าและรายได้ที่ยังไม่เรียกชำระ</t>
  </si>
  <si>
    <t>ลูกหนี้จากการขายเงินลงทุนในบริษัทย่อย</t>
  </si>
  <si>
    <t>เงินให้กู้ยืมระยะสั้น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</si>
  <si>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</si>
  <si>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</si>
  <si>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</si>
  <si>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ตั๋วเงินรับและเงินให้กู้ยืมระยะยาว - สุทธิจากส่วนที่ถึง</t>
  </si>
  <si>
    <t>ต้นทุนการซื้อเงินลงทุนที่สูงกว่าประมาณการส่วนได้เสียในมูลค่า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</si>
  <si>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</si>
  <si>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</si>
  <si>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</si>
  <si>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</si>
  <si>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หนี้สินจากสัญญาจะซื้อจะขายทรัพย์สินที่มีสิทธิซื้อคืนและขายคืน</t>
  </si>
  <si>
    <t>ตั๋วเงินจ่ายระยะยาวค่าที่ดิน - สุทธิจากส่วนที่ถึงกำหนดชำระ</t>
  </si>
  <si>
    <t xml:space="preserve">   ภายในหนึ่งปี</t>
  </si>
  <si>
    <t>หุ้นกู้ชนิดไม่มีประกัน - สุทธิจากส่วนที่ถึงกำหนดชำระ</t>
  </si>
  <si>
    <t xml:space="preserve">   ทุนที่ออกและชำระแล้ว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</si>
  <si>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</si>
  <si>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</si>
  <si>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</si>
  <si>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</si>
  <si>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</si>
  <si>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</si>
  <si>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</si>
  <si>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</si>
  <si>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หนี้สินตามสัญญาเช่า - สุทธิจากส่วนที่ถึงกำหนดชำระภายในหนึ่งปี</t>
  </si>
  <si>
    <t>ยอดคงเหลือ ณ วันที่ 1 มกราคม 2563 - หลังการปรับปรุง</t>
  </si>
  <si>
    <t xml:space="preserve">ยอดคงเหลือ ณ วันที่ 1 มกราคม 2563 </t>
  </si>
  <si>
    <t xml:space="preserve">ยอดคงเหลือ ณ วันที่ 1 มกราคม 2562 </t>
  </si>
  <si>
    <t xml:space="preserve">ยอดคงเหลือ ณ วันที่ 31 มีนาคม 2562 </t>
  </si>
  <si>
    <t>ยอดคงเหลือ ณ วันที่ 1 มกราคม 2562</t>
  </si>
  <si>
    <t xml:space="preserve">กำไรสำหรับงวด </t>
  </si>
  <si>
    <t xml:space="preserve">กำไรขาดทุนเบ็ดเสร็จรวมสำหรับงวด </t>
  </si>
  <si>
    <t xml:space="preserve"> </t>
  </si>
  <si>
    <t>รายได้จากการขายอสังหาริมทรัพย์</t>
  </si>
  <si>
    <t>ต้นทุนการขายอสังหาริมทรัพย์</t>
  </si>
  <si>
    <t>ต้นทุนค่าบริหารโรงแรม</t>
  </si>
  <si>
    <t xml:space="preserve">      อสังหาริมทรัพย์เพื่อขายและที่ดินรอการพัฒนา (โอนกลับ)</t>
  </si>
  <si>
    <t>ส่วนที่เป็นของผู้ถือหุ้นบริษัทใหญ่</t>
  </si>
  <si>
    <t xml:space="preserve">      จากการโอนเป็นต้นทุนการขายอสังหาริมทรัพย์</t>
  </si>
  <si>
    <t xml:space="preserve">      และที่ดินรอการพัฒนา  (โอนกลับ)</t>
  </si>
  <si>
    <t xml:space="preserve">   ขาดทุนจากการลดมูลค่าต้นทุนการพัฒนาอสังหาริมทรัพย์เพื่อขาย</t>
  </si>
  <si>
    <t xml:space="preserve">   ส่วนแบ่งขาดทุนจากเงินลงทุนในบริษัทร่วม</t>
  </si>
  <si>
    <t xml:space="preserve">   ลูกหนี้การค้าและรายได้ที่ยังไม่เรียกชำระ</t>
  </si>
  <si>
    <t xml:space="preserve">   ต้นทุนการพัฒนาอสังหาริมทรัพย์เพื่อขาย</t>
  </si>
  <si>
    <t xml:space="preserve">   ตั๋วเงินจ่ายระยะยาวค่าที่ดิน</t>
  </si>
  <si>
    <t xml:space="preserve">   หนี้สินไม่หมุนเวียนอื่น</t>
  </si>
  <si>
    <t>จ่ายภาษีเงินได้</t>
  </si>
  <si>
    <t>รับคืนเงินให้กู้ยืมแก่กิจการที่เกี่ยวข้องกัน</t>
  </si>
  <si>
    <t>เงินสดจ่ายซื้อที่ดิน อาคารและอุปกรณ์</t>
  </si>
  <si>
    <t>จ่ายชำระคืนเงินกู้ยืมจากกิจการที่เกี่ยวข้องกัน</t>
  </si>
  <si>
    <t xml:space="preserve">   ดอกเบี้ยจ่ายส่วนที่เป็นต้นทุนการพัฒนาอสังหาริมทรัพย์เพื่อขาย</t>
  </si>
  <si>
    <t xml:space="preserve">   สินทรัพย์สุทธิของบริษัทย่อยรอจัดสรร</t>
  </si>
  <si>
    <t>ต้นทุนทางการเงิน</t>
  </si>
  <si>
    <t>รายได้ค่าบริหารโรงแรม</t>
  </si>
  <si>
    <t>วัดมูลค่าด้วยมูลค่ายุติธรรม</t>
  </si>
  <si>
    <t>เงินลงทุนชั่วคราว</t>
  </si>
  <si>
    <t>เงินลงทุนระยะยาวอื่น</t>
  </si>
  <si>
    <t>สินทรัพย์สิทธิการใช้</t>
  </si>
  <si>
    <t>ผ่านขาดทุนเบ็ดเสร็จอื่น</t>
  </si>
  <si>
    <t>ในตราสารทุนที่กำหนดให้</t>
  </si>
  <si>
    <t>ส่วนได้เสียที่ไม่มีอำนาจควบคุมของบริษัทย่อยเพิ่มขึ้น</t>
  </si>
  <si>
    <t xml:space="preserve">   จากการลงทุนเพิ่มในบริษัทย่อย</t>
  </si>
  <si>
    <t>ส่วนของผู้ถือหุ้นบริษัทใหญ่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</si>
  <si>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</si>
  <si>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</si>
  <si>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องค์ประกอบอื่น</t>
  </si>
  <si>
    <t>ของส่วนของผู้ถือหุ้น</t>
  </si>
  <si>
    <t xml:space="preserve">   กำไร (ขาดทุน) ที่เป็นของผู้ถือหุ้นของบริษัทฯ</t>
  </si>
  <si>
    <t>กำไร (ขาดทุน) จากกิจกรรมดำเนินงาน</t>
  </si>
  <si>
    <t>กำไร (ขาดทุน) สำหรับงวด</t>
  </si>
  <si>
    <t>กำไรจากเงินลงทุน</t>
  </si>
  <si>
    <t>หมายเหตุประกอบงบการเงินระหว่างกาลเป็นส่วนหนึ่งของงบการเงินนี้</t>
  </si>
  <si>
    <t xml:space="preserve">   กำไรจากการขายเงินลงทุนในการร่วมค้า</t>
  </si>
  <si>
    <t xml:space="preserve">   ขาดทุนจากการลดลงของมูลค่าที่ดิน อาคารและอุปกรณ์ (โอนกลับ)</t>
  </si>
  <si>
    <t>หนี้สินตามสัญญาเช่าที่ถึงกำหนดชำระภายในหนึ่งปี</t>
  </si>
  <si>
    <t xml:space="preserve">   การนำมาตรฐานการรายงานทางการเงินใหม่</t>
  </si>
  <si>
    <t xml:space="preserve">   มาถือปฏิบัติ</t>
  </si>
  <si>
    <t>ขาดทุนสำหรับงวด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</si>
  <si>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</si>
  <si>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</si>
  <si>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</si>
  <si>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</si>
  <si>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(กำไร) ขาดทุนจากการขายเงินลงทุนในการร่วมค้า</t>
  </si>
  <si>
    <t>เงินสดรับจากการขายเงินลงทุนในการร่วมค้า</t>
  </si>
  <si>
    <t xml:space="preserve">   สินทรัพย์สิทธิการใช้และหนี้สินตามสัญญาเช่าเพิ่มขึ้น</t>
  </si>
  <si>
    <t xml:space="preserve">   เงินลงทุนในการร่วมค้าเปลี่ยนสถานะเป็นเงินลงทุนในบริษัทย่อย</t>
  </si>
  <si>
    <t>เงินสดจ่ายสำหรับสินทรัพย์ทางการเงินไม่หมุนเวียนอื่น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</si>
  <si>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</si>
  <si>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 (ใช้ไปใน) กิจกรรมลงทุน</t>
  </si>
  <si>
    <t xml:space="preserve">   ค่าตัดจำหน่ายสำหรับสินทรัพย์ไม่มีตัวตน</t>
  </si>
  <si>
    <t xml:space="preserve">   ค่าเสื่อมราคาสำหรับสินทรัพย์สิทธิการใช้</t>
  </si>
  <si>
    <t xml:space="preserve">   กำไรจากการจำหน่ายอุปกรณ์</t>
  </si>
  <si>
    <t xml:space="preserve">   ค่าเผื่อหนี้สงสัยจะสูญ </t>
  </si>
  <si>
    <t xml:space="preserve">   (กำไร) ขาดทุนจากอัตราแลกเปลี่ยนที่ยังไม่เกิดขึ้นจริง</t>
  </si>
  <si>
    <t>เงินให้กู้ยืมระยะยาว (เพิ่มขึ้น) ลดลง</t>
  </si>
  <si>
    <t>จ่ายชำระเจ้าหนี้ตามสัญญาเช่า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</si>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</sst>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#,##0.000_);\(#,##0.00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ดดด\ b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0.00_)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#,##0.00;[Red]\(#,##0.00\)"/>
    <numFmt numFmtId="196" formatCode="mm/dd/yy"/>
    <numFmt numFmtId="197" formatCode="#,##0\ &quot;DM&quot;;[Red]\-#,##0\ &quot;DM&quot;"/>
    <numFmt numFmtId="198" formatCode="#,##0.00\ &quot;DM&quot;;[Red]\-#,##0.00\ &quot;DM&quot;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</numFmts>
  <fonts count="79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0" fillId="0" borderId="0"/>
    <xf numFmtId="0" fontId="11" fillId="0" borderId="0" applyNumberFormat="0" applyFill="0" applyBorder="0" applyAlignment="0" applyProtection="0"/>
    <xf numFmtId="0" fontId="12" fillId="0" borderId="0" applyFill="0" applyBorder="0" applyAlignment="0"/>
    <xf numFmtId="39" fontId="13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2" fontId="15" fillId="0" borderId="0" applyFill="0" applyBorder="0" applyAlignment="0" applyProtection="0"/>
    <xf numFmtId="40" fontId="15" fillId="0" borderId="0" applyFill="0" applyBorder="0" applyAlignment="0" applyProtection="0"/>
    <xf numFmtId="173" fontId="16" fillId="4" borderId="0" applyFill="0" applyBorder="0" applyAlignment="0">
      <alignment vertical="top"/>
    </xf>
    <xf numFmtId="174" fontId="16" fillId="0" borderId="0" applyFill="0" applyBorder="0" applyAlignment="0" applyProtection="0"/>
    <xf numFmtId="41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1" fillId="0" borderId="0" applyFill="0" applyBorder="0"/>
    <xf numFmtId="176" fontId="21" fillId="0" borderId="0" applyFill="0" applyBorder="0"/>
    <xf numFmtId="177" fontId="10" fillId="0" borderId="0"/>
    <xf numFmtId="3" fontId="18" fillId="0" borderId="0" applyFont="0" applyFill="0" applyBorder="0" applyAlignment="0" applyProtection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8" fontId="16" fillId="4" borderId="5" applyFill="0" applyBorder="0" applyAlignment="0">
      <alignment horizontal="right"/>
    </xf>
    <xf numFmtId="3" fontId="18" fillId="0" borderId="0" applyFont="0" applyFill="0" applyBorder="0" applyAlignment="0" applyProtection="0"/>
    <xf numFmtId="179" fontId="10" fillId="0" borderId="0"/>
    <xf numFmtId="180" fontId="26" fillId="5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81" fontId="27" fillId="0" borderId="0" applyFill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2" fontId="10" fillId="0" borderId="0"/>
    <xf numFmtId="0" fontId="11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3" fontId="17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8" applyFont="0" applyFill="0" applyBorder="0">
      <alignment horizontal="center" vertical="justify" wrapText="1"/>
    </xf>
    <xf numFmtId="0" fontId="33" fillId="0" borderId="8" applyFont="0" applyFill="0" applyBorder="0">
      <alignment horizontal="centerContinuous" vertical="justify" wrapText="1"/>
    </xf>
    <xf numFmtId="0" fontId="21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38" fontId="34" fillId="6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3">
      <alignment horizontal="left" vertical="center"/>
    </xf>
    <xf numFmtId="0" fontId="37" fillId="0" borderId="0">
      <alignment horizontal="left"/>
    </xf>
    <xf numFmtId="0" fontId="38" fillId="0" borderId="10">
      <alignment horizontal="left" vertical="top"/>
    </xf>
    <xf numFmtId="0" fontId="39" fillId="0" borderId="0">
      <alignment horizontal="left"/>
    </xf>
    <xf numFmtId="0" fontId="40" fillId="0" borderId="10">
      <alignment horizontal="left" vertical="top"/>
    </xf>
    <xf numFmtId="0" fontId="41" fillId="0" borderId="0">
      <alignment horizontal="left"/>
    </xf>
    <xf numFmtId="184" fontId="15" fillId="0" borderId="0" applyFill="0" applyBorder="0" applyAlignment="0" applyProtection="0"/>
    <xf numFmtId="10" fontId="34" fillId="7" borderId="8" applyNumberFormat="0" applyBorder="0" applyAlignment="0" applyProtection="0"/>
    <xf numFmtId="17" fontId="42" fillId="0" borderId="0" applyFill="0" applyBorder="0">
      <alignment horizontal="center"/>
    </xf>
    <xf numFmtId="185" fontId="17" fillId="0" borderId="0" applyFill="0" applyBorder="0">
      <alignment horizontal="center"/>
    </xf>
    <xf numFmtId="186" fontId="17" fillId="0" borderId="0" applyFont="0" applyFill="0" applyBorder="0"/>
    <xf numFmtId="187" fontId="17" fillId="0" borderId="0" applyFont="0" applyFill="0" applyBorder="0"/>
    <xf numFmtId="0" fontId="43" fillId="0" borderId="0" applyNumberFormat="0" applyFill="0" applyBorder="0" applyAlignment="0" applyProtection="0"/>
    <xf numFmtId="0" fontId="18" fillId="0" borderId="0"/>
    <xf numFmtId="37" fontId="44" fillId="0" borderId="0"/>
    <xf numFmtId="188" fontId="45" fillId="0" borderId="0"/>
    <xf numFmtId="189" fontId="21" fillId="0" borderId="0" applyFont="0" applyFill="0" applyBorder="0"/>
    <xf numFmtId="190" fontId="17" fillId="0" borderId="0" applyFont="0" applyFill="0" applyBorder="0"/>
    <xf numFmtId="0" fontId="4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9" fillId="0" borderId="0"/>
    <xf numFmtId="0" fontId="46" fillId="0" borderId="0"/>
    <xf numFmtId="191" fontId="17" fillId="0" borderId="0" applyFont="0" applyFill="0" applyBorder="0"/>
    <xf numFmtId="192" fontId="17" fillId="0" borderId="0"/>
    <xf numFmtId="193" fontId="17" fillId="0" borderId="0" applyFont="0" applyFill="0" applyBorder="0">
      <alignment vertical="justify" wrapText="1"/>
    </xf>
    <xf numFmtId="0" fontId="47" fillId="0" borderId="0"/>
    <xf numFmtId="0" fontId="48" fillId="2" borderId="1" applyNumberFormat="0" applyFont="0" applyAlignment="0" applyProtection="0"/>
    <xf numFmtId="0" fontId="48" fillId="2" borderId="1" applyNumberFormat="0" applyFont="0" applyAlignment="0" applyProtection="0"/>
    <xf numFmtId="0" fontId="48" fillId="2" borderId="1" applyNumberFormat="0" applyFont="0" applyAlignment="0" applyProtection="0"/>
    <xf numFmtId="0" fontId="49" fillId="0" borderId="0">
      <alignment horizontal="left"/>
    </xf>
    <xf numFmtId="194" fontId="16" fillId="4" borderId="0" applyFill="0" applyBorder="0" applyAlignment="0" applyProtection="0">
      <protection locked="0"/>
    </xf>
    <xf numFmtId="5" fontId="16" fillId="4" borderId="0" applyFill="0" applyBorder="0" applyAlignment="0" applyProtection="0">
      <alignment vertical="top"/>
    </xf>
    <xf numFmtId="195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37" fontId="19" fillId="0" borderId="0"/>
    <xf numFmtId="1" fontId="18" fillId="0" borderId="11" applyNumberFormat="0" applyFill="0" applyAlignment="0" applyProtection="0">
      <alignment horizontal="center" vertical="center"/>
    </xf>
    <xf numFmtId="196" fontId="50" fillId="0" borderId="0" applyNumberFormat="0" applyFill="0" applyBorder="0" applyAlignment="0" applyProtection="0">
      <alignment horizontal="left"/>
    </xf>
    <xf numFmtId="0" fontId="31" fillId="0" borderId="12">
      <alignment vertical="center"/>
    </xf>
    <xf numFmtId="4" fontId="51" fillId="8" borderId="13" applyNumberFormat="0" applyProtection="0">
      <alignment vertical="center"/>
    </xf>
    <xf numFmtId="4" fontId="52" fillId="9" borderId="13" applyNumberFormat="0" applyProtection="0">
      <alignment vertical="center"/>
    </xf>
    <xf numFmtId="4" fontId="51" fillId="9" borderId="13" applyNumberFormat="0" applyProtection="0">
      <alignment horizontal="left" vertical="center" indent="1"/>
    </xf>
    <xf numFmtId="0" fontId="51" fillId="9" borderId="13" applyNumberFormat="0" applyProtection="0">
      <alignment horizontal="left" vertical="top" indent="1"/>
    </xf>
    <xf numFmtId="4" fontId="51" fillId="10" borderId="0" applyNumberFormat="0" applyProtection="0">
      <alignment horizontal="left" vertical="center" indent="1"/>
    </xf>
    <xf numFmtId="4" fontId="53" fillId="11" borderId="13" applyNumberFormat="0" applyProtection="0">
      <alignment horizontal="right" vertical="center"/>
    </xf>
    <xf numFmtId="4" fontId="53" fillId="12" borderId="13" applyNumberFormat="0" applyProtection="0">
      <alignment horizontal="right" vertical="center"/>
    </xf>
    <xf numFmtId="4" fontId="53" fillId="13" borderId="13" applyNumberFormat="0" applyProtection="0">
      <alignment horizontal="right" vertical="center"/>
    </xf>
    <xf numFmtId="4" fontId="53" fillId="14" borderId="13" applyNumberFormat="0" applyProtection="0">
      <alignment horizontal="right" vertical="center"/>
    </xf>
    <xf numFmtId="4" fontId="53" fillId="15" borderId="13" applyNumberFormat="0" applyProtection="0">
      <alignment horizontal="right" vertical="center"/>
    </xf>
    <xf numFmtId="4" fontId="53" fillId="16" borderId="13" applyNumberFormat="0" applyProtection="0">
      <alignment horizontal="right" vertical="center"/>
    </xf>
    <xf numFmtId="4" fontId="53" fillId="17" borderId="13" applyNumberFormat="0" applyProtection="0">
      <alignment horizontal="right" vertical="center"/>
    </xf>
    <xf numFmtId="4" fontId="53" fillId="18" borderId="13" applyNumberFormat="0" applyProtection="0">
      <alignment horizontal="right" vertical="center"/>
    </xf>
    <xf numFmtId="4" fontId="53" fillId="19" borderId="13" applyNumberFormat="0" applyProtection="0">
      <alignment horizontal="right" vertical="center"/>
    </xf>
    <xf numFmtId="4" fontId="51" fillId="20" borderId="14" applyNumberFormat="0" applyProtection="0">
      <alignment horizontal="left" vertical="center" indent="1"/>
    </xf>
    <xf numFmtId="4" fontId="53" fillId="21" borderId="0" applyNumberFormat="0" applyProtection="0">
      <alignment horizontal="left" vertical="center" indent="1"/>
    </xf>
    <xf numFmtId="4" fontId="54" fillId="22" borderId="0" applyNumberFormat="0" applyProtection="0">
      <alignment horizontal="left" vertical="center" indent="1"/>
    </xf>
    <xf numFmtId="4" fontId="53" fillId="23" borderId="13" applyNumberFormat="0" applyProtection="0">
      <alignment horizontal="right" vertical="center"/>
    </xf>
    <xf numFmtId="4" fontId="53" fillId="21" borderId="0" applyNumberFormat="0" applyProtection="0">
      <alignment horizontal="left" vertical="center" indent="1"/>
    </xf>
    <xf numFmtId="4" fontId="53" fillId="10" borderId="0" applyNumberFormat="0" applyProtection="0">
      <alignment horizontal="left" vertical="center" indent="1"/>
    </xf>
    <xf numFmtId="0" fontId="18" fillId="22" borderId="13" applyNumberFormat="0" applyProtection="0">
      <alignment horizontal="left" vertical="center" indent="1"/>
    </xf>
    <xf numFmtId="0" fontId="18" fillId="22" borderId="13" applyNumberFormat="0" applyProtection="0">
      <alignment horizontal="left" vertical="top" indent="1"/>
    </xf>
    <xf numFmtId="0" fontId="18" fillId="10" borderId="13" applyNumberFormat="0" applyProtection="0">
      <alignment horizontal="left" vertical="center" indent="1"/>
    </xf>
    <xf numFmtId="0" fontId="18" fillId="10" borderId="13" applyNumberFormat="0" applyProtection="0">
      <alignment horizontal="left" vertical="top" indent="1"/>
    </xf>
    <xf numFmtId="0" fontId="18" fillId="24" borderId="13" applyNumberFormat="0" applyProtection="0">
      <alignment horizontal="left" vertical="center" indent="1"/>
    </xf>
    <xf numFmtId="0" fontId="18" fillId="24" borderId="13" applyNumberFormat="0" applyProtection="0">
      <alignment horizontal="left" vertical="top" indent="1"/>
    </xf>
    <xf numFmtId="0" fontId="18" fillId="25" borderId="13" applyNumberFormat="0" applyProtection="0">
      <alignment horizontal="left" vertical="center" indent="1"/>
    </xf>
    <xf numFmtId="0" fontId="18" fillId="25" borderId="13" applyNumberFormat="0" applyProtection="0">
      <alignment horizontal="left" vertical="top" indent="1"/>
    </xf>
    <xf numFmtId="4" fontId="53" fillId="7" borderId="13" applyNumberFormat="0" applyProtection="0">
      <alignment vertical="center"/>
    </xf>
    <xf numFmtId="4" fontId="55" fillId="7" borderId="13" applyNumberFormat="0" applyProtection="0">
      <alignment vertical="center"/>
    </xf>
    <xf numFmtId="4" fontId="53" fillId="7" borderId="13" applyNumberFormat="0" applyProtection="0">
      <alignment horizontal="left" vertical="center" indent="1"/>
    </xf>
    <xf numFmtId="0" fontId="53" fillId="7" borderId="13" applyNumberFormat="0" applyProtection="0">
      <alignment horizontal="left" vertical="top" indent="1"/>
    </xf>
    <xf numFmtId="4" fontId="53" fillId="21" borderId="13" applyNumberFormat="0" applyProtection="0">
      <alignment horizontal="right" vertical="center"/>
    </xf>
    <xf numFmtId="4" fontId="55" fillId="21" borderId="13" applyNumberFormat="0" applyProtection="0">
      <alignment horizontal="right" vertical="center"/>
    </xf>
    <xf numFmtId="4" fontId="53" fillId="23" borderId="13" applyNumberFormat="0" applyProtection="0">
      <alignment horizontal="left" vertical="center" indent="1"/>
    </xf>
    <xf numFmtId="0" fontId="53" fillId="10" borderId="13" applyNumberFormat="0" applyProtection="0">
      <alignment horizontal="left" vertical="top" indent="1"/>
    </xf>
    <xf numFmtId="4" fontId="56" fillId="26" borderId="0" applyNumberFormat="0" applyProtection="0">
      <alignment horizontal="left" vertical="center" indent="1"/>
    </xf>
    <xf numFmtId="4" fontId="57" fillId="21" borderId="13" applyNumberFormat="0" applyProtection="0">
      <alignment horizontal="right" vertical="center"/>
    </xf>
    <xf numFmtId="0" fontId="58" fillId="27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8" fillId="27" borderId="0" applyNumberFormat="0" applyBorder="0" applyAlignment="0" applyProtection="0"/>
    <xf numFmtId="0" fontId="18" fillId="7" borderId="0" applyNumberFormat="0" applyAlignment="0" applyProtection="0"/>
    <xf numFmtId="3" fontId="18" fillId="0" borderId="0" applyNumberFormat="0" applyFont="0" applyFill="0" applyBorder="0" applyAlignment="0" applyProtection="0"/>
    <xf numFmtId="0" fontId="58" fillId="27" borderId="0" applyNumberFormat="0" applyBorder="0" applyAlignment="0" applyProtection="0"/>
    <xf numFmtId="0" fontId="18" fillId="7" borderId="0" applyNumberFormat="0" applyBorder="0" applyAlignment="0" applyProtection="0"/>
    <xf numFmtId="3" fontId="18" fillId="0" borderId="0" applyNumberFormat="0" applyFont="0" applyFill="0" applyBorder="0" applyAlignment="0" applyProtection="0"/>
    <xf numFmtId="0" fontId="18" fillId="28" borderId="0" applyNumberFormat="0" applyBorder="0" applyAlignment="0" applyProtection="0"/>
    <xf numFmtId="0" fontId="58" fillId="28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58" fillId="29" borderId="0" applyNumberFormat="0" applyBorder="0" applyAlignment="0" applyProtection="0"/>
    <xf numFmtId="3" fontId="58" fillId="29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58" fillId="30" borderId="0" applyNumberFormat="0" applyBorder="0" applyAlignment="0" applyProtection="0"/>
    <xf numFmtId="3" fontId="58" fillId="30" borderId="0" applyNumberFormat="0" applyBorder="0" applyAlignment="0" applyProtection="0"/>
    <xf numFmtId="0" fontId="18" fillId="0" borderId="0" applyFont="0" applyFill="0" applyBorder="0" applyAlignment="0" applyProtection="0"/>
    <xf numFmtId="3" fontId="18" fillId="6" borderId="0" applyFont="0" applyBorder="0" applyAlignment="0" applyProtection="0"/>
    <xf numFmtId="0" fontId="18" fillId="30" borderId="0" applyNumberFormat="0" applyFont="0" applyBorder="0" applyAlignment="0" applyProtection="0"/>
    <xf numFmtId="4" fontId="18" fillId="6" borderId="0" applyFont="0" applyBorder="0" applyAlignment="0" applyProtection="0"/>
    <xf numFmtId="0" fontId="28" fillId="0" borderId="0"/>
    <xf numFmtId="3" fontId="59" fillId="9" borderId="8">
      <alignment horizontal="left" vertical="top" wrapText="1"/>
      <protection locked="0"/>
    </xf>
    <xf numFmtId="0" fontId="18" fillId="0" borderId="0"/>
    <xf numFmtId="43" fontId="10" fillId="0" borderId="0" applyFont="0" applyFill="0" applyBorder="0" applyAlignment="0" applyProtection="0"/>
    <xf numFmtId="40" fontId="60" fillId="0" borderId="0" applyBorder="0">
      <alignment horizontal="right"/>
    </xf>
    <xf numFmtId="0" fontId="61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2" fillId="0" borderId="0" applyNumberFormat="0" applyFill="0" applyBorder="0" applyAlignment="0" applyProtection="0"/>
    <xf numFmtId="0" fontId="65" fillId="0" borderId="0">
      <alignment horizontal="center" vertical="top"/>
    </xf>
    <xf numFmtId="0" fontId="64" fillId="0" borderId="0"/>
    <xf numFmtId="0" fontId="63" fillId="0" borderId="0"/>
    <xf numFmtId="0" fontId="12" fillId="0" borderId="0"/>
    <xf numFmtId="0" fontId="66" fillId="0" borderId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16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18" fillId="0" borderId="0"/>
    <xf numFmtId="0" fontId="1" fillId="0" borderId="0"/>
    <xf numFmtId="0" fontId="17" fillId="0" borderId="0"/>
    <xf numFmtId="199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20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71" fillId="0" borderId="0"/>
    <xf numFmtId="0" fontId="72" fillId="0" borderId="0"/>
    <xf numFmtId="43" fontId="10" fillId="0" borderId="0" applyFont="0" applyFill="0" applyBorder="0" applyAlignment="0" applyProtection="0"/>
  </cellStyleXfs>
  <cellXfs count="179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169" fontId="3" fillId="0" borderId="6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left" vertical="center"/>
    </xf>
    <xf numFmtId="37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right" vertical="center"/>
    </xf>
    <xf numFmtId="37" fontId="2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center" vertical="center"/>
    </xf>
    <xf numFmtId="41" fontId="3" fillId="3" borderId="2" xfId="0" applyNumberFormat="1" applyFont="1" applyFill="1" applyBorder="1" applyAlignment="1">
      <alignment vertical="center"/>
    </xf>
    <xf numFmtId="41" fontId="3" fillId="3" borderId="2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center" vertical="center"/>
    </xf>
    <xf numFmtId="37" fontId="4" fillId="3" borderId="0" xfId="0" applyNumberFormat="1" applyFont="1" applyFill="1" applyAlignment="1">
      <alignment horizontal="center"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5" xfId="0" applyNumberFormat="1" applyFont="1" applyFill="1" applyBorder="1" applyAlignment="1">
      <alignment vertical="center"/>
    </xf>
    <xf numFmtId="37" fontId="3" fillId="3" borderId="0" xfId="0" quotePrefix="1" applyNumberFormat="1" applyFont="1" applyFill="1" applyAlignment="1">
      <alignment horizontal="left" vertical="center"/>
    </xf>
    <xf numFmtId="168" fontId="8" fillId="0" borderId="0" xfId="2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center" vertical="top"/>
    </xf>
    <xf numFmtId="170" fontId="8" fillId="0" borderId="0" xfId="0" applyNumberFormat="1" applyFont="1" applyFill="1" applyBorder="1" applyAlignment="1">
      <alignment horizontal="center" vertical="top"/>
    </xf>
    <xf numFmtId="170" fontId="8" fillId="0" borderId="2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170" fontId="8" fillId="3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top"/>
    </xf>
    <xf numFmtId="37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horizontal="center" vertical="center"/>
    </xf>
    <xf numFmtId="37" fontId="8" fillId="0" borderId="7" xfId="0" applyNumberFormat="1" applyFont="1" applyFill="1" applyBorder="1" applyAlignment="1">
      <alignment horizontal="left" vertical="center"/>
    </xf>
    <xf numFmtId="37" fontId="8" fillId="0" borderId="7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170" fontId="8" fillId="0" borderId="2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0" fontId="7" fillId="0" borderId="2" xfId="0" applyNumberFormat="1" applyFont="1" applyFill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170" fontId="8" fillId="0" borderId="3" xfId="0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Continuous" vertical="center"/>
    </xf>
    <xf numFmtId="170" fontId="8" fillId="0" borderId="2" xfId="0" applyNumberFormat="1" applyFont="1" applyFill="1" applyBorder="1" applyAlignment="1">
      <alignment horizontal="centerContinuous" vertical="center"/>
    </xf>
    <xf numFmtId="170" fontId="8" fillId="0" borderId="0" xfId="0" applyNumberFormat="1" applyFont="1" applyFill="1" applyBorder="1" applyAlignment="1">
      <alignment vertical="center"/>
    </xf>
    <xf numFmtId="170" fontId="8" fillId="0" borderId="4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4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4" fillId="0" borderId="0" xfId="0" applyFont="1" applyFill="1" applyAlignment="1">
      <alignment horizontal="center" vertical="center"/>
    </xf>
    <xf numFmtId="41" fontId="75" fillId="0" borderId="0" xfId="1" applyNumberFormat="1" applyFont="1" applyFill="1" applyBorder="1" applyAlignment="1">
      <alignment horizontal="right" vertical="center"/>
    </xf>
    <xf numFmtId="41" fontId="75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76" fillId="0" borderId="0" xfId="0" applyFont="1" applyFill="1" applyAlignment="1">
      <alignment vertical="center"/>
    </xf>
    <xf numFmtId="168" fontId="77" fillId="0" borderId="0" xfId="2" applyNumberFormat="1" applyFont="1" applyFill="1" applyAlignment="1">
      <alignment horizontal="right" vertical="center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horizontal="right" vertical="center"/>
    </xf>
    <xf numFmtId="0" fontId="77" fillId="0" borderId="0" xfId="0" applyFont="1" applyFill="1" applyAlignment="1">
      <alignment vertical="center"/>
    </xf>
    <xf numFmtId="170" fontId="77" fillId="0" borderId="0" xfId="0" applyNumberFormat="1" applyFont="1" applyFill="1" applyAlignment="1">
      <alignment horizontal="center" vertical="top"/>
    </xf>
    <xf numFmtId="170" fontId="76" fillId="0" borderId="0" xfId="0" applyNumberFormat="1" applyFont="1" applyFill="1" applyBorder="1" applyAlignment="1">
      <alignment vertical="top"/>
    </xf>
    <xf numFmtId="170" fontId="76" fillId="0" borderId="2" xfId="0" applyNumberFormat="1" applyFont="1" applyFill="1" applyBorder="1" applyAlignment="1">
      <alignment horizontal="centerContinuous" vertical="top"/>
    </xf>
    <xf numFmtId="170" fontId="76" fillId="0" borderId="0" xfId="0" applyNumberFormat="1" applyFont="1" applyFill="1" applyBorder="1" applyAlignment="1">
      <alignment horizontal="centerContinuous" vertical="top"/>
    </xf>
    <xf numFmtId="170" fontId="77" fillId="0" borderId="0" xfId="0" applyNumberFormat="1" applyFont="1" applyFill="1" applyBorder="1" applyAlignment="1">
      <alignment horizontal="center" vertical="top"/>
    </xf>
    <xf numFmtId="170" fontId="77" fillId="0" borderId="3" xfId="0" applyNumberFormat="1" applyFont="1" applyFill="1" applyBorder="1" applyAlignment="1">
      <alignment horizontal="center" vertical="center"/>
    </xf>
    <xf numFmtId="170" fontId="77" fillId="0" borderId="0" xfId="0" applyNumberFormat="1" applyFont="1" applyFill="1" applyAlignment="1">
      <alignment horizontal="center" vertical="center"/>
    </xf>
    <xf numFmtId="170" fontId="77" fillId="0" borderId="2" xfId="0" applyNumberFormat="1" applyFont="1" applyFill="1" applyBorder="1" applyAlignment="1">
      <alignment horizontal="centerContinuous" vertical="top"/>
    </xf>
    <xf numFmtId="170" fontId="77" fillId="0" borderId="4" xfId="0" applyNumberFormat="1" applyFont="1" applyFill="1" applyBorder="1" applyAlignment="1">
      <alignment vertical="top"/>
    </xf>
    <xf numFmtId="170" fontId="77" fillId="0" borderId="0" xfId="0" applyNumberFormat="1" applyFont="1" applyFill="1" applyBorder="1" applyAlignment="1">
      <alignment vertical="top"/>
    </xf>
    <xf numFmtId="170" fontId="77" fillId="0" borderId="0" xfId="0" applyNumberFormat="1" applyFont="1" applyFill="1" applyBorder="1" applyAlignment="1">
      <alignment horizontal="centerContinuous" vertical="top"/>
    </xf>
    <xf numFmtId="170" fontId="77" fillId="3" borderId="2" xfId="0" applyNumberFormat="1" applyFont="1" applyFill="1" applyBorder="1" applyAlignment="1">
      <alignment horizontal="center" vertical="center"/>
    </xf>
    <xf numFmtId="170" fontId="77" fillId="0" borderId="2" xfId="0" applyNumberFormat="1" applyFont="1" applyFill="1" applyBorder="1" applyAlignment="1">
      <alignment horizontal="center" vertical="top"/>
    </xf>
    <xf numFmtId="170" fontId="77" fillId="0" borderId="2" xfId="0" applyNumberFormat="1" applyFont="1" applyFill="1" applyBorder="1" applyAlignment="1">
      <alignment horizontal="center" vertical="center"/>
    </xf>
    <xf numFmtId="170" fontId="77" fillId="0" borderId="0" xfId="0" applyNumberFormat="1" applyFont="1" applyFill="1" applyBorder="1" applyAlignment="1">
      <alignment horizontal="center" vertical="center"/>
    </xf>
    <xf numFmtId="0" fontId="76" fillId="0" borderId="0" xfId="0" applyNumberFormat="1" applyFont="1" applyFill="1" applyAlignment="1">
      <alignment horizontal="left" vertical="top"/>
    </xf>
    <xf numFmtId="37" fontId="78" fillId="0" borderId="0" xfId="0" applyNumberFormat="1" applyFont="1" applyFill="1" applyAlignment="1">
      <alignment horizontal="center" vertical="center"/>
    </xf>
    <xf numFmtId="41" fontId="77" fillId="0" borderId="0" xfId="0" applyNumberFormat="1" applyFont="1" applyAlignment="1">
      <alignment vertical="center"/>
    </xf>
    <xf numFmtId="41" fontId="77" fillId="0" borderId="0" xfId="0" applyNumberFormat="1" applyFont="1" applyFill="1" applyAlignment="1">
      <alignment vertical="center"/>
    </xf>
    <xf numFmtId="41" fontId="77" fillId="0" borderId="0" xfId="0" applyNumberFormat="1" applyFont="1" applyFill="1" applyAlignment="1">
      <alignment vertical="top"/>
    </xf>
    <xf numFmtId="41" fontId="77" fillId="0" borderId="0" xfId="0" applyNumberFormat="1" applyFont="1" applyFill="1" applyBorder="1" applyAlignment="1">
      <alignment vertical="center"/>
    </xf>
    <xf numFmtId="0" fontId="77" fillId="0" borderId="0" xfId="0" applyNumberFormat="1" applyFont="1" applyFill="1" applyAlignment="1">
      <alignment vertical="center"/>
    </xf>
    <xf numFmtId="41" fontId="77" fillId="0" borderId="2" xfId="0" applyNumberFormat="1" applyFont="1" applyFill="1" applyBorder="1" applyAlignment="1">
      <alignment vertical="top"/>
    </xf>
    <xf numFmtId="41" fontId="77" fillId="0" borderId="0" xfId="0" applyNumberFormat="1" applyFont="1" applyFill="1" applyBorder="1" applyAlignment="1">
      <alignment vertical="top"/>
    </xf>
    <xf numFmtId="170" fontId="77" fillId="0" borderId="0" xfId="0" applyNumberFormat="1" applyFont="1" applyFill="1" applyAlignment="1">
      <alignment vertical="top"/>
    </xf>
    <xf numFmtId="167" fontId="78" fillId="0" borderId="0" xfId="0" applyNumberFormat="1" applyFont="1" applyFill="1" applyAlignment="1">
      <alignment horizontal="center" vertical="center"/>
    </xf>
    <xf numFmtId="0" fontId="76" fillId="0" borderId="0" xfId="0" applyNumberFormat="1" applyFont="1" applyFill="1" applyAlignment="1">
      <alignment vertical="top"/>
    </xf>
    <xf numFmtId="41" fontId="77" fillId="0" borderId="5" xfId="0" applyNumberFormat="1" applyFont="1" applyFill="1" applyBorder="1" applyAlignment="1">
      <alignment vertical="top"/>
    </xf>
    <xf numFmtId="0" fontId="77" fillId="0" borderId="0" xfId="0" applyNumberFormat="1" applyFont="1" applyFill="1" applyAlignment="1">
      <alignment vertical="top"/>
    </xf>
    <xf numFmtId="0" fontId="77" fillId="0" borderId="0" xfId="0" applyNumberFormat="1" applyFont="1" applyFill="1" applyAlignment="1">
      <alignment horizontal="left" vertical="top"/>
    </xf>
    <xf numFmtId="170" fontId="78" fillId="0" borderId="0" xfId="0" applyNumberFormat="1" applyFont="1" applyFill="1" applyAlignment="1">
      <alignment horizontal="center" vertical="top"/>
    </xf>
    <xf numFmtId="37" fontId="77" fillId="0" borderId="0" xfId="0" applyNumberFormat="1" applyFont="1" applyFill="1" applyAlignment="1">
      <alignment vertical="center"/>
    </xf>
    <xf numFmtId="37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top"/>
    </xf>
    <xf numFmtId="170" fontId="77" fillId="0" borderId="2" xfId="0" applyNumberFormat="1" applyFont="1" applyFill="1" applyBorder="1" applyAlignment="1">
      <alignment horizontal="center" vertical="center"/>
    </xf>
  </cellXfs>
  <cellStyles count="308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17" xr:uid="{00000000-0005-0000-0000-000074000000}"/>
    <cellStyle name="Normal 2 2" xfId="118" xr:uid="{00000000-0005-0000-0000-000075000000}"/>
    <cellStyle name="Normal 20 2" xfId="119" xr:uid="{00000000-0005-0000-0000-000076000000}"/>
    <cellStyle name="Normal 20 3" xfId="120" xr:uid="{00000000-0005-0000-0000-000077000000}"/>
    <cellStyle name="Normal 20 4" xfId="121" xr:uid="{00000000-0005-0000-0000-000078000000}"/>
    <cellStyle name="Normal 20 5" xfId="122" xr:uid="{00000000-0005-0000-0000-000079000000}"/>
    <cellStyle name="Normal 20 6" xfId="123" xr:uid="{00000000-0005-0000-0000-00007A000000}"/>
    <cellStyle name="Normal 22 2" xfId="124" xr:uid="{00000000-0005-0000-0000-00007B000000}"/>
    <cellStyle name="Normal 22 3" xfId="125" xr:uid="{00000000-0005-0000-0000-00007C000000}"/>
    <cellStyle name="Normal 22 4" xfId="126" xr:uid="{00000000-0005-0000-0000-00007D000000}"/>
    <cellStyle name="Normal 22 5" xfId="127" xr:uid="{00000000-0005-0000-0000-00007E000000}"/>
    <cellStyle name="Normal 22 6" xfId="128" xr:uid="{00000000-0005-0000-0000-00007F000000}"/>
    <cellStyle name="Normal 24 2" xfId="129" xr:uid="{00000000-0005-0000-0000-000080000000}"/>
    <cellStyle name="Normal 24 3" xfId="130" xr:uid="{00000000-0005-0000-0000-000081000000}"/>
    <cellStyle name="Normal 24 4" xfId="131" xr:uid="{00000000-0005-0000-0000-000082000000}"/>
    <cellStyle name="Normal 24 5" xfId="132" xr:uid="{00000000-0005-0000-0000-000083000000}"/>
    <cellStyle name="Normal 24 6" xfId="133" xr:uid="{00000000-0005-0000-0000-000084000000}"/>
    <cellStyle name="Normal 25 2" xfId="134" xr:uid="{00000000-0005-0000-0000-000085000000}"/>
    <cellStyle name="Normal 25 3" xfId="135" xr:uid="{00000000-0005-0000-0000-000086000000}"/>
    <cellStyle name="Normal 25 4" xfId="136" xr:uid="{00000000-0005-0000-0000-000087000000}"/>
    <cellStyle name="Normal 25 5" xfId="137" xr:uid="{00000000-0005-0000-0000-000088000000}"/>
    <cellStyle name="Normal 25 6" xfId="138" xr:uid="{00000000-0005-0000-0000-000089000000}"/>
    <cellStyle name="Normal 26 2" xfId="139" xr:uid="{00000000-0005-0000-0000-00008A000000}"/>
    <cellStyle name="Normal 26 3" xfId="140" xr:uid="{00000000-0005-0000-0000-00008B000000}"/>
    <cellStyle name="Normal 26 4" xfId="141" xr:uid="{00000000-0005-0000-0000-00008C000000}"/>
    <cellStyle name="Normal 26 5" xfId="142" xr:uid="{00000000-0005-0000-0000-00008D000000}"/>
    <cellStyle name="Normal 26 6" xfId="143" xr:uid="{00000000-0005-0000-0000-00008E000000}"/>
    <cellStyle name="Normal 27 2" xfId="144" xr:uid="{00000000-0005-0000-0000-00008F000000}"/>
    <cellStyle name="Normal 27 3" xfId="145" xr:uid="{00000000-0005-0000-0000-000090000000}"/>
    <cellStyle name="Normal 27 4" xfId="146" xr:uid="{00000000-0005-0000-0000-000091000000}"/>
    <cellStyle name="Normal 27 5" xfId="147" xr:uid="{00000000-0005-0000-0000-000092000000}"/>
    <cellStyle name="Normal 27 6" xfId="148" xr:uid="{00000000-0005-0000-0000-000093000000}"/>
    <cellStyle name="Normal 3" xfId="149" xr:uid="{00000000-0005-0000-0000-000094000000}"/>
    <cellStyle name="Normal 3 10" xfId="150" xr:uid="{00000000-0005-0000-0000-000095000000}"/>
    <cellStyle name="Normal 3 11" xfId="151" xr:uid="{00000000-0005-0000-0000-000096000000}"/>
    <cellStyle name="Normal 3 2" xfId="152" xr:uid="{00000000-0005-0000-0000-000097000000}"/>
    <cellStyle name="Normal 3 3" xfId="153" xr:uid="{00000000-0005-0000-0000-000098000000}"/>
    <cellStyle name="Normal 3 4" xfId="154" xr:uid="{00000000-0005-0000-0000-000099000000}"/>
    <cellStyle name="Normal 3 5" xfId="155" xr:uid="{00000000-0005-0000-0000-00009A000000}"/>
    <cellStyle name="Normal 3 6" xfId="156" xr:uid="{00000000-0005-0000-0000-00009B000000}"/>
    <cellStyle name="Normal 3 7" xfId="157" xr:uid="{00000000-0005-0000-0000-00009C000000}"/>
    <cellStyle name="Normal 3 8" xfId="158" xr:uid="{00000000-0005-0000-0000-00009D000000}"/>
    <cellStyle name="Normal 3 9" xfId="159" xr:uid="{00000000-0005-0000-0000-00009E000000}"/>
    <cellStyle name="Normal 4" xfId="160" xr:uid="{00000000-0005-0000-0000-00009F000000}"/>
    <cellStyle name="Normal 4 2" xfId="161" xr:uid="{00000000-0005-0000-0000-0000A0000000}"/>
    <cellStyle name="Normal 42" xfId="162" xr:uid="{00000000-0005-0000-0000-0000A1000000}"/>
    <cellStyle name="Normal 43" xfId="163" xr:uid="{00000000-0005-0000-0000-0000A2000000}"/>
    <cellStyle name="Normal 44" xfId="164" xr:uid="{00000000-0005-0000-0000-0000A3000000}"/>
    <cellStyle name="Normal 45" xfId="165" xr:uid="{00000000-0005-0000-0000-0000A4000000}"/>
    <cellStyle name="Normal 5" xfId="166" xr:uid="{00000000-0005-0000-0000-0000A5000000}"/>
    <cellStyle name="Normal 6" xfId="167" xr:uid="{00000000-0005-0000-0000-0000A6000000}"/>
    <cellStyle name="Normal 7" xfId="168" xr:uid="{00000000-0005-0000-0000-0000A7000000}"/>
    <cellStyle name="Normal 7 10" xfId="169" xr:uid="{00000000-0005-0000-0000-0000A8000000}"/>
    <cellStyle name="Normal 7 11" xfId="170" xr:uid="{00000000-0005-0000-0000-0000A9000000}"/>
    <cellStyle name="Normal 7 2" xfId="171" xr:uid="{00000000-0005-0000-0000-0000AA000000}"/>
    <cellStyle name="Normal 7 3" xfId="172" xr:uid="{00000000-0005-0000-0000-0000AB000000}"/>
    <cellStyle name="Normal 7 4" xfId="173" xr:uid="{00000000-0005-0000-0000-0000AC000000}"/>
    <cellStyle name="Normal 7 5" xfId="174" xr:uid="{00000000-0005-0000-0000-0000AD000000}"/>
    <cellStyle name="Normal 7 6" xfId="175" xr:uid="{00000000-0005-0000-0000-0000AE000000}"/>
    <cellStyle name="Normal 7 7" xfId="176" xr:uid="{00000000-0005-0000-0000-0000AF000000}"/>
    <cellStyle name="Normal 7 8" xfId="177" xr:uid="{00000000-0005-0000-0000-0000B0000000}"/>
    <cellStyle name="Normal 7 9" xfId="178" xr:uid="{00000000-0005-0000-0000-0000B1000000}"/>
    <cellStyle name="Normal 8" xfId="179" xr:uid="{00000000-0005-0000-0000-0000B2000000}"/>
    <cellStyle name="Normal 8 2" xfId="180" xr:uid="{00000000-0005-0000-0000-0000B3000000}"/>
    <cellStyle name="Normal 9" xfId="181" xr:uid="{00000000-0005-0000-0000-0000B4000000}"/>
    <cellStyle name="Normal M" xfId="182" xr:uid="{00000000-0005-0000-0000-0000B5000000}"/>
    <cellStyle name="Normal T" xfId="183" xr:uid="{00000000-0005-0000-0000-0000B6000000}"/>
    <cellStyle name="Normal W" xfId="184" xr:uid="{00000000-0005-0000-0000-0000B7000000}"/>
    <cellStyle name="Normal_BS&amp;PL (2)" xfId="2" xr:uid="{00000000-0005-0000-0000-0000B8000000}"/>
    <cellStyle name="NormalGB" xfId="185" xr:uid="{00000000-0005-0000-0000-0000B9000000}"/>
    <cellStyle name="Note 2" xfId="186" xr:uid="{00000000-0005-0000-0000-0000BA000000}"/>
    <cellStyle name="Note 2 2" xfId="187" xr:uid="{00000000-0005-0000-0000-0000BB000000}"/>
    <cellStyle name="Note 3" xfId="188" xr:uid="{00000000-0005-0000-0000-0000BC000000}"/>
    <cellStyle name="Page Number" xfId="189" xr:uid="{00000000-0005-0000-0000-0000BD000000}"/>
    <cellStyle name="Percent (0%)" xfId="190" xr:uid="{00000000-0005-0000-0000-0000BE000000}"/>
    <cellStyle name="Percent (0.0%)" xfId="191" xr:uid="{00000000-0005-0000-0000-0000BF000000}"/>
    <cellStyle name="Percent (0.00%)" xfId="192" xr:uid="{00000000-0005-0000-0000-0000C0000000}"/>
    <cellStyle name="Percent [2]" xfId="193" xr:uid="{00000000-0005-0000-0000-0000C1000000}"/>
    <cellStyle name="Percent 2" xfId="194" xr:uid="{00000000-0005-0000-0000-0000C2000000}"/>
    <cellStyle name="Percent 2 2" xfId="195" xr:uid="{00000000-0005-0000-0000-0000C3000000}"/>
    <cellStyle name="Percent 2 3" xfId="196" xr:uid="{00000000-0005-0000-0000-0000C4000000}"/>
    <cellStyle name="Percent 3" xfId="197" xr:uid="{00000000-0005-0000-0000-0000C5000000}"/>
    <cellStyle name="pwstyle" xfId="198" xr:uid="{00000000-0005-0000-0000-0000C6000000}"/>
    <cellStyle name="Quantity" xfId="199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bj\My%20Documents\My%20Works\JOB\PA%20Group\PAH%20YE'04\PA_Q1'04_working%20papers\BTN,%20PAH,%20PMR,%20PRHG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RUDEEW\Local%20Settings\Temporary%20Internet%20Files\OLK88\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nokon.Pattaratanas\My%20Documents\My%20job\SANSIRI\2009_Q1\S663_2009_Q1_Sansiri\S663_2009_Q1_Conso\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WINDOWS\TEMP\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chp\My%20Documents\My%20Jobs@ey.com\Somboon\BSK-B203\BSK%20Year%202004\BSK%20YE'04\Lead&amp;TB\Documents%20and%20Settings\bkchp\My%20Documents\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Documents%20and%20Settings\paowarin.whangsatian\Desktop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cr\My%20Documents\Job\ASIMAR\YE%202003\ASIMAR\Working%20paper%20for%20FS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cr\My%20Documents\Job\ASIMAR\YE%202003\ASIMAR\Working%20paper%20for%20FS\Q2'03\LeadQ2-2003%20for%20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Asimar%20YE'03\Lead_YE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ac\My%20Documents\JOB\Samui%20Leam\Evason\FixAsset\Asset41-42(07-03-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kantha.Siriruangam\Desktop\MyJob\Sansiri\2009\Sansiri%20Group_Q3'09\Conso\Group%20FS\S454_31.10.2006\S454_31.10.2006_section%20K\S454_31.10.2006_Act10_WP_Section%20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bp\My%20Documents\my%20job\Seafresh%20Group\SFI%20Group%20Q2'04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l%20Users\Documents\AWS\Engagements\Modernform%20Group%20Plc\Modernform2003\Documents\TPP-C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SFI%20YE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DOCUME~1\ADMINI~1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bj\Desktop\PA%20Group_YE'04\BTN\Lead_PA%20Q2'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pt\Desktop\@BFIT%20SEC\30.06.05\Act%209&amp;10\not%20update\@Far%20east\Far%20East%20YE%2002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tamaporn.srinualde\Desktop\2006_Q2_PM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Documents%20and%20Settings\bksac\My%20Documents\Job\Trinity%20Group\2003\TAC\Q3'03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kantha.Siriruangam\Desktop\MyJob\Sansiri\2009\Sansiri%20Group_Q3'09\Conso\Group%20FS\Lead%20Sansiri\Documents%20and%20Settings\bkklc\My%20Documents\Job\TPC\TPC%202003\TPC%20Q3'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an\My%20Documents\SCS-S382\Substantive\301-T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bj\Desktop\PA%20Group_YE'04\BTN\BTN,%20PAH,%20PMR,%20PRHG\ELEC45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10130104%20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unchanok.hirunstit\Desktop\THI\YE2006\TRSK_2006\Documents%20and%20Settings\bktci\Desktop\G%20Steel%20Lead%20Q1'05%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bpj\Desktop\BFITQ3\K_Q2\Documents%20and%20Settings\bkptr\My%20Documents\Job\K-AM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nokon.pattaratanas\My%20Documents\My%20job\SANSIRI\2008_YE\S663_2008_YE_Sansiri\S663_2008_YE_Conso\Consol%20Dec08-5_18.02.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t\My%20Documents\Q'3%20(2004)\Rayong%20Q'3\K\WINDOWS\Desktop\Ess\done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kai%20document\PF\2547\FS_NO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hita.Theanprued\Desktop\Q2'04F,K,J,S%2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ac\My%20Documents\JOB\Samui%20Leam\Evason\Documents%20and%20Settings\bkbps\My%20Documents\RAV\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LOOSECHKLIST"/>
      <sheetName val="February-17"/>
      <sheetName val="RA-Grouping"/>
      <sheetName val="PRɉCE_LIST4"/>
      <sheetName val="Bill No. 2 - Carpark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>
        <row r="4">
          <cell r="B4">
            <v>111874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PM"/>
      <sheetName val="Budget_ปี_2560"/>
      <sheetName val="C"/>
      <sheetName val="Defer_ร่วม"/>
      <sheetName val="FF-3"/>
      <sheetName val="Bang gia tong hop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Bloomberg"/>
      <sheetName val="Asset41_42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Detail-Sep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TB Data base"/>
      <sheetName val="21 Ocl"/>
      <sheetName val="3Manege-Statement_1045HKL_refin"/>
      <sheetName val="E-1D"/>
      <sheetName val="CFP-BK2"/>
      <sheetName val="DATABASE -sumifTB"/>
      <sheetName val="dec'04"/>
      <sheetName val="Exp"/>
      <sheetName val="Front"/>
      <sheetName val="Val_Ind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 to LRH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1">
          <cell r="A1" t="str">
            <v>Date: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D9A8F-6922-45D8-BE0A-EA9ACF08211F}">
  <dimension ref="A1:J129"/>
  <sheetViews>
    <sheetView showGridLines="0" view="pageBreakPreview" topLeftCell="A4" zoomScaleNormal="110" zoomScaleSheetLayoutView="100" workbookViewId="0">
      <selection activeCell="C116" sqref="C116"/>
    </sheetView>
  </sheetViews>
  <sheetFormatPr defaultColWidth="10.7265625" defaultRowHeight="20.25" customHeight="1"/>
  <cols>
    <col min="1" max="1" width="47.54296875" style="57" customWidth="1"/>
    <col min="2" max="2" width="8.26953125" style="57" customWidth="1"/>
    <col min="3" max="3" width="0.54296875" style="57" customWidth="1"/>
    <col min="4" max="4" width="13.453125" style="57" bestFit="1" customWidth="1"/>
    <col min="5" max="5" width="1.26953125" style="57" customWidth="1"/>
    <col min="6" max="6" width="13" style="57" customWidth="1"/>
    <col min="7" max="7" width="1.26953125" style="57" customWidth="1"/>
    <col min="8" max="8" width="13.7265625" style="57" customWidth="1"/>
    <col min="9" max="9" width="1.453125" style="57" customWidth="1"/>
    <col min="10" max="10" width="15" style="57" customWidth="1"/>
    <col min="11" max="11" width="10.7265625" style="57"/>
    <col min="12" max="12" width="12.26953125" style="57" bestFit="1" customWidth="1"/>
    <col min="13" max="13" width="11.26953125" style="57" bestFit="1" customWidth="1"/>
    <col min="14" max="16384" width="10.7265625" style="57"/>
  </cols>
  <sheetData>
    <row r="1" spans="1:10" ht="18.75" customHeight="1">
      <c r="A1" s="63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8.75" customHeight="1">
      <c r="A2" s="63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8.75" customHeight="1">
      <c r="A3" s="63" t="s">
        <v>215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s="58" customFormat="1" ht="18.75" customHeight="1">
      <c r="A4" s="57"/>
      <c r="B4" s="66"/>
      <c r="C4" s="66"/>
      <c r="D4" s="66"/>
      <c r="E4" s="66"/>
      <c r="F4" s="67"/>
      <c r="G4" s="57"/>
      <c r="H4" s="57"/>
      <c r="I4" s="57"/>
      <c r="J4" s="67" t="s">
        <v>2</v>
      </c>
    </row>
    <row r="5" spans="1:10" ht="18.75" customHeight="1">
      <c r="A5" s="58"/>
      <c r="B5" s="68"/>
      <c r="C5" s="68"/>
      <c r="D5" s="175" t="s">
        <v>3</v>
      </c>
      <c r="E5" s="175"/>
      <c r="F5" s="175"/>
      <c r="G5" s="58"/>
      <c r="H5" s="175" t="s">
        <v>4</v>
      </c>
      <c r="I5" s="175"/>
      <c r="J5" s="175"/>
    </row>
    <row r="6" spans="1:10" ht="18.75" customHeight="1">
      <c r="B6" s="71" t="s">
        <v>5</v>
      </c>
      <c r="C6" s="69"/>
      <c r="D6" s="75" t="s">
        <v>216</v>
      </c>
      <c r="E6" s="76"/>
      <c r="F6" s="77" t="s">
        <v>217</v>
      </c>
      <c r="G6" s="78"/>
      <c r="H6" s="75" t="s">
        <v>216</v>
      </c>
      <c r="I6" s="76"/>
      <c r="J6" s="77" t="s">
        <v>217</v>
      </c>
    </row>
    <row r="7" spans="1:10" ht="18.75" customHeight="1">
      <c r="B7" s="69"/>
      <c r="C7" s="69"/>
      <c r="D7" s="78" t="s">
        <v>6</v>
      </c>
      <c r="E7" s="64"/>
      <c r="F7" s="78" t="s">
        <v>7</v>
      </c>
      <c r="G7" s="79"/>
      <c r="H7" s="78" t="s">
        <v>6</v>
      </c>
      <c r="I7" s="64"/>
      <c r="J7" s="78" t="s">
        <v>7</v>
      </c>
    </row>
    <row r="8" spans="1:10" ht="18.75" customHeight="1">
      <c r="B8" s="69"/>
      <c r="C8" s="69"/>
      <c r="D8" s="78" t="s">
        <v>8</v>
      </c>
      <c r="E8" s="64"/>
      <c r="F8" s="78"/>
      <c r="G8" s="79"/>
      <c r="H8" s="78" t="s">
        <v>8</v>
      </c>
      <c r="I8" s="64"/>
      <c r="J8" s="78"/>
    </row>
    <row r="9" spans="1:10" ht="18.75" customHeight="1">
      <c r="A9" s="58" t="s">
        <v>9</v>
      </c>
      <c r="D9" s="59"/>
      <c r="F9" s="59"/>
      <c r="H9" s="59"/>
      <c r="J9" s="59"/>
    </row>
    <row r="10" spans="1:10" ht="18.75" customHeight="1">
      <c r="A10" s="58" t="s">
        <v>10</v>
      </c>
      <c r="D10" s="59"/>
      <c r="F10" s="59"/>
      <c r="H10" s="59"/>
      <c r="J10" s="59"/>
    </row>
    <row r="11" spans="1:10" ht="18.75" customHeight="1">
      <c r="A11" s="57" t="s">
        <v>11</v>
      </c>
      <c r="B11" s="59"/>
      <c r="C11" s="59"/>
      <c r="D11" s="88">
        <v>3287694</v>
      </c>
      <c r="E11" s="88"/>
      <c r="F11" s="88">
        <v>2131829</v>
      </c>
      <c r="G11" s="88"/>
      <c r="H11" s="88">
        <v>1619640</v>
      </c>
      <c r="I11" s="88"/>
      <c r="J11" s="88">
        <v>921670</v>
      </c>
    </row>
    <row r="12" spans="1:10" ht="18.75" customHeight="1">
      <c r="A12" s="57" t="s">
        <v>254</v>
      </c>
      <c r="B12" s="59">
        <v>4</v>
      </c>
      <c r="C12" s="59"/>
      <c r="D12" s="88">
        <v>0</v>
      </c>
      <c r="E12" s="88"/>
      <c r="F12" s="88">
        <v>340785</v>
      </c>
      <c r="G12" s="88"/>
      <c r="H12" s="88">
        <v>0</v>
      </c>
      <c r="I12" s="88"/>
      <c r="J12" s="88">
        <v>340785</v>
      </c>
    </row>
    <row r="13" spans="1:10" ht="18.75" customHeight="1">
      <c r="A13" s="57" t="s">
        <v>198</v>
      </c>
      <c r="B13" s="59">
        <v>5</v>
      </c>
      <c r="C13" s="59"/>
      <c r="D13" s="88">
        <v>1973247</v>
      </c>
      <c r="E13" s="88"/>
      <c r="F13" s="88">
        <v>1969968</v>
      </c>
      <c r="G13" s="88"/>
      <c r="H13" s="88">
        <v>1928506</v>
      </c>
      <c r="I13" s="88"/>
      <c r="J13" s="88">
        <v>1822724</v>
      </c>
    </row>
    <row r="14" spans="1:10" ht="18.75" customHeight="1">
      <c r="A14" s="57" t="s">
        <v>199</v>
      </c>
      <c r="B14" s="59">
        <v>11</v>
      </c>
      <c r="C14" s="59"/>
      <c r="D14" s="88">
        <v>280000</v>
      </c>
      <c r="E14" s="88"/>
      <c r="F14" s="88">
        <v>280000</v>
      </c>
      <c r="G14" s="88"/>
      <c r="H14" s="88">
        <v>0</v>
      </c>
      <c r="I14" s="88"/>
      <c r="J14" s="88">
        <v>0</v>
      </c>
    </row>
    <row r="15" spans="1:10" ht="18.75" customHeight="1">
      <c r="A15" s="57" t="s">
        <v>12</v>
      </c>
      <c r="B15" s="59"/>
      <c r="C15" s="59"/>
      <c r="D15" s="88">
        <v>86952</v>
      </c>
      <c r="E15" s="62"/>
      <c r="F15" s="88">
        <v>197647</v>
      </c>
      <c r="G15" s="62"/>
      <c r="H15" s="88">
        <v>50066</v>
      </c>
      <c r="I15" s="62"/>
      <c r="J15" s="88">
        <v>62487</v>
      </c>
    </row>
    <row r="16" spans="1:10" ht="18.75" customHeight="1">
      <c r="A16" s="57" t="s">
        <v>200</v>
      </c>
      <c r="B16" s="59">
        <v>6</v>
      </c>
      <c r="C16" s="59"/>
      <c r="D16" s="62">
        <v>200000</v>
      </c>
      <c r="E16" s="62"/>
      <c r="F16" s="62">
        <v>200000</v>
      </c>
      <c r="G16" s="62"/>
      <c r="H16" s="62">
        <v>0</v>
      </c>
      <c r="I16" s="62"/>
      <c r="J16" s="62">
        <v>0</v>
      </c>
    </row>
    <row r="17" spans="1:10" ht="18.75" customHeight="1">
      <c r="A17" s="57" t="s">
        <v>201</v>
      </c>
      <c r="B17" s="61">
        <v>3.3</v>
      </c>
      <c r="C17" s="59"/>
      <c r="D17" s="62">
        <v>2569500</v>
      </c>
      <c r="E17" s="62"/>
      <c r="F17" s="62">
        <v>1706400</v>
      </c>
      <c r="G17" s="62"/>
      <c r="H17" s="62">
        <v>2569500</v>
      </c>
      <c r="I17" s="62"/>
      <c r="J17" s="62">
        <v>1706400</v>
      </c>
    </row>
    <row r="18" spans="1:10" ht="18.75" customHeight="1">
      <c r="A18" s="57" t="s">
        <v>202</v>
      </c>
      <c r="B18" s="59">
        <v>9</v>
      </c>
      <c r="C18" s="59"/>
      <c r="D18" s="62">
        <v>1500</v>
      </c>
      <c r="E18" s="62"/>
      <c r="F18" s="62">
        <v>2000</v>
      </c>
      <c r="G18" s="62"/>
      <c r="H18" s="62">
        <v>1500</v>
      </c>
      <c r="I18" s="62"/>
      <c r="J18" s="62">
        <v>2000</v>
      </c>
    </row>
    <row r="19" spans="1:10" ht="18.75" customHeight="1">
      <c r="A19" s="57" t="s">
        <v>203</v>
      </c>
      <c r="B19" s="59">
        <v>7</v>
      </c>
      <c r="C19" s="59"/>
      <c r="D19" s="62">
        <v>66443398</v>
      </c>
      <c r="E19" s="62"/>
      <c r="F19" s="62">
        <v>62843673</v>
      </c>
      <c r="G19" s="62"/>
      <c r="H19" s="62">
        <v>43288909</v>
      </c>
      <c r="I19" s="62"/>
      <c r="J19" s="62">
        <v>42626610</v>
      </c>
    </row>
    <row r="20" spans="1:10" ht="18.75" customHeight="1">
      <c r="A20" s="57" t="s">
        <v>13</v>
      </c>
      <c r="B20" s="59"/>
      <c r="C20" s="59"/>
      <c r="D20" s="62">
        <v>1162340</v>
      </c>
      <c r="E20" s="62"/>
      <c r="F20" s="62">
        <v>1313670</v>
      </c>
      <c r="G20" s="62"/>
      <c r="H20" s="62">
        <v>592541</v>
      </c>
      <c r="I20" s="62"/>
      <c r="J20" s="62">
        <v>631170</v>
      </c>
    </row>
    <row r="21" spans="1:10" ht="18.75" customHeight="1">
      <c r="A21" s="57" t="s">
        <v>196</v>
      </c>
      <c r="B21" s="59"/>
      <c r="C21" s="59"/>
      <c r="D21" s="62">
        <v>1914065</v>
      </c>
      <c r="E21" s="62"/>
      <c r="F21" s="62">
        <v>2114049</v>
      </c>
      <c r="G21" s="62"/>
      <c r="H21" s="62">
        <v>1668467</v>
      </c>
      <c r="I21" s="62"/>
      <c r="J21" s="62">
        <v>1868451</v>
      </c>
    </row>
    <row r="22" spans="1:10" ht="18.75" customHeight="1">
      <c r="A22" s="57" t="s">
        <v>177</v>
      </c>
      <c r="B22" s="59">
        <v>8</v>
      </c>
      <c r="C22" s="59"/>
      <c r="D22" s="62">
        <v>861782</v>
      </c>
      <c r="E22" s="62"/>
      <c r="F22" s="62">
        <v>847513</v>
      </c>
      <c r="G22" s="62"/>
      <c r="H22" s="62">
        <v>190874</v>
      </c>
      <c r="I22" s="62"/>
      <c r="J22" s="62">
        <v>193014</v>
      </c>
    </row>
    <row r="23" spans="1:10" ht="18.75" customHeight="1">
      <c r="A23" s="57" t="s">
        <v>221</v>
      </c>
      <c r="B23" s="59">
        <v>4</v>
      </c>
      <c r="C23" s="59"/>
      <c r="D23" s="88">
        <v>345866</v>
      </c>
      <c r="E23" s="88"/>
      <c r="F23" s="88">
        <v>0</v>
      </c>
      <c r="G23" s="88"/>
      <c r="H23" s="88">
        <v>345866</v>
      </c>
      <c r="I23" s="88"/>
      <c r="J23" s="88">
        <v>0</v>
      </c>
    </row>
    <row r="24" spans="1:10" ht="18.75" customHeight="1">
      <c r="A24" s="89" t="s">
        <v>14</v>
      </c>
      <c r="B24" s="61"/>
      <c r="C24" s="59"/>
      <c r="D24" s="62">
        <v>655180</v>
      </c>
      <c r="E24" s="62"/>
      <c r="F24" s="62">
        <v>635422</v>
      </c>
      <c r="G24" s="62"/>
      <c r="H24" s="62">
        <v>627770</v>
      </c>
      <c r="I24" s="62"/>
      <c r="J24" s="62">
        <v>594402</v>
      </c>
    </row>
    <row r="25" spans="1:10" ht="18.75" customHeight="1">
      <c r="A25" s="63" t="s">
        <v>15</v>
      </c>
      <c r="B25" s="89"/>
      <c r="C25" s="59"/>
      <c r="D25" s="93">
        <f>SUM(D11:D24)</f>
        <v>79781524</v>
      </c>
      <c r="E25" s="62"/>
      <c r="F25" s="93">
        <f>SUM(F11:F24)</f>
        <v>74582956</v>
      </c>
      <c r="G25" s="62"/>
      <c r="H25" s="93">
        <f>SUM(H11:H24)</f>
        <v>52883639</v>
      </c>
      <c r="I25" s="62"/>
      <c r="J25" s="93">
        <f>SUM(J11:J24)</f>
        <v>50769713</v>
      </c>
    </row>
    <row r="26" spans="1:10" ht="18.75" customHeight="1">
      <c r="A26" s="63" t="s">
        <v>16</v>
      </c>
      <c r="B26" s="89"/>
      <c r="C26" s="59"/>
      <c r="D26" s="62"/>
      <c r="E26" s="62"/>
      <c r="F26" s="62"/>
      <c r="G26" s="62"/>
      <c r="H26" s="62"/>
      <c r="I26" s="62"/>
      <c r="J26" s="62"/>
    </row>
    <row r="27" spans="1:10" ht="18.75" customHeight="1">
      <c r="A27" s="89" t="s">
        <v>17</v>
      </c>
      <c r="B27" s="59"/>
      <c r="C27" s="59"/>
      <c r="D27" s="88"/>
      <c r="E27" s="62"/>
      <c r="F27" s="88"/>
      <c r="G27" s="62"/>
      <c r="H27" s="88"/>
      <c r="I27" s="62"/>
      <c r="J27" s="88"/>
    </row>
    <row r="28" spans="1:10" ht="18.75" customHeight="1">
      <c r="A28" s="89" t="s">
        <v>18</v>
      </c>
      <c r="B28" s="61">
        <v>3.3</v>
      </c>
      <c r="C28" s="59"/>
      <c r="D28" s="88">
        <v>3711891</v>
      </c>
      <c r="E28" s="62"/>
      <c r="F28" s="88">
        <v>5539088</v>
      </c>
      <c r="G28" s="62"/>
      <c r="H28" s="88">
        <v>12272689</v>
      </c>
      <c r="I28" s="62"/>
      <c r="J28" s="88">
        <v>12686020</v>
      </c>
    </row>
    <row r="29" spans="1:10" ht="18.75" customHeight="1">
      <c r="A29" s="89" t="s">
        <v>204</v>
      </c>
      <c r="F29" s="88"/>
      <c r="G29" s="62"/>
      <c r="H29" s="88"/>
      <c r="I29" s="62"/>
      <c r="J29" s="88"/>
    </row>
    <row r="30" spans="1:10" ht="18.75" customHeight="1">
      <c r="A30" s="89" t="s">
        <v>18</v>
      </c>
      <c r="B30" s="59">
        <v>9</v>
      </c>
      <c r="C30" s="59"/>
      <c r="D30" s="88">
        <v>137419</v>
      </c>
      <c r="E30" s="62"/>
      <c r="F30" s="88">
        <v>136258</v>
      </c>
      <c r="G30" s="62"/>
      <c r="H30" s="88">
        <v>0</v>
      </c>
      <c r="I30" s="62"/>
      <c r="J30" s="88">
        <v>0</v>
      </c>
    </row>
    <row r="31" spans="1:10" ht="18.75" customHeight="1">
      <c r="A31" s="89" t="s">
        <v>222</v>
      </c>
      <c r="B31" s="59">
        <v>10</v>
      </c>
      <c r="C31" s="59"/>
      <c r="D31" s="88">
        <v>1602976</v>
      </c>
      <c r="E31" s="62"/>
      <c r="F31" s="88">
        <v>0</v>
      </c>
      <c r="G31" s="62"/>
      <c r="H31" s="88">
        <v>345169</v>
      </c>
      <c r="I31" s="62"/>
      <c r="J31" s="88">
        <v>0</v>
      </c>
    </row>
    <row r="32" spans="1:10" ht="18.75" customHeight="1">
      <c r="A32" s="89" t="s">
        <v>19</v>
      </c>
      <c r="B32" s="59">
        <v>11</v>
      </c>
      <c r="C32" s="59"/>
      <c r="D32" s="88">
        <v>0</v>
      </c>
      <c r="E32" s="62"/>
      <c r="F32" s="88">
        <v>0</v>
      </c>
      <c r="G32" s="62"/>
      <c r="H32" s="88">
        <v>6766839</v>
      </c>
      <c r="I32" s="62"/>
      <c r="J32" s="88">
        <v>6464556</v>
      </c>
    </row>
    <row r="33" spans="1:10" ht="18.75" customHeight="1">
      <c r="A33" s="89" t="s">
        <v>147</v>
      </c>
      <c r="B33" s="59">
        <v>12</v>
      </c>
      <c r="C33" s="59"/>
      <c r="D33" s="88">
        <v>514685</v>
      </c>
      <c r="E33" s="62"/>
      <c r="F33" s="88">
        <v>560691</v>
      </c>
      <c r="G33" s="62"/>
      <c r="H33" s="88">
        <v>939833</v>
      </c>
      <c r="I33" s="62"/>
      <c r="J33" s="88">
        <v>1114833</v>
      </c>
    </row>
    <row r="34" spans="1:10" ht="18.75" customHeight="1">
      <c r="A34" s="89" t="s">
        <v>166</v>
      </c>
      <c r="B34" s="59">
        <v>13</v>
      </c>
      <c r="C34" s="59"/>
      <c r="D34" s="88">
        <v>200118</v>
      </c>
      <c r="E34" s="62"/>
      <c r="F34" s="88">
        <v>199334</v>
      </c>
      <c r="G34" s="62"/>
      <c r="H34" s="88">
        <v>0</v>
      </c>
      <c r="I34" s="62"/>
      <c r="J34" s="88">
        <v>0</v>
      </c>
    </row>
    <row r="35" spans="1:10" ht="18.75" customHeight="1">
      <c r="A35" s="89" t="s">
        <v>255</v>
      </c>
      <c r="B35" s="59">
        <v>10</v>
      </c>
      <c r="C35" s="59"/>
      <c r="D35" s="88">
        <v>0</v>
      </c>
      <c r="E35" s="62"/>
      <c r="F35" s="88">
        <v>841308</v>
      </c>
      <c r="G35" s="62"/>
      <c r="H35" s="88">
        <v>0</v>
      </c>
      <c r="I35" s="62"/>
      <c r="J35" s="88">
        <v>317369</v>
      </c>
    </row>
    <row r="36" spans="1:10" ht="18.75" customHeight="1">
      <c r="A36" s="89" t="s">
        <v>20</v>
      </c>
      <c r="B36" s="59">
        <v>14</v>
      </c>
      <c r="C36" s="59"/>
      <c r="D36" s="88">
        <v>541937</v>
      </c>
      <c r="E36" s="62"/>
      <c r="F36" s="88">
        <v>324949</v>
      </c>
      <c r="G36" s="62"/>
      <c r="H36" s="88">
        <v>329703</v>
      </c>
      <c r="I36" s="62"/>
      <c r="J36" s="88">
        <v>289740</v>
      </c>
    </row>
    <row r="37" spans="1:10" ht="18.75" customHeight="1">
      <c r="A37" s="89" t="s">
        <v>21</v>
      </c>
      <c r="B37" s="59">
        <v>15</v>
      </c>
      <c r="C37" s="59"/>
      <c r="D37" s="88">
        <v>17939978</v>
      </c>
      <c r="E37" s="62"/>
      <c r="F37" s="88">
        <v>17944398</v>
      </c>
      <c r="G37" s="62"/>
      <c r="H37" s="88">
        <v>15505381</v>
      </c>
      <c r="I37" s="62"/>
      <c r="J37" s="88">
        <v>15548958</v>
      </c>
    </row>
    <row r="38" spans="1:10" ht="18.75" customHeight="1">
      <c r="A38" s="89" t="s">
        <v>22</v>
      </c>
      <c r="B38" s="59">
        <v>16</v>
      </c>
      <c r="C38" s="59"/>
      <c r="D38" s="88">
        <v>3262507</v>
      </c>
      <c r="E38" s="62"/>
      <c r="F38" s="88">
        <v>2663188</v>
      </c>
      <c r="G38" s="62"/>
      <c r="H38" s="88">
        <v>2179493</v>
      </c>
      <c r="I38" s="62"/>
      <c r="J38" s="88">
        <v>1777900</v>
      </c>
    </row>
    <row r="39" spans="1:10" ht="18.75" customHeight="1">
      <c r="A39" s="90" t="s">
        <v>256</v>
      </c>
      <c r="B39" s="59">
        <v>17</v>
      </c>
      <c r="C39" s="59"/>
      <c r="D39" s="88">
        <v>1889086</v>
      </c>
      <c r="E39" s="62"/>
      <c r="F39" s="88">
        <v>0</v>
      </c>
      <c r="G39" s="62"/>
      <c r="H39" s="88">
        <v>1468565</v>
      </c>
      <c r="I39" s="62"/>
      <c r="J39" s="88">
        <v>0</v>
      </c>
    </row>
    <row r="40" spans="1:10" ht="18.75" customHeight="1">
      <c r="A40" s="64" t="s">
        <v>23</v>
      </c>
      <c r="B40" s="59">
        <v>18</v>
      </c>
      <c r="C40" s="59"/>
      <c r="D40" s="88">
        <v>1855096</v>
      </c>
      <c r="E40" s="62"/>
      <c r="F40" s="88">
        <v>1757415</v>
      </c>
      <c r="G40" s="62"/>
      <c r="H40" s="88">
        <v>310392</v>
      </c>
      <c r="I40" s="62"/>
      <c r="J40" s="88">
        <v>335886</v>
      </c>
    </row>
    <row r="41" spans="1:10" ht="18.75" customHeight="1">
      <c r="A41" s="64" t="s">
        <v>205</v>
      </c>
      <c r="B41" s="59"/>
      <c r="C41" s="59"/>
      <c r="D41" s="88"/>
      <c r="E41" s="62"/>
      <c r="F41" s="88"/>
      <c r="G41" s="62"/>
      <c r="H41" s="88"/>
      <c r="I41" s="62"/>
      <c r="J41" s="88"/>
    </row>
    <row r="42" spans="1:10" ht="18.75" customHeight="1">
      <c r="A42" s="57" t="s">
        <v>250</v>
      </c>
      <c r="B42" s="59">
        <v>11</v>
      </c>
      <c r="C42" s="59"/>
      <c r="D42" s="88">
        <v>2193490</v>
      </c>
      <c r="E42" s="62"/>
      <c r="F42" s="88">
        <v>2018224</v>
      </c>
      <c r="G42" s="62"/>
      <c r="H42" s="88">
        <v>0</v>
      </c>
      <c r="I42" s="62"/>
      <c r="J42" s="88">
        <v>0</v>
      </c>
    </row>
    <row r="43" spans="1:10" ht="18.75" customHeight="1">
      <c r="A43" s="64" t="s">
        <v>24</v>
      </c>
      <c r="B43" s="59"/>
      <c r="C43" s="59"/>
      <c r="D43" s="88">
        <v>0</v>
      </c>
      <c r="E43" s="62"/>
      <c r="F43" s="88">
        <v>195941</v>
      </c>
      <c r="G43" s="62"/>
      <c r="H43" s="88">
        <v>0</v>
      </c>
      <c r="I43" s="62"/>
      <c r="J43" s="88">
        <v>28587</v>
      </c>
    </row>
    <row r="44" spans="1:10" ht="18.75" customHeight="1">
      <c r="A44" s="89" t="s">
        <v>152</v>
      </c>
      <c r="B44" s="59"/>
      <c r="C44" s="59"/>
      <c r="D44" s="88">
        <v>1289934</v>
      </c>
      <c r="E44" s="62"/>
      <c r="F44" s="88">
        <v>1244675</v>
      </c>
      <c r="G44" s="62"/>
      <c r="H44" s="88">
        <v>547144</v>
      </c>
      <c r="I44" s="62"/>
      <c r="J44" s="88">
        <v>473835</v>
      </c>
    </row>
    <row r="45" spans="1:10" ht="18.75" customHeight="1">
      <c r="A45" s="89" t="s">
        <v>25</v>
      </c>
      <c r="C45" s="59"/>
      <c r="D45" s="88">
        <v>278844</v>
      </c>
      <c r="E45" s="62"/>
      <c r="F45" s="88">
        <v>327596</v>
      </c>
      <c r="G45" s="62"/>
      <c r="H45" s="88">
        <v>148832</v>
      </c>
      <c r="I45" s="62"/>
      <c r="J45" s="88">
        <v>209037</v>
      </c>
    </row>
    <row r="46" spans="1:10" ht="18.75" customHeight="1">
      <c r="A46" s="58" t="s">
        <v>26</v>
      </c>
      <c r="C46" s="59"/>
      <c r="D46" s="93">
        <f>SUM(D27:D45)</f>
        <v>35417961</v>
      </c>
      <c r="E46" s="62"/>
      <c r="F46" s="93">
        <f>SUM(F27:F45)</f>
        <v>33753065</v>
      </c>
      <c r="G46" s="62"/>
      <c r="H46" s="93">
        <f>SUM(H27:H45)</f>
        <v>40814040</v>
      </c>
      <c r="I46" s="62"/>
      <c r="J46" s="93">
        <f>SUM(J27:J45)</f>
        <v>39246721</v>
      </c>
    </row>
    <row r="47" spans="1:10" ht="18.75" customHeight="1" thickBot="1">
      <c r="A47" s="58" t="s">
        <v>27</v>
      </c>
      <c r="C47" s="59"/>
      <c r="D47" s="94">
        <f>D46+D25</f>
        <v>115199485</v>
      </c>
      <c r="E47" s="62"/>
      <c r="F47" s="94">
        <f>F46+F25</f>
        <v>108336021</v>
      </c>
      <c r="G47" s="62"/>
      <c r="H47" s="94">
        <f>H46+H25</f>
        <v>93697679</v>
      </c>
      <c r="I47" s="62"/>
      <c r="J47" s="94">
        <f>J46+J25</f>
        <v>90016434</v>
      </c>
    </row>
    <row r="48" spans="1:10" ht="18.75" customHeight="1" thickTop="1">
      <c r="D48" s="59"/>
      <c r="F48" s="95"/>
      <c r="H48" s="59"/>
      <c r="J48" s="59"/>
    </row>
    <row r="49" spans="1:10" ht="18.75" customHeight="1">
      <c r="A49" s="57" t="s">
        <v>270</v>
      </c>
      <c r="D49" s="59"/>
      <c r="F49" s="59"/>
      <c r="H49" s="59"/>
      <c r="J49" s="59"/>
    </row>
    <row r="50" spans="1:10" ht="20.25" customHeight="1">
      <c r="A50" s="63" t="s">
        <v>0</v>
      </c>
      <c r="B50" s="65"/>
      <c r="C50" s="65"/>
      <c r="D50" s="65"/>
      <c r="E50" s="65"/>
      <c r="F50" s="65"/>
      <c r="G50" s="65"/>
      <c r="H50" s="65"/>
      <c r="I50" s="65"/>
      <c r="J50" s="65"/>
    </row>
    <row r="51" spans="1:10" ht="20.25" customHeight="1">
      <c r="A51" s="63" t="s">
        <v>28</v>
      </c>
      <c r="B51" s="65"/>
      <c r="C51" s="65"/>
      <c r="D51" s="65"/>
      <c r="E51" s="65"/>
      <c r="F51" s="65"/>
      <c r="G51" s="65"/>
      <c r="H51" s="65"/>
      <c r="I51" s="65"/>
      <c r="J51" s="65"/>
    </row>
    <row r="52" spans="1:10" ht="19.5" customHeight="1">
      <c r="A52" s="63" t="s">
        <v>215</v>
      </c>
      <c r="B52" s="65"/>
      <c r="C52" s="65"/>
      <c r="D52" s="65"/>
      <c r="E52" s="65"/>
      <c r="F52" s="65"/>
      <c r="G52" s="65"/>
      <c r="H52" s="65"/>
      <c r="I52" s="65"/>
      <c r="J52" s="65"/>
    </row>
    <row r="53" spans="1:10" s="58" customFormat="1" ht="19.5" customHeight="1">
      <c r="A53" s="57"/>
      <c r="B53" s="66"/>
      <c r="C53" s="66"/>
      <c r="D53" s="66"/>
      <c r="E53" s="66"/>
      <c r="F53" s="67"/>
      <c r="G53" s="57"/>
      <c r="H53" s="57"/>
      <c r="I53" s="57"/>
      <c r="J53" s="67" t="s">
        <v>2</v>
      </c>
    </row>
    <row r="54" spans="1:10" ht="19.5" customHeight="1">
      <c r="A54" s="58"/>
      <c r="B54" s="68"/>
      <c r="C54" s="68"/>
      <c r="D54" s="175" t="s">
        <v>3</v>
      </c>
      <c r="E54" s="175"/>
      <c r="F54" s="175"/>
      <c r="G54" s="58"/>
      <c r="H54" s="175" t="s">
        <v>4</v>
      </c>
      <c r="I54" s="175"/>
      <c r="J54" s="175"/>
    </row>
    <row r="55" spans="1:10" ht="19.5" customHeight="1">
      <c r="B55" s="71" t="s">
        <v>5</v>
      </c>
      <c r="C55" s="69"/>
      <c r="D55" s="75" t="s">
        <v>216</v>
      </c>
      <c r="E55" s="76"/>
      <c r="F55" s="77" t="s">
        <v>217</v>
      </c>
      <c r="G55" s="78"/>
      <c r="H55" s="75" t="s">
        <v>216</v>
      </c>
      <c r="I55" s="76"/>
      <c r="J55" s="77" t="s">
        <v>217</v>
      </c>
    </row>
    <row r="56" spans="1:10" ht="19.5" customHeight="1">
      <c r="B56" s="69"/>
      <c r="C56" s="69"/>
      <c r="D56" s="78" t="s">
        <v>6</v>
      </c>
      <c r="E56" s="64"/>
      <c r="F56" s="78" t="s">
        <v>7</v>
      </c>
      <c r="G56" s="79"/>
      <c r="H56" s="78" t="s">
        <v>6</v>
      </c>
      <c r="I56" s="64"/>
      <c r="J56" s="78" t="s">
        <v>7</v>
      </c>
    </row>
    <row r="57" spans="1:10" ht="19.5" customHeight="1">
      <c r="B57" s="69"/>
      <c r="C57" s="69"/>
      <c r="D57" s="78" t="s">
        <v>8</v>
      </c>
      <c r="E57" s="64"/>
      <c r="F57" s="78"/>
      <c r="G57" s="79"/>
      <c r="H57" s="78" t="s">
        <v>8</v>
      </c>
      <c r="I57" s="64"/>
      <c r="J57" s="78"/>
    </row>
    <row r="58" spans="1:10" ht="20.25" customHeight="1">
      <c r="A58" s="58" t="s">
        <v>29</v>
      </c>
      <c r="D58" s="66"/>
      <c r="F58" s="66"/>
      <c r="H58" s="66"/>
      <c r="J58" s="66"/>
    </row>
    <row r="59" spans="1:10" ht="20.25" customHeight="1">
      <c r="A59" s="58" t="s">
        <v>30</v>
      </c>
      <c r="D59" s="66"/>
      <c r="F59" s="66"/>
      <c r="H59" s="66"/>
      <c r="J59" s="66"/>
    </row>
    <row r="60" spans="1:10" ht="20.25" customHeight="1">
      <c r="A60" s="57" t="s">
        <v>31</v>
      </c>
      <c r="B60" s="59">
        <v>19</v>
      </c>
      <c r="D60" s="88">
        <v>5640000</v>
      </c>
      <c r="E60" s="88"/>
      <c r="F60" s="88">
        <v>5513892</v>
      </c>
      <c r="G60" s="88"/>
      <c r="H60" s="88">
        <v>5640000</v>
      </c>
      <c r="I60" s="88"/>
      <c r="J60" s="88">
        <v>5513892</v>
      </c>
    </row>
    <row r="61" spans="1:10" ht="20.25" customHeight="1">
      <c r="A61" s="57" t="s">
        <v>32</v>
      </c>
      <c r="B61" s="59">
        <v>19</v>
      </c>
      <c r="D61" s="88">
        <v>1075225</v>
      </c>
      <c r="E61" s="88"/>
      <c r="F61" s="88">
        <v>1383353</v>
      </c>
      <c r="G61" s="88"/>
      <c r="H61" s="88">
        <v>1075225</v>
      </c>
      <c r="I61" s="88"/>
      <c r="J61" s="88">
        <v>1383353</v>
      </c>
    </row>
    <row r="62" spans="1:10" ht="20.25" customHeight="1">
      <c r="A62" s="89" t="s">
        <v>33</v>
      </c>
      <c r="B62" s="59"/>
      <c r="D62" s="88">
        <v>2270577</v>
      </c>
      <c r="E62" s="88"/>
      <c r="F62" s="88">
        <v>2192664</v>
      </c>
      <c r="G62" s="88"/>
      <c r="H62" s="88">
        <v>1280370</v>
      </c>
      <c r="I62" s="88"/>
      <c r="J62" s="88">
        <v>1425675</v>
      </c>
    </row>
    <row r="63" spans="1:10" ht="20.25" customHeight="1">
      <c r="A63" s="89" t="s">
        <v>206</v>
      </c>
      <c r="B63" s="59">
        <v>20</v>
      </c>
      <c r="D63" s="88">
        <v>4953469</v>
      </c>
      <c r="E63" s="88"/>
      <c r="F63" s="88">
        <v>3912047</v>
      </c>
      <c r="G63" s="88"/>
      <c r="H63" s="88">
        <v>2726820</v>
      </c>
      <c r="I63" s="88"/>
      <c r="J63" s="88">
        <v>2613478</v>
      </c>
    </row>
    <row r="64" spans="1:10" ht="20.25" customHeight="1">
      <c r="A64" s="89" t="s">
        <v>207</v>
      </c>
      <c r="B64" s="59">
        <v>22</v>
      </c>
      <c r="D64" s="88">
        <v>2439033</v>
      </c>
      <c r="E64" s="88"/>
      <c r="F64" s="88">
        <v>1328561</v>
      </c>
      <c r="G64" s="88"/>
      <c r="H64" s="88">
        <v>2439033</v>
      </c>
      <c r="I64" s="88"/>
      <c r="J64" s="88">
        <v>1328561</v>
      </c>
    </row>
    <row r="65" spans="1:10" ht="20.25" customHeight="1">
      <c r="A65" s="89" t="s">
        <v>148</v>
      </c>
      <c r="B65" s="59">
        <v>23</v>
      </c>
      <c r="D65" s="88">
        <v>4999268</v>
      </c>
      <c r="E65" s="88"/>
      <c r="F65" s="88">
        <v>4997801</v>
      </c>
      <c r="G65" s="88"/>
      <c r="H65" s="88">
        <v>4999268</v>
      </c>
      <c r="I65" s="88"/>
      <c r="J65" s="88">
        <v>4997801</v>
      </c>
    </row>
    <row r="66" spans="1:10" ht="20.25" customHeight="1">
      <c r="A66" s="91" t="s">
        <v>273</v>
      </c>
      <c r="B66" s="59">
        <v>24</v>
      </c>
      <c r="D66" s="88">
        <v>147998</v>
      </c>
      <c r="E66" s="88"/>
      <c r="F66" s="88">
        <v>0</v>
      </c>
      <c r="G66" s="88"/>
      <c r="H66" s="88">
        <v>119591</v>
      </c>
      <c r="I66" s="88"/>
      <c r="J66" s="88">
        <v>0</v>
      </c>
    </row>
    <row r="67" spans="1:10" ht="20.25" customHeight="1">
      <c r="A67" s="89" t="s">
        <v>34</v>
      </c>
      <c r="D67" s="88">
        <v>259426</v>
      </c>
      <c r="E67" s="88"/>
      <c r="F67" s="88">
        <v>236883</v>
      </c>
      <c r="G67" s="88"/>
      <c r="H67" s="88">
        <v>165071</v>
      </c>
      <c r="I67" s="88"/>
      <c r="J67" s="88">
        <v>165071</v>
      </c>
    </row>
    <row r="68" spans="1:10" ht="20.25" customHeight="1">
      <c r="A68" s="89" t="s">
        <v>35</v>
      </c>
      <c r="B68" s="59">
        <v>26</v>
      </c>
      <c r="D68" s="88">
        <v>148104</v>
      </c>
      <c r="E68" s="88"/>
      <c r="F68" s="88">
        <v>157790</v>
      </c>
      <c r="G68" s="88"/>
      <c r="H68" s="88">
        <v>109171</v>
      </c>
      <c r="I68" s="88"/>
      <c r="J68" s="88">
        <v>109994</v>
      </c>
    </row>
    <row r="69" spans="1:10" ht="20.25" customHeight="1">
      <c r="A69" s="89" t="s">
        <v>36</v>
      </c>
      <c r="B69" s="61">
        <v>7.5</v>
      </c>
      <c r="D69" s="88">
        <v>4592231</v>
      </c>
      <c r="E69" s="88"/>
      <c r="F69" s="88">
        <v>4563181</v>
      </c>
      <c r="G69" s="88"/>
      <c r="H69" s="88">
        <v>1052350</v>
      </c>
      <c r="I69" s="88"/>
      <c r="J69" s="88">
        <v>1210058</v>
      </c>
    </row>
    <row r="70" spans="1:10" ht="20.25" customHeight="1">
      <c r="A70" s="57" t="s">
        <v>37</v>
      </c>
      <c r="D70" s="88"/>
      <c r="E70" s="88"/>
      <c r="F70" s="88"/>
      <c r="G70" s="88"/>
      <c r="H70" s="88"/>
      <c r="I70" s="88"/>
      <c r="J70" s="88"/>
    </row>
    <row r="71" spans="1:10" ht="20.25" customHeight="1">
      <c r="A71" s="89" t="s">
        <v>153</v>
      </c>
      <c r="B71" s="59"/>
      <c r="D71" s="88">
        <v>1205535</v>
      </c>
      <c r="E71" s="88"/>
      <c r="F71" s="88">
        <v>1218973</v>
      </c>
      <c r="G71" s="88"/>
      <c r="H71" s="88">
        <v>1117546</v>
      </c>
      <c r="I71" s="88"/>
      <c r="J71" s="88">
        <v>1132983</v>
      </c>
    </row>
    <row r="72" spans="1:10" ht="20.25" customHeight="1">
      <c r="A72" s="57" t="s">
        <v>38</v>
      </c>
      <c r="D72" s="88">
        <v>810012</v>
      </c>
      <c r="E72" s="88"/>
      <c r="F72" s="88">
        <v>746922</v>
      </c>
      <c r="G72" s="88"/>
      <c r="H72" s="88">
        <v>566194</v>
      </c>
      <c r="I72" s="88"/>
      <c r="J72" s="88">
        <v>545894</v>
      </c>
    </row>
    <row r="73" spans="1:10" ht="20.25" customHeight="1">
      <c r="A73" s="89" t="s">
        <v>39</v>
      </c>
      <c r="B73" s="59"/>
      <c r="D73" s="88">
        <v>548932</v>
      </c>
      <c r="E73" s="88"/>
      <c r="F73" s="88">
        <v>851623</v>
      </c>
      <c r="G73" s="88"/>
      <c r="H73" s="88">
        <v>392058</v>
      </c>
      <c r="I73" s="88"/>
      <c r="J73" s="88">
        <v>574472</v>
      </c>
    </row>
    <row r="74" spans="1:10" ht="20.25" customHeight="1">
      <c r="A74" s="57" t="s">
        <v>40</v>
      </c>
      <c r="D74" s="88">
        <v>796926</v>
      </c>
      <c r="E74" s="88"/>
      <c r="F74" s="88">
        <v>680020</v>
      </c>
      <c r="G74" s="88"/>
      <c r="H74" s="88">
        <v>666670</v>
      </c>
      <c r="I74" s="88"/>
      <c r="J74" s="88">
        <v>658794</v>
      </c>
    </row>
    <row r="75" spans="1:10" ht="20.25" customHeight="1">
      <c r="A75" s="57" t="s">
        <v>41</v>
      </c>
      <c r="B75" s="59"/>
      <c r="D75" s="96">
        <v>476208</v>
      </c>
      <c r="E75" s="88"/>
      <c r="F75" s="96">
        <v>456465</v>
      </c>
      <c r="G75" s="88"/>
      <c r="H75" s="96">
        <v>341849</v>
      </c>
      <c r="I75" s="88"/>
      <c r="J75" s="96">
        <v>330880</v>
      </c>
    </row>
    <row r="76" spans="1:10" ht="20.25" customHeight="1">
      <c r="A76" s="58" t="s">
        <v>42</v>
      </c>
      <c r="D76" s="96">
        <f>SUM(D60:D75)</f>
        <v>30362944</v>
      </c>
      <c r="E76" s="88"/>
      <c r="F76" s="96">
        <f>SUM(F60:F75)</f>
        <v>28240175</v>
      </c>
      <c r="G76" s="88"/>
      <c r="H76" s="96">
        <f>SUM(H60:H75)</f>
        <v>22691216</v>
      </c>
      <c r="I76" s="88"/>
      <c r="J76" s="96">
        <f>SUM(J60:J75)</f>
        <v>21990906</v>
      </c>
    </row>
    <row r="77" spans="1:10" ht="20.25" customHeight="1">
      <c r="A77" s="58" t="s">
        <v>43</v>
      </c>
      <c r="D77" s="88"/>
      <c r="E77" s="88"/>
      <c r="F77" s="88"/>
      <c r="G77" s="88"/>
      <c r="H77" s="88"/>
      <c r="I77" s="88"/>
      <c r="J77" s="88"/>
    </row>
    <row r="78" spans="1:10" ht="20.25" customHeight="1">
      <c r="A78" s="57" t="s">
        <v>208</v>
      </c>
      <c r="D78" s="88">
        <v>251951</v>
      </c>
      <c r="E78" s="88"/>
      <c r="F78" s="88">
        <v>262232</v>
      </c>
      <c r="G78" s="88"/>
      <c r="H78" s="92">
        <v>0</v>
      </c>
      <c r="I78" s="88"/>
      <c r="J78" s="92">
        <v>0</v>
      </c>
    </row>
    <row r="79" spans="1:10" ht="20.25" customHeight="1">
      <c r="A79" s="57" t="s">
        <v>209</v>
      </c>
      <c r="B79" s="61">
        <v>3.3</v>
      </c>
      <c r="D79" s="88">
        <v>0</v>
      </c>
      <c r="E79" s="88"/>
      <c r="F79" s="88">
        <v>0</v>
      </c>
      <c r="G79" s="88"/>
      <c r="H79" s="92">
        <v>233812</v>
      </c>
      <c r="I79" s="88"/>
      <c r="J79" s="92">
        <v>347663</v>
      </c>
    </row>
    <row r="80" spans="1:10" ht="20.25" customHeight="1">
      <c r="A80" s="57" t="s">
        <v>154</v>
      </c>
      <c r="B80" s="59">
        <v>20</v>
      </c>
      <c r="D80" s="88">
        <v>15103073</v>
      </c>
      <c r="E80" s="88"/>
      <c r="F80" s="88">
        <v>15793076</v>
      </c>
      <c r="G80" s="88"/>
      <c r="H80" s="92">
        <v>9909115</v>
      </c>
      <c r="I80" s="88"/>
      <c r="J80" s="92">
        <v>10645704</v>
      </c>
    </row>
    <row r="81" spans="1:10" ht="20.25" customHeight="1">
      <c r="A81" s="57" t="s">
        <v>210</v>
      </c>
      <c r="B81" s="59">
        <v>21</v>
      </c>
      <c r="D81" s="88">
        <v>589748</v>
      </c>
      <c r="E81" s="88"/>
      <c r="F81" s="88">
        <v>552451</v>
      </c>
      <c r="G81" s="88"/>
      <c r="H81" s="92">
        <v>589748</v>
      </c>
      <c r="I81" s="88"/>
      <c r="J81" s="92">
        <v>552451</v>
      </c>
    </row>
    <row r="82" spans="1:10" ht="20.25" customHeight="1">
      <c r="A82" s="57" t="s">
        <v>211</v>
      </c>
      <c r="B82" s="59"/>
      <c r="D82" s="88"/>
      <c r="E82" s="88"/>
      <c r="F82" s="88"/>
      <c r="G82" s="88"/>
      <c r="H82" s="92"/>
      <c r="I82" s="88"/>
      <c r="J82" s="92"/>
    </row>
    <row r="83" spans="1:10" ht="20.25" customHeight="1">
      <c r="A83" s="57" t="s">
        <v>212</v>
      </c>
      <c r="B83" s="59">
        <v>22</v>
      </c>
      <c r="D83" s="88">
        <v>2145091</v>
      </c>
      <c r="E83" s="88"/>
      <c r="F83" s="88">
        <v>3415564</v>
      </c>
      <c r="G83" s="88"/>
      <c r="H83" s="92">
        <v>330463</v>
      </c>
      <c r="I83" s="88"/>
      <c r="J83" s="92">
        <v>1520681</v>
      </c>
    </row>
    <row r="84" spans="1:10" ht="20.25" customHeight="1">
      <c r="A84" s="57" t="s">
        <v>213</v>
      </c>
      <c r="B84" s="59"/>
      <c r="D84" s="88"/>
      <c r="E84" s="88"/>
    </row>
    <row r="85" spans="1:10" ht="20.25" customHeight="1">
      <c r="A85" s="57" t="s">
        <v>212</v>
      </c>
      <c r="B85" s="59">
        <v>23</v>
      </c>
      <c r="D85" s="88">
        <v>30266921</v>
      </c>
      <c r="E85" s="88"/>
      <c r="F85" s="88">
        <v>26266878</v>
      </c>
      <c r="G85" s="88"/>
      <c r="H85" s="92">
        <v>30266921</v>
      </c>
      <c r="I85" s="88"/>
      <c r="J85" s="92">
        <v>26266878</v>
      </c>
    </row>
    <row r="86" spans="1:10" ht="20.25" customHeight="1">
      <c r="A86" s="57" t="s">
        <v>155</v>
      </c>
      <c r="B86" s="59">
        <v>12</v>
      </c>
      <c r="D86" s="88">
        <v>1038961</v>
      </c>
      <c r="E86" s="88"/>
      <c r="F86" s="88">
        <v>1163469</v>
      </c>
      <c r="G86" s="88"/>
      <c r="H86" s="92">
        <v>0</v>
      </c>
      <c r="I86" s="88"/>
      <c r="J86" s="92">
        <v>0</v>
      </c>
    </row>
    <row r="87" spans="1:10" ht="20.25" customHeight="1">
      <c r="A87" s="57" t="s">
        <v>223</v>
      </c>
      <c r="B87" s="59">
        <v>24</v>
      </c>
      <c r="D87" s="88">
        <v>1613956</v>
      </c>
      <c r="E87" s="88"/>
      <c r="F87" s="88">
        <v>0</v>
      </c>
      <c r="G87" s="88"/>
      <c r="H87" s="92">
        <v>1306972</v>
      </c>
      <c r="I87" s="88"/>
      <c r="J87" s="92">
        <v>0</v>
      </c>
    </row>
    <row r="88" spans="1:10" ht="20.25" customHeight="1">
      <c r="A88" s="57" t="s">
        <v>44</v>
      </c>
      <c r="B88" s="59">
        <v>25</v>
      </c>
      <c r="D88" s="88">
        <v>317477</v>
      </c>
      <c r="E88" s="88"/>
      <c r="F88" s="88">
        <v>314221</v>
      </c>
      <c r="G88" s="88"/>
      <c r="H88" s="92">
        <v>213869</v>
      </c>
      <c r="I88" s="88"/>
      <c r="J88" s="92">
        <v>214670</v>
      </c>
    </row>
    <row r="89" spans="1:10" ht="20.25" customHeight="1">
      <c r="A89" s="57" t="s">
        <v>45</v>
      </c>
      <c r="B89" s="59">
        <v>26</v>
      </c>
      <c r="D89" s="97">
        <v>271094</v>
      </c>
      <c r="E89" s="88"/>
      <c r="F89" s="97">
        <v>283350</v>
      </c>
      <c r="G89" s="88"/>
      <c r="H89" s="92">
        <v>239178</v>
      </c>
      <c r="I89" s="88"/>
      <c r="J89" s="92">
        <v>242575</v>
      </c>
    </row>
    <row r="90" spans="1:10" ht="20.25" customHeight="1">
      <c r="A90" s="57" t="s">
        <v>46</v>
      </c>
      <c r="B90" s="59"/>
      <c r="D90" s="96">
        <v>161467</v>
      </c>
      <c r="E90" s="88"/>
      <c r="F90" s="96">
        <v>169759</v>
      </c>
      <c r="G90" s="88"/>
      <c r="H90" s="96">
        <v>63171</v>
      </c>
      <c r="I90" s="88"/>
      <c r="J90" s="96">
        <v>89837</v>
      </c>
    </row>
    <row r="91" spans="1:10" ht="20.25" customHeight="1">
      <c r="A91" s="58" t="s">
        <v>47</v>
      </c>
      <c r="D91" s="96">
        <f>SUM(D78:D90)</f>
        <v>51759739</v>
      </c>
      <c r="E91" s="88"/>
      <c r="F91" s="96">
        <f>SUM(F78:F90)</f>
        <v>48221000</v>
      </c>
      <c r="G91" s="88"/>
      <c r="H91" s="96">
        <f>SUM(H78:H90)</f>
        <v>43153249</v>
      </c>
      <c r="I91" s="88"/>
      <c r="J91" s="96">
        <f>SUM(J78:J90)</f>
        <v>39880459</v>
      </c>
    </row>
    <row r="92" spans="1:10" ht="20.25" customHeight="1">
      <c r="A92" s="58" t="s">
        <v>48</v>
      </c>
      <c r="D92" s="98">
        <f>D76+D91</f>
        <v>82122683</v>
      </c>
      <c r="E92" s="88"/>
      <c r="F92" s="98">
        <f>F76+F91</f>
        <v>76461175</v>
      </c>
      <c r="G92" s="88"/>
      <c r="H92" s="98">
        <f>H76+H91</f>
        <v>65844465</v>
      </c>
      <c r="I92" s="88"/>
      <c r="J92" s="98">
        <f>J76+J91</f>
        <v>61871365</v>
      </c>
    </row>
    <row r="93" spans="1:10" ht="20.25" customHeight="1">
      <c r="D93" s="66"/>
    </row>
    <row r="94" spans="1:10" ht="20.25" customHeight="1">
      <c r="A94" s="57" t="s">
        <v>270</v>
      </c>
      <c r="D94" s="66"/>
    </row>
    <row r="95" spans="1:10" ht="20.25" customHeight="1">
      <c r="A95" s="63" t="s">
        <v>0</v>
      </c>
      <c r="B95" s="65"/>
      <c r="C95" s="65"/>
      <c r="D95" s="65"/>
      <c r="E95" s="65"/>
      <c r="F95" s="65"/>
      <c r="G95" s="65"/>
      <c r="H95" s="65"/>
      <c r="I95" s="65"/>
      <c r="J95" s="65"/>
    </row>
    <row r="96" spans="1:10" ht="20.25" customHeight="1">
      <c r="A96" s="63" t="s">
        <v>28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1:10" ht="19.5" customHeight="1">
      <c r="A97" s="63" t="s">
        <v>215</v>
      </c>
      <c r="B97" s="65"/>
      <c r="C97" s="65"/>
      <c r="D97" s="65"/>
      <c r="E97" s="65"/>
      <c r="F97" s="65"/>
      <c r="G97" s="65"/>
      <c r="H97" s="65"/>
      <c r="I97" s="65"/>
      <c r="J97" s="65"/>
    </row>
    <row r="98" spans="1:10" s="58" customFormat="1" ht="19.5" customHeight="1">
      <c r="A98" s="57"/>
      <c r="B98" s="66"/>
      <c r="C98" s="66"/>
      <c r="D98" s="66"/>
      <c r="E98" s="66"/>
      <c r="F98" s="67"/>
      <c r="G98" s="57"/>
      <c r="H98" s="57"/>
      <c r="I98" s="57"/>
      <c r="J98" s="67" t="s">
        <v>2</v>
      </c>
    </row>
    <row r="99" spans="1:10" ht="19.5" customHeight="1">
      <c r="A99" s="58"/>
      <c r="B99" s="68"/>
      <c r="C99" s="68"/>
      <c r="D99" s="175" t="s">
        <v>3</v>
      </c>
      <c r="E99" s="175"/>
      <c r="F99" s="175"/>
      <c r="G99" s="58"/>
      <c r="H99" s="175" t="s">
        <v>4</v>
      </c>
      <c r="I99" s="175"/>
      <c r="J99" s="175"/>
    </row>
    <row r="100" spans="1:10" ht="19.5" customHeight="1">
      <c r="B100" s="71" t="s">
        <v>5</v>
      </c>
      <c r="C100" s="69"/>
      <c r="D100" s="75" t="s">
        <v>216</v>
      </c>
      <c r="E100" s="76"/>
      <c r="F100" s="77" t="s">
        <v>217</v>
      </c>
      <c r="G100" s="78"/>
      <c r="H100" s="75" t="s">
        <v>216</v>
      </c>
      <c r="I100" s="76"/>
      <c r="J100" s="77" t="s">
        <v>217</v>
      </c>
    </row>
    <row r="101" spans="1:10" ht="19.5" customHeight="1">
      <c r="B101" s="69"/>
      <c r="C101" s="69"/>
      <c r="D101" s="78" t="s">
        <v>6</v>
      </c>
      <c r="E101" s="64"/>
      <c r="F101" s="78" t="s">
        <v>7</v>
      </c>
      <c r="G101" s="79"/>
      <c r="H101" s="78" t="s">
        <v>6</v>
      </c>
      <c r="I101" s="64"/>
      <c r="J101" s="78" t="s">
        <v>7</v>
      </c>
    </row>
    <row r="102" spans="1:10" ht="19.5" customHeight="1">
      <c r="B102" s="69"/>
      <c r="C102" s="69"/>
      <c r="D102" s="78" t="s">
        <v>8</v>
      </c>
      <c r="E102" s="64"/>
      <c r="F102" s="78"/>
      <c r="G102" s="79"/>
      <c r="H102" s="78" t="s">
        <v>8</v>
      </c>
      <c r="I102" s="64"/>
      <c r="J102" s="78"/>
    </row>
    <row r="103" spans="1:10" ht="20.25" customHeight="1">
      <c r="A103" s="58" t="s">
        <v>49</v>
      </c>
      <c r="B103" s="59"/>
    </row>
    <row r="104" spans="1:10" ht="20.25" customHeight="1">
      <c r="A104" s="57" t="s">
        <v>50</v>
      </c>
      <c r="B104" s="59"/>
    </row>
    <row r="105" spans="1:10" ht="20.25" customHeight="1">
      <c r="A105" s="57" t="s">
        <v>51</v>
      </c>
    </row>
    <row r="106" spans="1:10" ht="20.25" customHeight="1" thickBot="1">
      <c r="A106" s="89" t="s">
        <v>182</v>
      </c>
      <c r="B106" s="59"/>
      <c r="D106" s="99">
        <v>16224126</v>
      </c>
      <c r="E106" s="62"/>
      <c r="F106" s="99">
        <v>16224126</v>
      </c>
      <c r="G106" s="62"/>
      <c r="H106" s="99">
        <v>16224126</v>
      </c>
      <c r="I106" s="62"/>
      <c r="J106" s="99">
        <v>16224126</v>
      </c>
    </row>
    <row r="107" spans="1:10" ht="20.25" customHeight="1" thickTop="1">
      <c r="A107" s="57" t="s">
        <v>214</v>
      </c>
      <c r="D107" s="62"/>
      <c r="E107" s="62"/>
      <c r="F107" s="62"/>
      <c r="G107" s="62"/>
      <c r="H107" s="62"/>
      <c r="I107" s="62"/>
      <c r="J107" s="62"/>
    </row>
    <row r="108" spans="1:10" ht="20.25" customHeight="1">
      <c r="A108" s="57" t="s">
        <v>167</v>
      </c>
      <c r="D108" s="62">
        <v>15903126</v>
      </c>
      <c r="E108" s="62"/>
      <c r="F108" s="62">
        <v>15903126</v>
      </c>
      <c r="G108" s="62"/>
      <c r="H108" s="62">
        <v>15903126</v>
      </c>
      <c r="I108" s="62"/>
      <c r="J108" s="62">
        <v>15903126</v>
      </c>
    </row>
    <row r="109" spans="1:10" ht="20.25" customHeight="1">
      <c r="A109" s="57" t="s">
        <v>52</v>
      </c>
      <c r="B109" s="59"/>
      <c r="D109" s="62">
        <v>2295631</v>
      </c>
      <c r="E109" s="62"/>
      <c r="F109" s="62">
        <v>2295631</v>
      </c>
      <c r="G109" s="62"/>
      <c r="H109" s="62">
        <v>2295631</v>
      </c>
      <c r="I109" s="62"/>
      <c r="J109" s="62">
        <v>2295631</v>
      </c>
    </row>
    <row r="110" spans="1:10" ht="20.25" customHeight="1">
      <c r="A110" s="57" t="s">
        <v>156</v>
      </c>
      <c r="B110" s="61">
        <v>28.1</v>
      </c>
      <c r="D110" s="62">
        <v>59082</v>
      </c>
      <c r="E110" s="62"/>
      <c r="F110" s="62">
        <v>59082</v>
      </c>
      <c r="G110" s="62"/>
      <c r="H110" s="62">
        <v>59082</v>
      </c>
      <c r="I110" s="62"/>
      <c r="J110" s="62">
        <v>59082</v>
      </c>
    </row>
    <row r="111" spans="1:10" ht="20.25" customHeight="1">
      <c r="A111" s="57" t="s">
        <v>179</v>
      </c>
      <c r="D111" s="62"/>
      <c r="E111" s="62"/>
      <c r="F111" s="62"/>
      <c r="G111" s="62"/>
      <c r="H111" s="62"/>
      <c r="I111" s="62"/>
      <c r="J111" s="62"/>
    </row>
    <row r="112" spans="1:10" ht="20.25" customHeight="1">
      <c r="A112" s="57" t="s">
        <v>180</v>
      </c>
      <c r="B112" s="59"/>
      <c r="D112" s="62">
        <v>1622413</v>
      </c>
      <c r="E112" s="62"/>
      <c r="F112" s="62">
        <v>1622413</v>
      </c>
      <c r="G112" s="62"/>
      <c r="H112" s="62">
        <v>1622413</v>
      </c>
      <c r="I112" s="62"/>
      <c r="J112" s="62">
        <v>1622413</v>
      </c>
    </row>
    <row r="113" spans="1:10" ht="20.25" customHeight="1">
      <c r="A113" s="57" t="s">
        <v>41</v>
      </c>
      <c r="B113" s="59">
        <v>27</v>
      </c>
      <c r="D113" s="62">
        <v>935010</v>
      </c>
      <c r="E113" s="62"/>
      <c r="F113" s="62">
        <v>935010</v>
      </c>
      <c r="G113" s="62"/>
      <c r="H113" s="62">
        <v>935010</v>
      </c>
      <c r="I113" s="62"/>
      <c r="J113" s="62">
        <v>935010</v>
      </c>
    </row>
    <row r="114" spans="1:10" ht="20.25" customHeight="1">
      <c r="A114" s="57" t="s">
        <v>181</v>
      </c>
      <c r="D114" s="62">
        <v>11588659</v>
      </c>
      <c r="E114" s="62"/>
      <c r="F114" s="62">
        <v>11628179</v>
      </c>
      <c r="G114" s="62"/>
      <c r="H114" s="62">
        <v>7950722</v>
      </c>
      <c r="I114" s="62"/>
      <c r="J114" s="62">
        <v>8264817</v>
      </c>
    </row>
    <row r="115" spans="1:10" ht="20.25" customHeight="1">
      <c r="A115" s="57" t="s">
        <v>178</v>
      </c>
      <c r="B115" s="59">
        <v>27</v>
      </c>
      <c r="D115" s="62">
        <v>-935010</v>
      </c>
      <c r="E115" s="62"/>
      <c r="F115" s="62">
        <v>-935010</v>
      </c>
      <c r="G115" s="62"/>
      <c r="H115" s="62">
        <v>-935010</v>
      </c>
      <c r="I115" s="62"/>
      <c r="J115" s="62">
        <v>-935010</v>
      </c>
    </row>
    <row r="116" spans="1:10" ht="20.25" customHeight="1">
      <c r="A116" s="57" t="s">
        <v>54</v>
      </c>
      <c r="D116" s="100">
        <v>515567</v>
      </c>
      <c r="E116" s="62"/>
      <c r="F116" s="100">
        <v>-565051</v>
      </c>
      <c r="G116" s="62"/>
      <c r="H116" s="100">
        <v>22240</v>
      </c>
      <c r="I116" s="62"/>
      <c r="J116" s="100">
        <v>0</v>
      </c>
    </row>
    <row r="117" spans="1:10" ht="20.25" customHeight="1">
      <c r="A117" s="57" t="s">
        <v>55</v>
      </c>
      <c r="D117" s="62">
        <f>SUM(D108:D116)</f>
        <v>31984478</v>
      </c>
      <c r="E117" s="62"/>
      <c r="F117" s="62">
        <f>SUM(F108:F116)</f>
        <v>30943380</v>
      </c>
      <c r="G117" s="62"/>
      <c r="H117" s="62">
        <f>SUM(H108:H116)</f>
        <v>27853214</v>
      </c>
      <c r="I117" s="62"/>
      <c r="J117" s="62">
        <f>SUM(J108:J116)</f>
        <v>28145069</v>
      </c>
    </row>
    <row r="118" spans="1:10" ht="20.25" customHeight="1">
      <c r="A118" s="57" t="s">
        <v>56</v>
      </c>
      <c r="D118" s="100">
        <v>1092324</v>
      </c>
      <c r="E118" s="62"/>
      <c r="F118" s="100">
        <v>931466</v>
      </c>
      <c r="G118" s="62"/>
      <c r="H118" s="101">
        <v>0</v>
      </c>
      <c r="I118" s="62"/>
      <c r="J118" s="101">
        <v>0</v>
      </c>
    </row>
    <row r="119" spans="1:10" ht="20.25" customHeight="1">
      <c r="A119" s="58" t="s">
        <v>57</v>
      </c>
      <c r="D119" s="100">
        <f>SUM(D117:D118)</f>
        <v>33076802</v>
      </c>
      <c r="E119" s="62"/>
      <c r="F119" s="100">
        <f>SUM(F117:F118)</f>
        <v>31874846</v>
      </c>
      <c r="G119" s="62"/>
      <c r="H119" s="100">
        <f>SUM(H117:H118)</f>
        <v>27853214</v>
      </c>
      <c r="I119" s="62"/>
      <c r="J119" s="100">
        <f>SUM(J117:J118)</f>
        <v>28145069</v>
      </c>
    </row>
    <row r="120" spans="1:10" ht="20.25" customHeight="1" thickBot="1">
      <c r="A120" s="63" t="s">
        <v>58</v>
      </c>
      <c r="B120" s="89"/>
      <c r="C120" s="89"/>
      <c r="D120" s="94">
        <f>D119+D92</f>
        <v>115199485</v>
      </c>
      <c r="E120" s="62"/>
      <c r="F120" s="94">
        <f>F119+F92</f>
        <v>108336021</v>
      </c>
      <c r="G120" s="62"/>
      <c r="H120" s="94">
        <f>H119+H92</f>
        <v>93697679</v>
      </c>
      <c r="I120" s="62"/>
      <c r="J120" s="94">
        <f>J119+J92</f>
        <v>90016434</v>
      </c>
    </row>
    <row r="121" spans="1:10" ht="20.25" customHeight="1" thickTop="1">
      <c r="B121" s="59"/>
      <c r="D121" s="102">
        <f>D120-D47</f>
        <v>0</v>
      </c>
      <c r="E121" s="103"/>
      <c r="F121" s="102">
        <f>F120-F47</f>
        <v>0</v>
      </c>
      <c r="G121" s="103"/>
      <c r="H121" s="102">
        <f>H120-H47</f>
        <v>0</v>
      </c>
      <c r="I121" s="103"/>
      <c r="J121" s="102">
        <f>J120-J47</f>
        <v>0</v>
      </c>
    </row>
    <row r="122" spans="1:10" ht="20.25" customHeight="1">
      <c r="B122" s="59"/>
    </row>
    <row r="123" spans="1:10" ht="20.25" customHeight="1">
      <c r="A123" s="57" t="s">
        <v>270</v>
      </c>
      <c r="D123" s="104"/>
      <c r="E123" s="103"/>
      <c r="F123" s="104"/>
      <c r="G123" s="103"/>
      <c r="H123" s="104"/>
      <c r="I123" s="103"/>
      <c r="J123" s="104"/>
    </row>
    <row r="124" spans="1:10" ht="20.25" customHeight="1">
      <c r="D124" s="104"/>
      <c r="E124" s="103"/>
      <c r="F124" s="104"/>
      <c r="G124" s="103"/>
      <c r="H124" s="104"/>
      <c r="I124" s="103"/>
      <c r="J124" s="104"/>
    </row>
    <row r="125" spans="1:10" ht="20.25" customHeight="1">
      <c r="D125" s="66"/>
      <c r="F125" s="66"/>
      <c r="H125" s="66"/>
      <c r="J125" s="66"/>
    </row>
    <row r="126" spans="1:10" ht="20.25" customHeight="1">
      <c r="A126" s="105"/>
      <c r="D126" s="66"/>
      <c r="F126" s="66"/>
      <c r="H126" s="66"/>
      <c r="J126" s="66"/>
    </row>
    <row r="127" spans="1:10" ht="20.25" customHeight="1">
      <c r="D127" s="66"/>
      <c r="F127" s="66"/>
      <c r="H127" s="66"/>
      <c r="J127" s="66"/>
    </row>
    <row r="128" spans="1:10" ht="20.25" customHeight="1">
      <c r="B128" s="66" t="s">
        <v>59</v>
      </c>
      <c r="C128" s="66"/>
      <c r="D128" s="66"/>
      <c r="F128" s="66"/>
      <c r="H128" s="66"/>
      <c r="J128" s="66"/>
    </row>
    <row r="129" spans="1:10" ht="20.25" customHeight="1">
      <c r="A129" s="106"/>
      <c r="D129" s="66"/>
      <c r="F129" s="66"/>
      <c r="H129" s="66"/>
      <c r="J129" s="66"/>
    </row>
  </sheetData>
  <mergeCells count="6">
    <mergeCell ref="D5:F5"/>
    <mergeCell ref="H5:J5"/>
    <mergeCell ref="D54:F54"/>
    <mergeCell ref="H54:J54"/>
    <mergeCell ref="D99:F99"/>
    <mergeCell ref="H99:J99"/>
  </mergeCells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view="pageBreakPreview" topLeftCell="A31" zoomScaleNormal="85" zoomScaleSheetLayoutView="100" workbookViewId="0">
      <selection activeCell="A13" sqref="A13"/>
    </sheetView>
  </sheetViews>
  <sheetFormatPr defaultColWidth="10.7265625" defaultRowHeight="20.25" customHeight="1"/>
  <cols>
    <col min="1" max="1" width="51.453125" style="3" customWidth="1"/>
    <col min="2" max="2" width="7.7265625" style="3" customWidth="1"/>
    <col min="3" max="3" width="1.26953125" style="3" customWidth="1"/>
    <col min="4" max="4" width="13" style="3" customWidth="1"/>
    <col min="5" max="5" width="1.26953125" style="3" customWidth="1"/>
    <col min="6" max="6" width="13" style="3" customWidth="1"/>
    <col min="7" max="7" width="1.26953125" style="3" customWidth="1"/>
    <col min="8" max="8" width="13" style="3" customWidth="1"/>
    <col min="9" max="9" width="1.26953125" style="3" customWidth="1"/>
    <col min="10" max="10" width="13.7265625" style="3" customWidth="1"/>
    <col min="11" max="11" width="0.7265625" style="3" customWidth="1"/>
    <col min="12" max="12" width="15" style="3" customWidth="1"/>
    <col min="13" max="13" width="3.26953125" style="3" customWidth="1"/>
    <col min="14" max="14" width="14" style="3" customWidth="1"/>
    <col min="15" max="16384" width="10.7265625" style="3"/>
  </cols>
  <sheetData>
    <row r="1" spans="1:10" ht="19.899999999999999" customHeight="1">
      <c r="A1" s="1"/>
      <c r="B1" s="2"/>
      <c r="C1" s="2"/>
      <c r="D1" s="2"/>
      <c r="E1" s="2"/>
      <c r="F1" s="2"/>
      <c r="G1" s="2"/>
      <c r="H1" s="2"/>
      <c r="I1" s="2"/>
      <c r="J1" s="21" t="s">
        <v>60</v>
      </c>
    </row>
    <row r="2" spans="1:10" ht="19.899999999999999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9.899999999999999" customHeight="1">
      <c r="A3" s="1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ht="19.899999999999999" customHeight="1">
      <c r="A4" s="6" t="s">
        <v>218</v>
      </c>
      <c r="B4" s="2"/>
      <c r="C4" s="2"/>
      <c r="D4" s="2"/>
      <c r="E4" s="2"/>
      <c r="F4" s="2"/>
      <c r="G4" s="2"/>
      <c r="H4" s="2"/>
      <c r="I4" s="2"/>
      <c r="J4" s="2"/>
    </row>
    <row r="5" spans="1:10" ht="19.899999999999999" customHeight="1">
      <c r="B5" s="4"/>
      <c r="C5" s="4"/>
      <c r="D5" s="5"/>
      <c r="F5" s="5"/>
      <c r="H5" s="5"/>
      <c r="J5" s="5" t="s">
        <v>151</v>
      </c>
    </row>
    <row r="6" spans="1:10" s="6" customFormat="1" ht="19.899999999999999" customHeight="1">
      <c r="B6" s="7"/>
      <c r="C6" s="7"/>
      <c r="D6" s="110"/>
      <c r="E6" s="110" t="s">
        <v>3</v>
      </c>
      <c r="F6" s="110"/>
      <c r="H6" s="110"/>
      <c r="I6" s="110" t="s">
        <v>4</v>
      </c>
      <c r="J6" s="110"/>
    </row>
    <row r="7" spans="1:10" ht="19.899999999999999" customHeight="1">
      <c r="B7" s="70" t="s">
        <v>5</v>
      </c>
      <c r="C7" s="8"/>
      <c r="D7" s="80">
        <v>2563</v>
      </c>
      <c r="E7" s="81"/>
      <c r="F7" s="80">
        <v>2562</v>
      </c>
      <c r="G7" s="22"/>
      <c r="H7" s="80">
        <v>2563</v>
      </c>
      <c r="I7" s="81"/>
      <c r="J7" s="80">
        <v>2562</v>
      </c>
    </row>
    <row r="8" spans="1:10" ht="19.899999999999999" customHeight="1">
      <c r="A8" s="6" t="s">
        <v>62</v>
      </c>
      <c r="B8" s="11"/>
      <c r="C8" s="8"/>
      <c r="D8" s="23"/>
      <c r="E8" s="24"/>
      <c r="F8" s="23"/>
      <c r="G8" s="24"/>
      <c r="H8" s="23"/>
      <c r="I8" s="24"/>
      <c r="J8" s="23"/>
    </row>
    <row r="9" spans="1:10" ht="19.899999999999999" customHeight="1">
      <c r="A9" s="3" t="s">
        <v>232</v>
      </c>
      <c r="B9" s="11"/>
      <c r="D9" s="12">
        <v>5382998</v>
      </c>
      <c r="E9" s="12"/>
      <c r="F9" s="12">
        <v>4892571</v>
      </c>
      <c r="G9" s="12"/>
      <c r="H9" s="12">
        <v>4198221</v>
      </c>
      <c r="I9" s="12"/>
      <c r="J9" s="12">
        <v>3998481</v>
      </c>
    </row>
    <row r="10" spans="1:10" ht="19.899999999999999" customHeight="1">
      <c r="A10" s="16" t="s">
        <v>65</v>
      </c>
      <c r="D10" s="12">
        <v>705887</v>
      </c>
      <c r="E10" s="12"/>
      <c r="F10" s="12">
        <v>1317565</v>
      </c>
      <c r="G10" s="12"/>
      <c r="H10" s="12">
        <v>869894</v>
      </c>
      <c r="I10" s="12"/>
      <c r="J10" s="12">
        <v>2018574</v>
      </c>
    </row>
    <row r="11" spans="1:10" ht="19.899999999999999" customHeight="1">
      <c r="A11" s="16" t="s">
        <v>252</v>
      </c>
      <c r="D11" s="12">
        <v>58228</v>
      </c>
      <c r="E11" s="12"/>
      <c r="F11" s="12">
        <v>0</v>
      </c>
      <c r="G11" s="12"/>
      <c r="H11" s="12">
        <v>0</v>
      </c>
      <c r="I11" s="12"/>
      <c r="J11" s="12">
        <v>0</v>
      </c>
    </row>
    <row r="12" spans="1:10" ht="19.899999999999999" customHeight="1">
      <c r="A12" s="3" t="s">
        <v>63</v>
      </c>
      <c r="D12" s="12">
        <v>8458</v>
      </c>
      <c r="E12" s="12"/>
      <c r="F12" s="12">
        <v>278</v>
      </c>
      <c r="G12" s="12"/>
      <c r="H12" s="12">
        <v>22074</v>
      </c>
      <c r="I12" s="12"/>
      <c r="J12" s="12">
        <v>7521</v>
      </c>
    </row>
    <row r="13" spans="1:10" ht="19.899999999999999" customHeight="1">
      <c r="A13" s="16" t="s">
        <v>64</v>
      </c>
      <c r="D13" s="12">
        <v>21457</v>
      </c>
      <c r="E13" s="12"/>
      <c r="F13" s="12">
        <v>22157</v>
      </c>
      <c r="G13" s="12"/>
      <c r="H13" s="12">
        <v>13509</v>
      </c>
      <c r="I13" s="12"/>
      <c r="J13" s="12">
        <v>8651</v>
      </c>
    </row>
    <row r="14" spans="1:10" ht="19.899999999999999" customHeight="1">
      <c r="A14" s="16" t="s">
        <v>66</v>
      </c>
      <c r="B14" s="11">
        <v>30</v>
      </c>
      <c r="D14" s="12">
        <v>75380</v>
      </c>
      <c r="E14" s="12"/>
      <c r="F14" s="12">
        <v>77510</v>
      </c>
      <c r="G14" s="12"/>
      <c r="H14" s="12">
        <v>8020</v>
      </c>
      <c r="I14" s="12"/>
      <c r="J14" s="12">
        <v>10290</v>
      </c>
    </row>
    <row r="15" spans="1:10" ht="19.899999999999999" customHeight="1">
      <c r="A15" s="3" t="s">
        <v>67</v>
      </c>
      <c r="D15" s="12"/>
      <c r="E15" s="12"/>
      <c r="F15" s="12"/>
      <c r="G15" s="12"/>
      <c r="H15" s="12"/>
      <c r="I15" s="12"/>
      <c r="J15" s="12"/>
    </row>
    <row r="16" spans="1:10" ht="19.899999999999999" customHeight="1">
      <c r="A16" s="3" t="s">
        <v>146</v>
      </c>
      <c r="B16" s="11"/>
      <c r="D16" s="12">
        <v>0</v>
      </c>
      <c r="E16" s="12"/>
      <c r="F16" s="12">
        <v>3495</v>
      </c>
      <c r="G16" s="12"/>
      <c r="H16" s="12">
        <v>0</v>
      </c>
      <c r="I16" s="12"/>
      <c r="J16" s="12">
        <v>3495</v>
      </c>
    </row>
    <row r="17" spans="1:10" ht="19.899999999999999" customHeight="1">
      <c r="A17" s="3" t="s">
        <v>271</v>
      </c>
      <c r="B17" s="11">
        <v>12</v>
      </c>
      <c r="D17" s="12">
        <v>73514</v>
      </c>
      <c r="E17" s="12"/>
      <c r="F17" s="12">
        <v>0</v>
      </c>
      <c r="G17" s="12"/>
      <c r="H17" s="12">
        <v>0</v>
      </c>
      <c r="I17" s="12"/>
      <c r="J17" s="12">
        <v>0</v>
      </c>
    </row>
    <row r="18" spans="1:10" ht="19.899999999999999" customHeight="1">
      <c r="A18" s="3" t="s">
        <v>68</v>
      </c>
      <c r="D18" s="13">
        <v>96600</v>
      </c>
      <c r="E18" s="12"/>
      <c r="F18" s="13">
        <v>102733</v>
      </c>
      <c r="G18" s="12"/>
      <c r="H18" s="13">
        <v>164169</v>
      </c>
      <c r="I18" s="12"/>
      <c r="J18" s="13">
        <v>180341</v>
      </c>
    </row>
    <row r="19" spans="1:10" ht="19.899999999999999" customHeight="1">
      <c r="A19" s="3" t="s">
        <v>69</v>
      </c>
      <c r="B19" s="14">
        <v>12.2</v>
      </c>
      <c r="D19" s="13">
        <v>0</v>
      </c>
      <c r="E19" s="12"/>
      <c r="F19" s="13">
        <v>0</v>
      </c>
      <c r="G19" s="12"/>
      <c r="H19" s="13">
        <v>0</v>
      </c>
      <c r="I19" s="12"/>
      <c r="J19" s="13">
        <v>235000</v>
      </c>
    </row>
    <row r="20" spans="1:10" ht="19.899999999999999" customHeight="1">
      <c r="A20" s="3" t="s">
        <v>41</v>
      </c>
      <c r="D20" s="17">
        <v>200974</v>
      </c>
      <c r="E20" s="12"/>
      <c r="F20" s="17">
        <v>221751</v>
      </c>
      <c r="G20" s="12"/>
      <c r="H20" s="17">
        <v>135517</v>
      </c>
      <c r="I20" s="12"/>
      <c r="J20" s="17">
        <v>191419</v>
      </c>
    </row>
    <row r="21" spans="1:10" ht="19.899999999999999" customHeight="1">
      <c r="A21" s="6" t="s">
        <v>70</v>
      </c>
      <c r="D21" s="17">
        <f>SUM(D9:D20)</f>
        <v>6623496</v>
      </c>
      <c r="E21" s="12"/>
      <c r="F21" s="17">
        <f>SUM(F9:F20)</f>
        <v>6638060</v>
      </c>
      <c r="G21" s="12"/>
      <c r="H21" s="17">
        <f>SUM(H9:H20)</f>
        <v>5411404</v>
      </c>
      <c r="I21" s="12"/>
      <c r="J21" s="17">
        <f>SUM(J9:J20)</f>
        <v>6653772</v>
      </c>
    </row>
    <row r="22" spans="1:10" ht="19.899999999999999" customHeight="1">
      <c r="A22" s="25" t="s">
        <v>71</v>
      </c>
      <c r="B22" s="6"/>
      <c r="D22" s="12"/>
      <c r="E22" s="12"/>
      <c r="F22" s="12"/>
      <c r="G22" s="12"/>
      <c r="H22" s="12"/>
      <c r="I22" s="12"/>
      <c r="J22" s="12"/>
    </row>
    <row r="23" spans="1:10" ht="19.899999999999999" customHeight="1">
      <c r="A23" s="16" t="s">
        <v>233</v>
      </c>
      <c r="B23" s="6"/>
      <c r="D23" s="12">
        <v>4420065</v>
      </c>
      <c r="E23" s="12"/>
      <c r="F23" s="12">
        <v>3587250</v>
      </c>
      <c r="G23" s="12"/>
      <c r="H23" s="12">
        <v>3637309</v>
      </c>
      <c r="I23" s="12"/>
      <c r="J23" s="12">
        <v>2779055</v>
      </c>
    </row>
    <row r="24" spans="1:10" ht="19.899999999999999" customHeight="1">
      <c r="A24" s="16" t="s">
        <v>74</v>
      </c>
      <c r="D24" s="12">
        <v>584663</v>
      </c>
      <c r="E24" s="12"/>
      <c r="F24" s="12">
        <v>1038938</v>
      </c>
      <c r="G24" s="12"/>
      <c r="H24" s="12">
        <v>737725</v>
      </c>
      <c r="I24" s="12"/>
      <c r="J24" s="12">
        <v>1623570</v>
      </c>
    </row>
    <row r="25" spans="1:10" ht="19.899999999999999" customHeight="1">
      <c r="A25" s="16" t="s">
        <v>234</v>
      </c>
      <c r="D25" s="12">
        <v>158951</v>
      </c>
      <c r="E25" s="12"/>
      <c r="F25" s="12">
        <v>0</v>
      </c>
      <c r="G25" s="12"/>
      <c r="H25" s="12">
        <v>0</v>
      </c>
      <c r="I25" s="12"/>
      <c r="J25" s="12">
        <v>0</v>
      </c>
    </row>
    <row r="26" spans="1:10" ht="19.899999999999999" customHeight="1">
      <c r="A26" s="16" t="s">
        <v>72</v>
      </c>
      <c r="B26" s="6"/>
      <c r="D26" s="12">
        <v>6543</v>
      </c>
      <c r="E26" s="12"/>
      <c r="F26" s="12">
        <v>16</v>
      </c>
      <c r="G26" s="12"/>
      <c r="H26" s="12">
        <v>17148</v>
      </c>
      <c r="I26" s="12"/>
      <c r="J26" s="12">
        <v>5344</v>
      </c>
    </row>
    <row r="27" spans="1:10" ht="19.899999999999999" customHeight="1">
      <c r="A27" s="16" t="s">
        <v>73</v>
      </c>
      <c r="B27" s="11"/>
      <c r="D27" s="12">
        <v>21293</v>
      </c>
      <c r="E27" s="12"/>
      <c r="F27" s="12">
        <v>18205</v>
      </c>
      <c r="G27" s="12"/>
      <c r="H27" s="3">
        <v>11748</v>
      </c>
      <c r="I27" s="12"/>
      <c r="J27" s="3">
        <v>8906</v>
      </c>
    </row>
    <row r="28" spans="1:10" ht="19.899999999999999" customHeight="1">
      <c r="A28" s="16" t="s">
        <v>75</v>
      </c>
      <c r="B28" s="11">
        <v>30</v>
      </c>
      <c r="D28" s="12">
        <v>77188</v>
      </c>
      <c r="E28" s="12"/>
      <c r="F28" s="12">
        <v>82725</v>
      </c>
      <c r="G28" s="12"/>
      <c r="H28" s="12">
        <v>8355</v>
      </c>
      <c r="I28" s="12"/>
      <c r="J28" s="12">
        <v>9347</v>
      </c>
    </row>
    <row r="29" spans="1:10" ht="19.899999999999999" customHeight="1">
      <c r="A29" s="16" t="s">
        <v>76</v>
      </c>
      <c r="D29" s="12">
        <v>451890</v>
      </c>
      <c r="E29" s="12"/>
      <c r="F29" s="12">
        <v>472522</v>
      </c>
      <c r="G29" s="12"/>
      <c r="H29" s="12">
        <v>382708</v>
      </c>
      <c r="I29" s="12"/>
      <c r="J29" s="12">
        <v>372921</v>
      </c>
    </row>
    <row r="30" spans="1:10" ht="19.899999999999999" customHeight="1">
      <c r="A30" s="3" t="s">
        <v>77</v>
      </c>
      <c r="D30" s="12">
        <v>852896</v>
      </c>
      <c r="E30" s="12"/>
      <c r="F30" s="12">
        <v>608938</v>
      </c>
      <c r="G30" s="12"/>
      <c r="H30" s="12">
        <v>700980</v>
      </c>
      <c r="I30" s="12"/>
      <c r="J30" s="12">
        <v>464131</v>
      </c>
    </row>
    <row r="31" spans="1:10" ht="19.899999999999999" customHeight="1">
      <c r="A31" s="3" t="s">
        <v>78</v>
      </c>
      <c r="D31" s="12"/>
      <c r="E31" s="12"/>
      <c r="F31" s="12"/>
      <c r="G31" s="12"/>
      <c r="H31" s="12"/>
      <c r="I31" s="12"/>
      <c r="J31" s="12"/>
    </row>
    <row r="32" spans="1:10" ht="19.899999999999999" customHeight="1">
      <c r="A32" s="3" t="s">
        <v>194</v>
      </c>
      <c r="D32" s="12"/>
      <c r="E32" s="12"/>
      <c r="F32" s="12"/>
      <c r="G32" s="12"/>
      <c r="H32" s="12"/>
      <c r="I32" s="12"/>
      <c r="J32" s="12"/>
    </row>
    <row r="33" spans="1:10" ht="19.899999999999999" customHeight="1">
      <c r="A33" s="3" t="s">
        <v>235</v>
      </c>
      <c r="B33" s="14">
        <v>7.4</v>
      </c>
      <c r="D33" s="12">
        <v>-55490</v>
      </c>
      <c r="E33" s="12"/>
      <c r="F33" s="12">
        <v>-18500</v>
      </c>
      <c r="G33" s="12"/>
      <c r="H33" s="12">
        <v>0</v>
      </c>
      <c r="I33" s="12"/>
      <c r="J33" s="12">
        <v>43500</v>
      </c>
    </row>
    <row r="34" spans="1:10" ht="19.899999999999999" customHeight="1">
      <c r="A34" s="3" t="s">
        <v>272</v>
      </c>
      <c r="B34" s="11">
        <v>16</v>
      </c>
      <c r="D34" s="17">
        <v>1875</v>
      </c>
      <c r="E34" s="12"/>
      <c r="F34" s="17">
        <v>0</v>
      </c>
      <c r="G34" s="12"/>
      <c r="H34" s="17">
        <v>-1205</v>
      </c>
      <c r="I34" s="12"/>
      <c r="J34" s="17">
        <v>0</v>
      </c>
    </row>
    <row r="35" spans="1:10" ht="19.899999999999999" customHeight="1">
      <c r="A35" s="6" t="s">
        <v>79</v>
      </c>
      <c r="D35" s="17">
        <f>SUM(D23:D34)</f>
        <v>6519874</v>
      </c>
      <c r="E35" s="12"/>
      <c r="F35" s="17">
        <f>SUM(F23:F34)</f>
        <v>5790094</v>
      </c>
      <c r="G35" s="12"/>
      <c r="H35" s="17">
        <f>SUM(H23:H34)</f>
        <v>5494768</v>
      </c>
      <c r="I35" s="12"/>
      <c r="J35" s="17">
        <f>SUM(J23:J34)</f>
        <v>5306774</v>
      </c>
    </row>
    <row r="36" spans="1:10" ht="19.899999999999999" customHeight="1">
      <c r="A36" s="6" t="s">
        <v>267</v>
      </c>
      <c r="D36" s="13">
        <f>SUM(D21-D35)</f>
        <v>103622</v>
      </c>
      <c r="E36" s="12"/>
      <c r="F36" s="13">
        <f>SUM(F21-F35)</f>
        <v>847966</v>
      </c>
      <c r="G36" s="12"/>
      <c r="H36" s="13">
        <f>SUM(H21-H35)</f>
        <v>-83364</v>
      </c>
      <c r="I36" s="12"/>
      <c r="J36" s="13">
        <f>SUM(J21-J35)</f>
        <v>1346998</v>
      </c>
    </row>
    <row r="37" spans="1:10" ht="19.899999999999999" customHeight="1">
      <c r="A37" s="3" t="s">
        <v>168</v>
      </c>
      <c r="B37" s="14">
        <v>12.2</v>
      </c>
      <c r="D37" s="13">
        <v>155271</v>
      </c>
      <c r="E37" s="12"/>
      <c r="F37" s="13">
        <v>-65291</v>
      </c>
      <c r="G37" s="12"/>
      <c r="H37" s="13">
        <v>0</v>
      </c>
      <c r="I37" s="12"/>
      <c r="J37" s="13">
        <v>0</v>
      </c>
    </row>
    <row r="38" spans="1:10" ht="19.899999999999999" customHeight="1">
      <c r="A38" s="3" t="s">
        <v>169</v>
      </c>
      <c r="B38" s="14">
        <v>13.2</v>
      </c>
      <c r="D38" s="13">
        <v>-15086</v>
      </c>
      <c r="E38" s="13"/>
      <c r="F38" s="13">
        <v>-54451</v>
      </c>
      <c r="G38" s="13"/>
      <c r="H38" s="13">
        <v>0</v>
      </c>
      <c r="I38" s="13"/>
      <c r="J38" s="13">
        <v>0</v>
      </c>
    </row>
    <row r="39" spans="1:10" ht="19.899999999999999" customHeight="1">
      <c r="A39" s="87" t="s">
        <v>251</v>
      </c>
      <c r="B39" s="11"/>
      <c r="D39" s="13">
        <v>-201907</v>
      </c>
      <c r="E39" s="13"/>
      <c r="F39" s="13">
        <v>-191190</v>
      </c>
      <c r="G39" s="13"/>
      <c r="H39" s="13">
        <v>-226982</v>
      </c>
      <c r="I39" s="13"/>
      <c r="J39" s="13">
        <v>-255663</v>
      </c>
    </row>
    <row r="40" spans="1:10" ht="19.899999999999999" customHeight="1">
      <c r="A40" s="25" t="s">
        <v>277</v>
      </c>
      <c r="B40" s="11"/>
      <c r="D40" s="108">
        <f>SUM(D36:D39)</f>
        <v>41900</v>
      </c>
      <c r="E40" s="12"/>
      <c r="F40" s="108">
        <f>SUM(F36:F39)</f>
        <v>537034</v>
      </c>
      <c r="G40" s="12"/>
      <c r="H40" s="108">
        <f>SUM(H36:H39)</f>
        <v>-310346</v>
      </c>
      <c r="I40" s="12"/>
      <c r="J40" s="108">
        <f>SUM(J36:J39)</f>
        <v>1091335</v>
      </c>
    </row>
    <row r="41" spans="1:10" ht="19.899999999999999" customHeight="1">
      <c r="A41" s="3" t="s">
        <v>278</v>
      </c>
      <c r="B41" s="11">
        <v>31</v>
      </c>
      <c r="D41" s="17">
        <v>-39616</v>
      </c>
      <c r="E41" s="12"/>
      <c r="F41" s="17">
        <v>-132726</v>
      </c>
      <c r="G41" s="12"/>
      <c r="H41" s="17">
        <v>62345</v>
      </c>
      <c r="I41" s="12"/>
      <c r="J41" s="17">
        <v>-177208</v>
      </c>
    </row>
    <row r="42" spans="1:10" ht="19.899999999999999" customHeight="1">
      <c r="A42" s="1" t="s">
        <v>268</v>
      </c>
      <c r="B42" s="6"/>
      <c r="D42" s="18">
        <f>SUM(D40:D41)</f>
        <v>2284</v>
      </c>
      <c r="E42" s="12"/>
      <c r="F42" s="18">
        <f>SUM(F40:F41)</f>
        <v>404308</v>
      </c>
      <c r="G42" s="12"/>
      <c r="H42" s="18">
        <f>SUM(H40:H41)</f>
        <v>-248001</v>
      </c>
      <c r="I42" s="12"/>
      <c r="J42" s="18">
        <f>SUM(J40:J41)</f>
        <v>914127</v>
      </c>
    </row>
    <row r="43" spans="1:10" ht="19.899999999999999" customHeight="1">
      <c r="A43" s="16"/>
      <c r="B43" s="6"/>
      <c r="D43" s="26"/>
      <c r="E43" s="5"/>
      <c r="F43" s="26"/>
      <c r="G43" s="5"/>
      <c r="H43" s="26"/>
      <c r="I43" s="5"/>
      <c r="J43" s="26"/>
    </row>
    <row r="44" spans="1:10" ht="19.899999999999999" customHeight="1">
      <c r="A44" s="3" t="s">
        <v>270</v>
      </c>
      <c r="B44" s="6"/>
      <c r="D44" s="26"/>
      <c r="E44" s="5"/>
      <c r="F44" s="26"/>
      <c r="G44" s="5"/>
      <c r="H44" s="26"/>
      <c r="I44" s="5"/>
      <c r="J44" s="26"/>
    </row>
    <row r="45" spans="1:10" ht="20.25" customHeight="1">
      <c r="A45" s="1"/>
      <c r="B45" s="2"/>
      <c r="C45" s="2"/>
      <c r="D45" s="2"/>
      <c r="E45" s="2"/>
      <c r="F45" s="2"/>
      <c r="G45" s="2"/>
      <c r="H45" s="2"/>
      <c r="I45" s="2"/>
      <c r="J45" s="21" t="s">
        <v>60</v>
      </c>
    </row>
    <row r="46" spans="1:10" ht="20.25" customHeight="1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20.25" customHeight="1">
      <c r="A47" s="1" t="s">
        <v>80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0.25" customHeight="1">
      <c r="A48" s="6" t="s">
        <v>218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20.25" customHeight="1">
      <c r="B49" s="4"/>
      <c r="C49" s="4"/>
      <c r="D49" s="5"/>
      <c r="F49" s="5"/>
      <c r="H49" s="5"/>
      <c r="J49" s="5" t="s">
        <v>151</v>
      </c>
    </row>
    <row r="50" spans="1:10" s="6" customFormat="1" ht="20.25" customHeight="1">
      <c r="B50" s="7"/>
      <c r="C50" s="7"/>
      <c r="D50" s="110"/>
      <c r="E50" s="110" t="s">
        <v>3</v>
      </c>
      <c r="F50" s="110"/>
      <c r="H50" s="110"/>
      <c r="I50" s="110" t="s">
        <v>4</v>
      </c>
      <c r="J50" s="110"/>
    </row>
    <row r="51" spans="1:10" ht="20.25" customHeight="1">
      <c r="B51" s="70" t="s">
        <v>5</v>
      </c>
      <c r="C51" s="8"/>
      <c r="D51" s="80">
        <v>2563</v>
      </c>
      <c r="E51" s="81"/>
      <c r="F51" s="80">
        <v>2562</v>
      </c>
      <c r="G51" s="22"/>
      <c r="H51" s="80">
        <v>2563</v>
      </c>
      <c r="I51" s="81"/>
      <c r="J51" s="80">
        <v>2562</v>
      </c>
    </row>
    <row r="52" spans="1:10" ht="20.25" customHeight="1">
      <c r="A52" s="6" t="s">
        <v>81</v>
      </c>
      <c r="B52" s="8"/>
      <c r="C52" s="8"/>
      <c r="D52" s="27"/>
      <c r="E52" s="27"/>
      <c r="F52" s="27"/>
      <c r="G52" s="22"/>
      <c r="H52" s="27"/>
      <c r="I52" s="27"/>
      <c r="J52" s="27"/>
    </row>
    <row r="53" spans="1:10" ht="20.25" customHeight="1">
      <c r="A53" s="73" t="s">
        <v>150</v>
      </c>
      <c r="B53" s="8"/>
      <c r="C53" s="8"/>
      <c r="D53" s="27"/>
      <c r="E53" s="27"/>
      <c r="F53" s="27"/>
      <c r="G53" s="22"/>
      <c r="H53" s="27"/>
      <c r="I53" s="27"/>
      <c r="J53" s="27"/>
    </row>
    <row r="54" spans="1:10" ht="20.25" customHeight="1">
      <c r="A54" s="3" t="s">
        <v>82</v>
      </c>
      <c r="B54" s="8"/>
      <c r="C54" s="8"/>
      <c r="D54" s="27"/>
      <c r="E54" s="27"/>
      <c r="F54" s="27"/>
      <c r="G54" s="22"/>
      <c r="H54" s="27"/>
      <c r="I54" s="27"/>
      <c r="J54" s="27"/>
    </row>
    <row r="55" spans="1:10" ht="20.25" customHeight="1">
      <c r="A55" s="3" t="s">
        <v>83</v>
      </c>
      <c r="B55" s="8"/>
      <c r="C55" s="8"/>
      <c r="D55" s="74">
        <v>375611</v>
      </c>
      <c r="E55" s="28"/>
      <c r="F55" s="74">
        <v>-4082</v>
      </c>
      <c r="G55" s="28"/>
      <c r="H55" s="74">
        <v>0</v>
      </c>
      <c r="I55" s="28"/>
      <c r="J55" s="74">
        <v>0</v>
      </c>
    </row>
    <row r="56" spans="1:10" ht="20.25" customHeight="1">
      <c r="A56" s="3" t="s">
        <v>150</v>
      </c>
      <c r="B56" s="8"/>
      <c r="C56" s="8"/>
      <c r="D56" s="85">
        <f>SUM(D55)</f>
        <v>375611</v>
      </c>
      <c r="E56" s="85"/>
      <c r="F56" s="85">
        <f>SUM(F55)</f>
        <v>-4082</v>
      </c>
      <c r="G56" s="85"/>
      <c r="H56" s="85">
        <f>SUM(H55)</f>
        <v>0</v>
      </c>
      <c r="I56" s="85"/>
      <c r="J56" s="85">
        <f>SUM(J55)</f>
        <v>0</v>
      </c>
    </row>
    <row r="57" spans="1:10" ht="20.25" customHeight="1">
      <c r="A57" s="1" t="s">
        <v>84</v>
      </c>
      <c r="B57" s="8"/>
      <c r="C57" s="8"/>
      <c r="D57" s="107">
        <f>D56</f>
        <v>375611</v>
      </c>
      <c r="E57" s="28"/>
      <c r="F57" s="107">
        <f>F56</f>
        <v>-4082</v>
      </c>
      <c r="G57" s="28"/>
      <c r="H57" s="107">
        <f>H56</f>
        <v>0</v>
      </c>
      <c r="I57" s="28"/>
      <c r="J57" s="107">
        <f>J56</f>
        <v>0</v>
      </c>
    </row>
    <row r="58" spans="1:10" ht="20.25" customHeight="1" thickBot="1">
      <c r="A58" s="1" t="s">
        <v>85</v>
      </c>
      <c r="B58" s="8"/>
      <c r="C58" s="8"/>
      <c r="D58" s="29">
        <f>D42+D57</f>
        <v>377895</v>
      </c>
      <c r="E58" s="28"/>
      <c r="F58" s="29">
        <f>F42+F57</f>
        <v>400226</v>
      </c>
      <c r="G58" s="28"/>
      <c r="H58" s="29">
        <f>H42+H57</f>
        <v>-248001</v>
      </c>
      <c r="I58" s="28"/>
      <c r="J58" s="29">
        <f>J42+J57</f>
        <v>914127</v>
      </c>
    </row>
    <row r="59" spans="1:10" ht="20.25" customHeight="1" thickTop="1">
      <c r="B59" s="8"/>
      <c r="C59" s="8"/>
      <c r="D59" s="27"/>
      <c r="E59" s="28"/>
      <c r="F59" s="27"/>
      <c r="G59" s="28"/>
      <c r="H59" s="27"/>
      <c r="I59" s="28"/>
      <c r="J59" s="27"/>
    </row>
    <row r="60" spans="1:10" ht="20.25" customHeight="1">
      <c r="A60" s="6" t="s">
        <v>86</v>
      </c>
      <c r="B60" s="11"/>
      <c r="C60" s="8"/>
      <c r="D60" s="23"/>
      <c r="E60" s="24"/>
      <c r="F60" s="23"/>
      <c r="G60" s="24"/>
      <c r="H60" s="23"/>
      <c r="I60" s="24"/>
      <c r="J60" s="23"/>
    </row>
    <row r="61" spans="1:10" ht="20.25" customHeight="1" thickBot="1">
      <c r="A61" s="16" t="s">
        <v>236</v>
      </c>
      <c r="B61" s="11"/>
      <c r="C61" s="8"/>
      <c r="D61" s="15">
        <f>D63-D62</f>
        <v>61892</v>
      </c>
      <c r="E61" s="15"/>
      <c r="F61" s="15">
        <f>F63-F62</f>
        <v>404770</v>
      </c>
      <c r="G61" s="15"/>
      <c r="H61" s="19">
        <f>H42</f>
        <v>-248001</v>
      </c>
      <c r="I61" s="15"/>
      <c r="J61" s="19">
        <f>J42</f>
        <v>914127</v>
      </c>
    </row>
    <row r="62" spans="1:10" ht="20.25" customHeight="1" thickTop="1">
      <c r="A62" s="3" t="s">
        <v>87</v>
      </c>
      <c r="B62" s="11"/>
      <c r="C62" s="8"/>
      <c r="D62" s="20">
        <v>-59608</v>
      </c>
      <c r="E62" s="15"/>
      <c r="F62" s="20">
        <v>-462</v>
      </c>
      <c r="G62" s="15"/>
      <c r="H62" s="30"/>
      <c r="I62" s="15"/>
      <c r="J62" s="30"/>
    </row>
    <row r="63" spans="1:10" ht="20.25" customHeight="1" thickBot="1">
      <c r="B63" s="11"/>
      <c r="C63" s="8"/>
      <c r="D63" s="19">
        <f>D42</f>
        <v>2284</v>
      </c>
      <c r="E63" s="15"/>
      <c r="F63" s="19">
        <f>F42</f>
        <v>404308</v>
      </c>
      <c r="G63" s="15"/>
      <c r="H63" s="30"/>
      <c r="I63" s="15"/>
      <c r="J63" s="30"/>
    </row>
    <row r="64" spans="1:10" ht="20.25" customHeight="1" thickTop="1">
      <c r="A64" s="1" t="s">
        <v>88</v>
      </c>
      <c r="B64" s="11"/>
      <c r="C64" s="8"/>
      <c r="D64" s="31"/>
      <c r="E64" s="24"/>
      <c r="F64" s="31"/>
      <c r="G64" s="24"/>
      <c r="H64" s="23"/>
      <c r="I64" s="24"/>
      <c r="J64" s="23"/>
    </row>
    <row r="65" spans="1:10" ht="20.25" customHeight="1" thickBot="1">
      <c r="A65" s="16" t="s">
        <v>89</v>
      </c>
      <c r="B65" s="11"/>
      <c r="C65" s="8"/>
      <c r="D65" s="13">
        <f>D67-D66</f>
        <v>439201</v>
      </c>
      <c r="E65" s="12"/>
      <c r="F65" s="13">
        <f>F58-F66</f>
        <v>400688</v>
      </c>
      <c r="G65" s="12"/>
      <c r="H65" s="32">
        <f>SUM(H61)</f>
        <v>-248001</v>
      </c>
      <c r="I65" s="12"/>
      <c r="J65" s="32">
        <f>SUM(J61)</f>
        <v>914127</v>
      </c>
    </row>
    <row r="66" spans="1:10" ht="20.25" customHeight="1" thickTop="1">
      <c r="A66" s="16" t="s">
        <v>87</v>
      </c>
      <c r="B66" s="11"/>
      <c r="C66" s="8"/>
      <c r="D66" s="17">
        <v>-61306</v>
      </c>
      <c r="E66" s="12"/>
      <c r="F66" s="17">
        <f>F62</f>
        <v>-462</v>
      </c>
      <c r="G66" s="12"/>
      <c r="H66" s="13"/>
      <c r="I66" s="12"/>
      <c r="J66" s="13"/>
    </row>
    <row r="67" spans="1:10" ht="20.25" customHeight="1" thickBot="1">
      <c r="B67" s="11"/>
      <c r="C67" s="8"/>
      <c r="D67" s="32">
        <f>D58</f>
        <v>377895</v>
      </c>
      <c r="E67" s="12"/>
      <c r="F67" s="32">
        <f>SUM(F65:F66)</f>
        <v>400226</v>
      </c>
      <c r="G67" s="12"/>
      <c r="H67" s="13"/>
      <c r="I67" s="12"/>
      <c r="J67" s="13"/>
    </row>
    <row r="68" spans="1:10" ht="20.25" customHeight="1" thickTop="1">
      <c r="B68" s="11"/>
      <c r="C68" s="8"/>
      <c r="D68" s="31"/>
      <c r="E68" s="24"/>
      <c r="F68" s="31"/>
      <c r="G68" s="24"/>
      <c r="H68" s="23"/>
      <c r="I68" s="24"/>
      <c r="J68" s="23"/>
    </row>
    <row r="69" spans="1:10" ht="20.25" customHeight="1">
      <c r="A69" s="6" t="s">
        <v>90</v>
      </c>
      <c r="B69" s="14">
        <v>28.2</v>
      </c>
      <c r="C69" s="8"/>
      <c r="D69" s="31"/>
      <c r="E69" s="24"/>
      <c r="F69" s="31"/>
      <c r="G69" s="24"/>
      <c r="H69" s="23"/>
      <c r="I69" s="24"/>
      <c r="J69" s="23"/>
    </row>
    <row r="70" spans="1:10" ht="20.25" customHeight="1">
      <c r="A70" s="3" t="s">
        <v>91</v>
      </c>
      <c r="B70" s="11"/>
      <c r="C70" s="8"/>
      <c r="D70" s="23"/>
      <c r="E70" s="24"/>
      <c r="F70" s="23"/>
      <c r="G70" s="24"/>
      <c r="H70" s="23"/>
      <c r="I70" s="24"/>
      <c r="J70" s="23"/>
    </row>
    <row r="71" spans="1:10" ht="20.25" customHeight="1" thickBot="1">
      <c r="A71" s="3" t="s">
        <v>266</v>
      </c>
      <c r="B71" s="8"/>
      <c r="C71" s="8"/>
      <c r="D71" s="33">
        <f>D61*1000/14142734320</f>
        <v>4.3762400254153963E-3</v>
      </c>
      <c r="E71" s="34"/>
      <c r="F71" s="33">
        <f>F61*1000/14364461217</f>
        <v>2.817857167667133E-2</v>
      </c>
      <c r="G71" s="35"/>
      <c r="H71" s="33">
        <f>H61*1000/14142734320</f>
        <v>-1.7535576529164411E-2</v>
      </c>
      <c r="I71" s="34"/>
      <c r="J71" s="33">
        <f>J61*1000/14364461217</f>
        <v>6.3638098651284766E-2</v>
      </c>
    </row>
    <row r="72" spans="1:10" ht="20.25" customHeight="1" thickTop="1">
      <c r="B72" s="8"/>
      <c r="C72" s="8"/>
      <c r="D72" s="23"/>
      <c r="E72" s="24"/>
      <c r="F72" s="23"/>
      <c r="G72" s="24"/>
      <c r="H72" s="23"/>
      <c r="I72" s="24"/>
      <c r="J72" s="23"/>
    </row>
    <row r="73" spans="1:10" ht="20.25" customHeight="1">
      <c r="A73" s="3" t="s">
        <v>270</v>
      </c>
      <c r="D73" s="4"/>
      <c r="E73" s="5"/>
      <c r="F73" s="4"/>
      <c r="H73" s="4"/>
      <c r="I73" s="5"/>
      <c r="J73" s="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showGridLines="0" topLeftCell="B25" zoomScaleNormal="100" zoomScaleSheetLayoutView="80" workbookViewId="0">
      <selection activeCell="A57" sqref="A57"/>
    </sheetView>
  </sheetViews>
  <sheetFormatPr defaultColWidth="9.26953125" defaultRowHeight="18" customHeight="1"/>
  <cols>
    <col min="1" max="1" width="34.26953125" style="116" customWidth="1"/>
    <col min="2" max="2" width="1.7265625" style="116" customWidth="1"/>
    <col min="3" max="3" width="6.26953125" style="116" customWidth="1"/>
    <col min="4" max="4" width="1.26953125" style="116" customWidth="1"/>
    <col min="5" max="5" width="12.7265625" style="116" customWidth="1"/>
    <col min="6" max="6" width="1.26953125" style="116" customWidth="1"/>
    <col min="7" max="7" width="12.7265625" style="116" customWidth="1"/>
    <col min="8" max="8" width="1.26953125" style="116" customWidth="1"/>
    <col min="9" max="9" width="12.7265625" style="116" customWidth="1"/>
    <col min="10" max="10" width="1.26953125" style="116" customWidth="1"/>
    <col min="11" max="11" width="12.7265625" style="116" customWidth="1"/>
    <col min="12" max="12" width="1.453125" style="116" customWidth="1"/>
    <col min="13" max="13" width="12.7265625" style="116" customWidth="1"/>
    <col min="14" max="14" width="1.26953125" style="116" customWidth="1"/>
    <col min="15" max="15" width="12.7265625" style="116" customWidth="1"/>
    <col min="16" max="16" width="2" style="116" customWidth="1"/>
    <col min="17" max="17" width="12.7265625" style="116" customWidth="1"/>
    <col min="18" max="18" width="1.26953125" style="116" customWidth="1"/>
    <col min="19" max="19" width="12.7265625" style="116" customWidth="1"/>
    <col min="20" max="20" width="1" style="116" customWidth="1"/>
    <col min="21" max="21" width="19.7265625" style="116" bestFit="1" customWidth="1"/>
    <col min="22" max="22" width="1.26953125" style="116" customWidth="1"/>
    <col min="23" max="23" width="15.26953125" style="116" customWidth="1"/>
    <col min="24" max="24" width="1.26953125" style="116" customWidth="1"/>
    <col min="25" max="25" width="12.7265625" style="116" customWidth="1"/>
    <col min="26" max="26" width="1.26953125" style="116" customWidth="1"/>
    <col min="27" max="27" width="12.7265625" style="116" customWidth="1"/>
    <col min="28" max="28" width="1.26953125" style="116" customWidth="1"/>
    <col min="29" max="29" width="12.7265625" style="116" customWidth="1"/>
    <col min="30" max="30" width="1.26953125" style="116" customWidth="1"/>
    <col min="31" max="31" width="11.7265625" style="116" customWidth="1"/>
    <col min="32" max="16384" width="9.26953125" style="116"/>
  </cols>
  <sheetData>
    <row r="1" spans="1:29" s="112" customFormat="1" ht="18" customHeight="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AC1" s="53" t="s">
        <v>60</v>
      </c>
    </row>
    <row r="2" spans="1:29" s="112" customFormat="1" ht="18" customHeight="1">
      <c r="A2" s="111" t="s">
        <v>0</v>
      </c>
      <c r="B2" s="111"/>
      <c r="C2" s="111"/>
    </row>
    <row r="3" spans="1:29" s="112" customFormat="1" ht="18" customHeight="1">
      <c r="A3" s="111" t="s">
        <v>124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9" s="112" customFormat="1" ht="18" customHeight="1">
      <c r="A4" s="111" t="s">
        <v>218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</row>
    <row r="5" spans="1:29" s="112" customFormat="1" ht="18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4"/>
      <c r="AC5" s="114" t="s">
        <v>2</v>
      </c>
    </row>
    <row r="6" spans="1:29" ht="18" customHeight="1">
      <c r="A6" s="82"/>
      <c r="B6" s="82"/>
      <c r="C6" s="82"/>
      <c r="D6" s="82"/>
      <c r="E6" s="115" t="s">
        <v>3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</row>
    <row r="7" spans="1:29" ht="18" customHeight="1">
      <c r="A7" s="82"/>
      <c r="B7" s="82"/>
      <c r="C7" s="82"/>
      <c r="D7" s="82"/>
      <c r="E7" s="117" t="s">
        <v>261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8"/>
      <c r="AA7" s="82"/>
      <c r="AB7" s="118"/>
      <c r="AC7" s="118"/>
    </row>
    <row r="8" spans="1:29" ht="18" customHeight="1">
      <c r="A8" s="82"/>
      <c r="B8" s="82"/>
      <c r="C8" s="82"/>
      <c r="D8" s="82"/>
      <c r="E8" s="83"/>
      <c r="F8" s="83"/>
      <c r="G8" s="83"/>
      <c r="H8" s="83"/>
      <c r="I8" s="119"/>
      <c r="J8" s="119"/>
      <c r="K8" s="83"/>
      <c r="L8" s="83"/>
      <c r="M8" s="83"/>
      <c r="N8" s="83"/>
      <c r="O8" s="83"/>
      <c r="P8" s="83"/>
      <c r="Q8" s="83"/>
      <c r="R8" s="83"/>
      <c r="S8" s="120" t="s">
        <v>54</v>
      </c>
      <c r="T8" s="120"/>
      <c r="U8" s="120"/>
      <c r="V8" s="120"/>
      <c r="W8" s="120"/>
      <c r="X8" s="119"/>
      <c r="Y8" s="83"/>
      <c r="Z8" s="118"/>
      <c r="AA8" s="82"/>
      <c r="AB8" s="118"/>
      <c r="AC8" s="118"/>
    </row>
    <row r="9" spans="1:29" ht="18" customHeight="1">
      <c r="A9" s="82"/>
      <c r="B9" s="82"/>
      <c r="C9" s="82"/>
      <c r="D9" s="82"/>
      <c r="E9" s="83"/>
      <c r="F9" s="83"/>
      <c r="G9" s="83"/>
      <c r="H9" s="83"/>
      <c r="I9" s="121"/>
      <c r="J9" s="83"/>
      <c r="K9" s="83"/>
      <c r="L9" s="83"/>
      <c r="M9" s="83"/>
      <c r="N9" s="83"/>
      <c r="O9" s="83"/>
      <c r="P9" s="83"/>
      <c r="Q9" s="83"/>
      <c r="R9" s="83"/>
      <c r="S9" s="117" t="s">
        <v>125</v>
      </c>
      <c r="T9" s="117"/>
      <c r="U9" s="117"/>
      <c r="V9" s="121"/>
      <c r="W9" s="121"/>
      <c r="X9" s="119"/>
      <c r="Y9" s="83"/>
      <c r="Z9" s="118"/>
      <c r="AA9" s="82"/>
      <c r="AB9" s="118"/>
      <c r="AC9" s="118"/>
    </row>
    <row r="10" spans="1:29" ht="18" customHeight="1">
      <c r="A10" s="82"/>
      <c r="B10" s="82"/>
      <c r="C10" s="82"/>
      <c r="D10" s="82"/>
      <c r="E10" s="83"/>
      <c r="F10" s="83"/>
      <c r="G10" s="83"/>
      <c r="H10" s="83"/>
      <c r="I10" s="121"/>
      <c r="J10" s="83"/>
      <c r="K10" s="83"/>
      <c r="L10" s="83"/>
      <c r="M10" s="83"/>
      <c r="N10" s="83"/>
      <c r="O10" s="83"/>
      <c r="P10" s="83"/>
      <c r="Q10" s="83"/>
      <c r="R10" s="83"/>
      <c r="S10" s="119"/>
      <c r="T10" s="119"/>
      <c r="U10" s="82" t="s">
        <v>269</v>
      </c>
      <c r="V10" s="119"/>
      <c r="W10" s="83"/>
      <c r="X10" s="119"/>
      <c r="Y10" s="83"/>
      <c r="Z10" s="118"/>
      <c r="AA10" s="82" t="s">
        <v>126</v>
      </c>
      <c r="AB10" s="118"/>
      <c r="AC10" s="118"/>
    </row>
    <row r="11" spans="1:29" ht="18" customHeight="1">
      <c r="A11" s="82"/>
      <c r="B11" s="82"/>
      <c r="C11" s="82"/>
      <c r="D11" s="82"/>
      <c r="E11" s="82"/>
      <c r="F11" s="82"/>
      <c r="G11" s="82"/>
      <c r="H11" s="82"/>
      <c r="I11" s="82"/>
      <c r="J11" s="83"/>
      <c r="K11" s="176" t="s">
        <v>53</v>
      </c>
      <c r="L11" s="176"/>
      <c r="M11" s="176"/>
      <c r="N11" s="176"/>
      <c r="O11" s="176"/>
      <c r="P11" s="83"/>
      <c r="Q11" s="83"/>
      <c r="R11" s="83"/>
      <c r="S11" s="82" t="s">
        <v>127</v>
      </c>
      <c r="T11" s="82"/>
      <c r="U11" s="82" t="s">
        <v>258</v>
      </c>
      <c r="V11" s="82"/>
      <c r="W11" s="82" t="s">
        <v>128</v>
      </c>
      <c r="X11" s="82"/>
      <c r="Y11" s="82" t="s">
        <v>128</v>
      </c>
      <c r="Z11" s="83"/>
      <c r="AA11" s="82" t="s">
        <v>129</v>
      </c>
      <c r="AB11" s="83"/>
      <c r="AC11" s="82"/>
    </row>
    <row r="12" spans="1:29" ht="18" customHeight="1">
      <c r="A12" s="82"/>
      <c r="B12" s="82"/>
      <c r="C12" s="82"/>
      <c r="D12" s="82"/>
      <c r="E12" s="83" t="s">
        <v>130</v>
      </c>
      <c r="F12" s="82"/>
      <c r="G12" s="82" t="s">
        <v>131</v>
      </c>
      <c r="H12" s="82"/>
      <c r="I12" s="82" t="s">
        <v>159</v>
      </c>
      <c r="J12" s="83"/>
      <c r="K12" s="177" t="s">
        <v>183</v>
      </c>
      <c r="L12" s="177"/>
      <c r="M12" s="177"/>
      <c r="N12" s="122"/>
      <c r="O12" s="122"/>
      <c r="P12" s="121"/>
      <c r="Q12" s="121"/>
      <c r="R12" s="83"/>
      <c r="S12" s="82" t="s">
        <v>132</v>
      </c>
      <c r="T12" s="82"/>
      <c r="U12" s="82" t="s">
        <v>253</v>
      </c>
      <c r="V12" s="82"/>
      <c r="W12" s="82" t="s">
        <v>264</v>
      </c>
      <c r="X12" s="82"/>
      <c r="Y12" s="82" t="s">
        <v>49</v>
      </c>
      <c r="Z12" s="83"/>
      <c r="AA12" s="82" t="s">
        <v>133</v>
      </c>
      <c r="AB12" s="83"/>
      <c r="AC12" s="82" t="s">
        <v>134</v>
      </c>
    </row>
    <row r="13" spans="1:29" ht="18" customHeight="1">
      <c r="A13" s="82"/>
      <c r="B13" s="82"/>
      <c r="C13" s="86" t="s">
        <v>5</v>
      </c>
      <c r="D13" s="82"/>
      <c r="E13" s="109" t="s">
        <v>135</v>
      </c>
      <c r="F13" s="82"/>
      <c r="G13" s="109" t="s">
        <v>136</v>
      </c>
      <c r="H13" s="82"/>
      <c r="I13" s="109" t="s">
        <v>160</v>
      </c>
      <c r="J13" s="82"/>
      <c r="K13" s="56" t="s">
        <v>137</v>
      </c>
      <c r="L13" s="54"/>
      <c r="M13" s="56" t="s">
        <v>184</v>
      </c>
      <c r="N13" s="82"/>
      <c r="O13" s="109" t="s">
        <v>138</v>
      </c>
      <c r="P13" s="83"/>
      <c r="Q13" s="56" t="s">
        <v>178</v>
      </c>
      <c r="R13" s="82"/>
      <c r="S13" s="109" t="s">
        <v>139</v>
      </c>
      <c r="T13" s="83"/>
      <c r="U13" s="109" t="s">
        <v>257</v>
      </c>
      <c r="V13" s="83"/>
      <c r="W13" s="109" t="s">
        <v>265</v>
      </c>
      <c r="X13" s="83"/>
      <c r="Y13" s="109" t="s">
        <v>140</v>
      </c>
      <c r="Z13" s="82"/>
      <c r="AA13" s="109" t="s">
        <v>141</v>
      </c>
      <c r="AB13" s="82"/>
      <c r="AC13" s="109" t="s">
        <v>142</v>
      </c>
    </row>
    <row r="14" spans="1:29" ht="18" customHeight="1">
      <c r="A14" s="123" t="s">
        <v>226</v>
      </c>
      <c r="B14" s="123"/>
      <c r="C14" s="124"/>
      <c r="D14" s="82"/>
      <c r="E14" s="62">
        <v>15903126</v>
      </c>
      <c r="F14" s="62"/>
      <c r="G14" s="62">
        <v>2295631</v>
      </c>
      <c r="H14" s="62"/>
      <c r="I14" s="62">
        <v>57112</v>
      </c>
      <c r="J14" s="62"/>
      <c r="K14" s="62">
        <v>1567737</v>
      </c>
      <c r="L14" s="62"/>
      <c r="M14" s="62">
        <v>391904</v>
      </c>
      <c r="N14" s="62"/>
      <c r="O14" s="62">
        <v>11301231</v>
      </c>
      <c r="P14" s="62"/>
      <c r="Q14" s="62">
        <v>-391904</v>
      </c>
      <c r="R14" s="62"/>
      <c r="S14" s="62">
        <v>-276502</v>
      </c>
      <c r="T14" s="62"/>
      <c r="U14" s="60">
        <v>0</v>
      </c>
      <c r="V14" s="62"/>
      <c r="W14" s="60">
        <f>SUM(S14:V14)</f>
        <v>-276502</v>
      </c>
      <c r="X14" s="62"/>
      <c r="Y14" s="60">
        <f>SUM(E14:Q14,W14)</f>
        <v>30848335</v>
      </c>
      <c r="Z14" s="62"/>
      <c r="AA14" s="62">
        <v>4057</v>
      </c>
      <c r="AB14" s="62"/>
      <c r="AC14" s="62">
        <f>SUM(Y14:AA14)</f>
        <v>30852392</v>
      </c>
    </row>
    <row r="15" spans="1:29" ht="18" customHeight="1">
      <c r="A15" s="72" t="s">
        <v>149</v>
      </c>
      <c r="B15" s="72"/>
      <c r="C15" s="125"/>
      <c r="D15" s="82"/>
      <c r="E15" s="60">
        <v>0</v>
      </c>
      <c r="F15" s="62"/>
      <c r="G15" s="60">
        <v>0</v>
      </c>
      <c r="H15" s="62"/>
      <c r="I15" s="60">
        <v>0</v>
      </c>
      <c r="J15" s="62"/>
      <c r="K15" s="60">
        <v>0</v>
      </c>
      <c r="L15" s="60"/>
      <c r="M15" s="60">
        <v>0</v>
      </c>
      <c r="N15" s="62"/>
      <c r="O15" s="60">
        <f>PL!F61</f>
        <v>404770</v>
      </c>
      <c r="P15" s="60"/>
      <c r="Q15" s="60">
        <v>0</v>
      </c>
      <c r="R15" s="62"/>
      <c r="S15" s="60">
        <v>0</v>
      </c>
      <c r="T15" s="60"/>
      <c r="U15" s="60">
        <v>0</v>
      </c>
      <c r="V15" s="62"/>
      <c r="W15" s="60">
        <f>SUM(S15:V15)</f>
        <v>0</v>
      </c>
      <c r="X15" s="62"/>
      <c r="Y15" s="60">
        <f>SUM(E15:Q15,W15)</f>
        <v>404770</v>
      </c>
      <c r="Z15" s="62"/>
      <c r="AA15" s="60">
        <f>SUM(PL!F62)</f>
        <v>-462</v>
      </c>
      <c r="AB15" s="62"/>
      <c r="AC15" s="60">
        <f>SUM(Y15:AA15)</f>
        <v>404308</v>
      </c>
    </row>
    <row r="16" spans="1:29" ht="18" customHeight="1">
      <c r="A16" s="72" t="s">
        <v>84</v>
      </c>
      <c r="B16" s="72"/>
      <c r="C16" s="125"/>
      <c r="D16" s="82"/>
      <c r="E16" s="100">
        <v>0</v>
      </c>
      <c r="F16" s="62"/>
      <c r="G16" s="100">
        <v>0</v>
      </c>
      <c r="H16" s="62"/>
      <c r="I16" s="100">
        <v>0</v>
      </c>
      <c r="J16" s="62"/>
      <c r="K16" s="100">
        <v>0</v>
      </c>
      <c r="L16" s="60"/>
      <c r="M16" s="100">
        <v>0</v>
      </c>
      <c r="N16" s="62"/>
      <c r="O16" s="100">
        <v>0</v>
      </c>
      <c r="P16" s="60"/>
      <c r="Q16" s="100">
        <v>0</v>
      </c>
      <c r="R16" s="62"/>
      <c r="S16" s="100">
        <f>SUM(PL!F57)</f>
        <v>-4082</v>
      </c>
      <c r="T16" s="60"/>
      <c r="U16" s="100">
        <v>0</v>
      </c>
      <c r="V16" s="62"/>
      <c r="W16" s="100">
        <f>SUM(S16:V16)</f>
        <v>-4082</v>
      </c>
      <c r="X16" s="62"/>
      <c r="Y16" s="100">
        <f>SUM(E16:Q16,W16)</f>
        <v>-4082</v>
      </c>
      <c r="Z16" s="62"/>
      <c r="AA16" s="100">
        <v>0</v>
      </c>
      <c r="AB16" s="62"/>
      <c r="AC16" s="100">
        <f>SUM(Y16:AA16)</f>
        <v>-4082</v>
      </c>
    </row>
    <row r="17" spans="1:29" ht="18" customHeight="1">
      <c r="A17" s="72" t="s">
        <v>85</v>
      </c>
      <c r="B17" s="72"/>
      <c r="C17" s="125"/>
      <c r="D17" s="82"/>
      <c r="E17" s="60">
        <f>SUM(E15:E16)</f>
        <v>0</v>
      </c>
      <c r="F17" s="62"/>
      <c r="G17" s="60">
        <f>SUM(G15:G16)</f>
        <v>0</v>
      </c>
      <c r="H17" s="62"/>
      <c r="I17" s="60">
        <f>SUM(I15:I16)</f>
        <v>0</v>
      </c>
      <c r="J17" s="62"/>
      <c r="K17" s="60">
        <f>SUM(K15:K16)</f>
        <v>0</v>
      </c>
      <c r="L17" s="60"/>
      <c r="M17" s="60">
        <f>SUM(M15:M16)</f>
        <v>0</v>
      </c>
      <c r="N17" s="62"/>
      <c r="O17" s="60">
        <f>SUM(O15:O16)</f>
        <v>404770</v>
      </c>
      <c r="P17" s="60"/>
      <c r="Q17" s="60">
        <f>SUM(Q15:Q16)</f>
        <v>0</v>
      </c>
      <c r="R17" s="62"/>
      <c r="S17" s="60">
        <f>SUM(S15:S16)</f>
        <v>-4082</v>
      </c>
      <c r="T17" s="60"/>
      <c r="U17" s="60">
        <f>SUM(U15:U16)</f>
        <v>0</v>
      </c>
      <c r="V17" s="62"/>
      <c r="W17" s="60">
        <f>SUM(W15:W16)</f>
        <v>-4082</v>
      </c>
      <c r="X17" s="62"/>
      <c r="Y17" s="60">
        <f>SUM(Y15:Y16)</f>
        <v>400688</v>
      </c>
      <c r="Z17" s="62"/>
      <c r="AA17" s="60">
        <f>SUM(AA15:AA16)</f>
        <v>-462</v>
      </c>
      <c r="AB17" s="62"/>
      <c r="AC17" s="60">
        <f>SUM(AC15:AC16)</f>
        <v>400226</v>
      </c>
    </row>
    <row r="18" spans="1:29" s="64" customFormat="1" ht="18" customHeight="1">
      <c r="A18" s="72" t="s">
        <v>188</v>
      </c>
      <c r="B18" s="72"/>
      <c r="C18" s="125">
        <v>27</v>
      </c>
      <c r="D18" s="82"/>
      <c r="E18" s="60">
        <v>0</v>
      </c>
      <c r="F18" s="62"/>
      <c r="G18" s="60">
        <v>0</v>
      </c>
      <c r="H18" s="62"/>
      <c r="I18" s="60">
        <v>0</v>
      </c>
      <c r="J18" s="62"/>
      <c r="K18" s="60">
        <v>0</v>
      </c>
      <c r="L18" s="60"/>
      <c r="M18" s="60">
        <v>287117</v>
      </c>
      <c r="N18" s="62"/>
      <c r="O18" s="60">
        <v>-287117</v>
      </c>
      <c r="P18" s="60"/>
      <c r="Q18" s="60">
        <v>-287117</v>
      </c>
      <c r="R18" s="62"/>
      <c r="S18" s="60">
        <v>0</v>
      </c>
      <c r="T18" s="60"/>
      <c r="U18" s="60">
        <v>0</v>
      </c>
      <c r="V18" s="62"/>
      <c r="W18" s="60">
        <f t="shared" ref="W18:W19" si="0">SUM(S18:V18)</f>
        <v>0</v>
      </c>
      <c r="X18" s="62"/>
      <c r="Y18" s="60">
        <f t="shared" ref="Y18:Y19" si="1">SUM(E18:Q18,W18)</f>
        <v>-287117</v>
      </c>
      <c r="Z18" s="62"/>
      <c r="AA18" s="60">
        <v>0</v>
      </c>
      <c r="AB18" s="62"/>
      <c r="AC18" s="60">
        <f>SUM(Y18:AA18)</f>
        <v>-287117</v>
      </c>
    </row>
    <row r="19" spans="1:29" s="64" customFormat="1" ht="18" customHeight="1">
      <c r="A19" s="72" t="s">
        <v>187</v>
      </c>
      <c r="B19" s="72"/>
      <c r="C19" s="125">
        <v>28.1</v>
      </c>
      <c r="D19" s="126"/>
      <c r="E19" s="100">
        <v>0</v>
      </c>
      <c r="F19" s="60"/>
      <c r="G19" s="100">
        <v>0</v>
      </c>
      <c r="H19" s="60"/>
      <c r="I19" s="100">
        <v>739</v>
      </c>
      <c r="J19" s="60"/>
      <c r="K19" s="100">
        <v>0</v>
      </c>
      <c r="L19" s="60"/>
      <c r="M19" s="100">
        <v>0</v>
      </c>
      <c r="N19" s="60"/>
      <c r="O19" s="100">
        <v>0</v>
      </c>
      <c r="P19" s="60"/>
      <c r="Q19" s="100">
        <v>0</v>
      </c>
      <c r="R19" s="60"/>
      <c r="S19" s="100">
        <v>0</v>
      </c>
      <c r="T19" s="60"/>
      <c r="U19" s="100">
        <v>0</v>
      </c>
      <c r="V19" s="60"/>
      <c r="W19" s="100">
        <f t="shared" si="0"/>
        <v>0</v>
      </c>
      <c r="X19" s="60"/>
      <c r="Y19" s="100">
        <f t="shared" si="1"/>
        <v>739</v>
      </c>
      <c r="Z19" s="60"/>
      <c r="AA19" s="100">
        <v>0</v>
      </c>
      <c r="AB19" s="60"/>
      <c r="AC19" s="100">
        <f>SUM(Y19:AA19)</f>
        <v>739</v>
      </c>
    </row>
    <row r="20" spans="1:29" s="64" customFormat="1" ht="18" customHeight="1" thickBot="1">
      <c r="A20" s="123" t="s">
        <v>227</v>
      </c>
      <c r="B20" s="123"/>
      <c r="C20" s="124"/>
      <c r="D20" s="126"/>
      <c r="E20" s="99">
        <f>SUM(E14,E17:E19)</f>
        <v>15903126</v>
      </c>
      <c r="F20" s="60"/>
      <c r="G20" s="99">
        <f>SUM(G14,G17:G19)</f>
        <v>2295631</v>
      </c>
      <c r="H20" s="60"/>
      <c r="I20" s="99">
        <f>SUM(I14,I17:I19)</f>
        <v>57851</v>
      </c>
      <c r="J20" s="62"/>
      <c r="K20" s="99">
        <f>SUM(K14,K17:K19)</f>
        <v>1567737</v>
      </c>
      <c r="L20" s="60"/>
      <c r="M20" s="99">
        <f>SUM(M14,M17:M19)</f>
        <v>679021</v>
      </c>
      <c r="N20" s="60"/>
      <c r="O20" s="99">
        <f>SUM(O14,O17:O19)</f>
        <v>11418884</v>
      </c>
      <c r="P20" s="60"/>
      <c r="Q20" s="99">
        <f>SUM(Q14,Q17:Q19)</f>
        <v>-679021</v>
      </c>
      <c r="R20" s="62"/>
      <c r="S20" s="99">
        <f>SUM(S14,S17:S19)</f>
        <v>-280584</v>
      </c>
      <c r="T20" s="60"/>
      <c r="U20" s="99">
        <f>SUM(U14,U17:U19)</f>
        <v>0</v>
      </c>
      <c r="V20" s="60"/>
      <c r="W20" s="99">
        <f>SUM(W14,W17:W19)</f>
        <v>-280584</v>
      </c>
      <c r="X20" s="60"/>
      <c r="Y20" s="99">
        <f>SUM(Y14,Y17:Y19)</f>
        <v>30962645</v>
      </c>
      <c r="Z20" s="62"/>
      <c r="AA20" s="99">
        <f>SUM(AA14,AA17:AA19)</f>
        <v>3595</v>
      </c>
      <c r="AB20" s="62"/>
      <c r="AC20" s="99">
        <f>SUM(AC14,AC17:AC19)</f>
        <v>30966240</v>
      </c>
    </row>
    <row r="21" spans="1:29" s="64" customFormat="1" ht="18" customHeight="1" thickTop="1">
      <c r="A21" s="72"/>
      <c r="B21" s="72"/>
      <c r="C21" s="125"/>
      <c r="D21" s="126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</row>
    <row r="22" spans="1:29" ht="18" customHeight="1">
      <c r="A22" s="127" t="s">
        <v>225</v>
      </c>
      <c r="B22" s="127"/>
      <c r="C22" s="127"/>
      <c r="D22" s="82"/>
      <c r="E22" s="83">
        <v>15903126</v>
      </c>
      <c r="F22" s="82">
        <v>0</v>
      </c>
      <c r="G22" s="83">
        <v>2295631</v>
      </c>
      <c r="H22" s="82">
        <v>0</v>
      </c>
      <c r="I22" s="83">
        <v>59082</v>
      </c>
      <c r="J22" s="82">
        <v>0</v>
      </c>
      <c r="K22" s="55">
        <v>1622413</v>
      </c>
      <c r="L22" s="54">
        <v>0</v>
      </c>
      <c r="M22" s="55">
        <v>935010</v>
      </c>
      <c r="N22" s="82">
        <v>0</v>
      </c>
      <c r="O22" s="83">
        <v>11628179</v>
      </c>
      <c r="P22" s="83"/>
      <c r="Q22" s="60">
        <v>-935010</v>
      </c>
      <c r="R22" s="82">
        <v>0</v>
      </c>
      <c r="S22" s="83">
        <v>-565051</v>
      </c>
      <c r="T22" s="83"/>
      <c r="U22" s="60">
        <v>0</v>
      </c>
      <c r="V22" s="62">
        <v>0</v>
      </c>
      <c r="W22" s="60">
        <f>SUM(S22:V22)</f>
        <v>-565051</v>
      </c>
      <c r="X22" s="83">
        <v>0</v>
      </c>
      <c r="Y22" s="83">
        <f>SUM(E22:R22,W22)</f>
        <v>30943380</v>
      </c>
      <c r="Z22" s="82"/>
      <c r="AA22" s="83">
        <v>931466</v>
      </c>
      <c r="AB22" s="82"/>
      <c r="AC22" s="60">
        <f>SUM(Y22:AA22)</f>
        <v>31874846</v>
      </c>
    </row>
    <row r="23" spans="1:29" ht="18" customHeight="1">
      <c r="A23" s="128" t="s">
        <v>185</v>
      </c>
      <c r="B23" s="128"/>
      <c r="C23" s="128"/>
      <c r="D23" s="82"/>
      <c r="E23" s="83"/>
      <c r="F23" s="82"/>
      <c r="G23" s="83"/>
      <c r="H23" s="82"/>
      <c r="I23" s="83"/>
      <c r="J23" s="82"/>
      <c r="K23" s="55"/>
      <c r="L23" s="54"/>
      <c r="M23" s="55"/>
      <c r="N23" s="82"/>
      <c r="O23" s="83"/>
      <c r="P23" s="83"/>
      <c r="Q23" s="55"/>
      <c r="R23" s="82"/>
      <c r="S23" s="83"/>
      <c r="T23" s="83"/>
      <c r="U23" s="83"/>
      <c r="V23" s="83"/>
      <c r="W23" s="83"/>
      <c r="X23" s="83"/>
      <c r="Y23" s="83"/>
      <c r="Z23" s="82"/>
      <c r="AA23" s="83"/>
      <c r="AB23" s="82"/>
      <c r="AC23" s="83"/>
    </row>
    <row r="24" spans="1:29" ht="18" customHeight="1">
      <c r="A24" s="129" t="s">
        <v>274</v>
      </c>
      <c r="B24" s="128"/>
      <c r="C24" s="128"/>
      <c r="D24" s="82"/>
      <c r="E24" s="83"/>
      <c r="F24" s="82"/>
      <c r="G24" s="83"/>
      <c r="H24" s="82"/>
      <c r="I24" s="83"/>
      <c r="J24" s="82"/>
      <c r="K24" s="55"/>
      <c r="L24" s="54"/>
      <c r="M24" s="55"/>
      <c r="N24" s="82"/>
      <c r="O24" s="83"/>
      <c r="P24" s="83"/>
      <c r="Q24" s="55"/>
      <c r="R24" s="82"/>
      <c r="S24" s="83"/>
      <c r="T24" s="83"/>
      <c r="U24" s="83"/>
      <c r="V24" s="83"/>
      <c r="W24" s="83"/>
      <c r="X24" s="83"/>
      <c r="Y24" s="83"/>
      <c r="Z24" s="82"/>
      <c r="AA24" s="83"/>
      <c r="AB24" s="82"/>
      <c r="AC24" s="83"/>
    </row>
    <row r="25" spans="1:29" ht="18" customHeight="1">
      <c r="A25" s="129" t="s">
        <v>275</v>
      </c>
      <c r="B25" s="129"/>
      <c r="C25" s="125">
        <v>2</v>
      </c>
      <c r="D25" s="82"/>
      <c r="E25" s="100">
        <v>0</v>
      </c>
      <c r="F25" s="62"/>
      <c r="G25" s="100">
        <v>0</v>
      </c>
      <c r="H25" s="62"/>
      <c r="I25" s="100">
        <v>0</v>
      </c>
      <c r="J25" s="62"/>
      <c r="K25" s="100">
        <v>0</v>
      </c>
      <c r="L25" s="60"/>
      <c r="M25" s="100">
        <v>0</v>
      </c>
      <c r="N25" s="62"/>
      <c r="O25" s="100">
        <v>-101412</v>
      </c>
      <c r="P25" s="60"/>
      <c r="Q25" s="100">
        <v>0</v>
      </c>
      <c r="R25" s="62"/>
      <c r="S25" s="100">
        <v>0</v>
      </c>
      <c r="T25" s="60"/>
      <c r="U25" s="100">
        <f>708869-5560</f>
        <v>703309</v>
      </c>
      <c r="V25" s="62"/>
      <c r="W25" s="100">
        <f>SUM(S25:V25)</f>
        <v>703309</v>
      </c>
      <c r="X25" s="62"/>
      <c r="Y25" s="100">
        <f>SUM(E25:R25,W25)</f>
        <v>601897</v>
      </c>
      <c r="Z25" s="62"/>
      <c r="AA25" s="100">
        <v>0</v>
      </c>
      <c r="AB25" s="62"/>
      <c r="AC25" s="100">
        <f>SUM(Y25:AA25)</f>
        <v>601897</v>
      </c>
    </row>
    <row r="26" spans="1:29" s="64" customFormat="1" ht="18" customHeight="1">
      <c r="A26" s="123" t="s">
        <v>224</v>
      </c>
      <c r="B26" s="123"/>
      <c r="C26" s="124"/>
      <c r="D26" s="126"/>
      <c r="E26" s="62">
        <f>SUM(E22:E25)</f>
        <v>15903126</v>
      </c>
      <c r="F26" s="62">
        <v>0</v>
      </c>
      <c r="G26" s="62">
        <f>SUM(G22:G25)</f>
        <v>2295631</v>
      </c>
      <c r="H26" s="62">
        <v>0</v>
      </c>
      <c r="I26" s="62">
        <f>SUM(I22:I25)</f>
        <v>59082</v>
      </c>
      <c r="J26" s="62">
        <v>0</v>
      </c>
      <c r="K26" s="62">
        <f>SUM(K22:K25)</f>
        <v>1622413</v>
      </c>
      <c r="L26" s="62">
        <v>0</v>
      </c>
      <c r="M26" s="62">
        <f>SUM(M22:M25)</f>
        <v>935010</v>
      </c>
      <c r="N26" s="62">
        <v>0</v>
      </c>
      <c r="O26" s="62">
        <f>SUM(O22:O25)</f>
        <v>11526767</v>
      </c>
      <c r="P26" s="62"/>
      <c r="Q26" s="62">
        <f>SUM(Q22:Q25)</f>
        <v>-935010</v>
      </c>
      <c r="R26" s="62">
        <v>0</v>
      </c>
      <c r="S26" s="62">
        <f>SUM(S22:S25)</f>
        <v>-565051</v>
      </c>
      <c r="T26" s="62"/>
      <c r="U26" s="62">
        <f>SUM(U22:U25)</f>
        <v>703309</v>
      </c>
      <c r="V26" s="62">
        <v>0</v>
      </c>
      <c r="W26" s="62">
        <f>SUM(W22:W25)</f>
        <v>138258</v>
      </c>
      <c r="X26" s="62">
        <v>0</v>
      </c>
      <c r="Y26" s="60">
        <f>SUM(Y22:Y25)</f>
        <v>31545277</v>
      </c>
      <c r="Z26" s="62">
        <v>0</v>
      </c>
      <c r="AA26" s="62">
        <f>SUM(AA22:AA25)</f>
        <v>931466</v>
      </c>
      <c r="AB26" s="62">
        <v>0</v>
      </c>
      <c r="AC26" s="60">
        <f>SUM(AC22:AC25)</f>
        <v>32476743</v>
      </c>
    </row>
    <row r="27" spans="1:29" s="64" customFormat="1" ht="18" customHeight="1">
      <c r="A27" s="72" t="s">
        <v>149</v>
      </c>
      <c r="B27" s="72"/>
      <c r="C27" s="125"/>
      <c r="D27" s="82"/>
      <c r="E27" s="60">
        <v>0</v>
      </c>
      <c r="F27" s="62"/>
      <c r="G27" s="60">
        <v>0</v>
      </c>
      <c r="H27" s="62"/>
      <c r="I27" s="60">
        <v>0</v>
      </c>
      <c r="J27" s="62"/>
      <c r="K27" s="60">
        <v>0</v>
      </c>
      <c r="L27" s="60"/>
      <c r="M27" s="60">
        <v>0</v>
      </c>
      <c r="N27" s="62"/>
      <c r="O27" s="60">
        <f>PL!D61</f>
        <v>61892</v>
      </c>
      <c r="P27" s="60"/>
      <c r="Q27" s="60">
        <v>0</v>
      </c>
      <c r="R27" s="62"/>
      <c r="S27" s="60">
        <v>0</v>
      </c>
      <c r="T27" s="60"/>
      <c r="U27" s="60">
        <v>0</v>
      </c>
      <c r="V27" s="62"/>
      <c r="W27" s="60">
        <f t="shared" ref="W27:W28" si="2">SUM(S27:V27)</f>
        <v>0</v>
      </c>
      <c r="X27" s="62"/>
      <c r="Y27" s="60">
        <f t="shared" ref="Y27:Y28" si="3">SUM(E27:R27,W27)</f>
        <v>61892</v>
      </c>
      <c r="Z27" s="62"/>
      <c r="AA27" s="60">
        <f>PL!D62</f>
        <v>-59608</v>
      </c>
      <c r="AB27" s="62"/>
      <c r="AC27" s="60">
        <f>SUM(Y27:AA27)</f>
        <v>2284</v>
      </c>
    </row>
    <row r="28" spans="1:29" s="64" customFormat="1" ht="18" customHeight="1">
      <c r="A28" s="72" t="s">
        <v>84</v>
      </c>
      <c r="B28" s="72"/>
      <c r="C28" s="125"/>
      <c r="D28" s="82"/>
      <c r="E28" s="100">
        <v>0</v>
      </c>
      <c r="F28" s="62"/>
      <c r="G28" s="100">
        <v>0</v>
      </c>
      <c r="H28" s="62"/>
      <c r="I28" s="100">
        <v>0</v>
      </c>
      <c r="J28" s="62"/>
      <c r="K28" s="100">
        <v>0</v>
      </c>
      <c r="L28" s="60"/>
      <c r="M28" s="100">
        <v>0</v>
      </c>
      <c r="N28" s="62"/>
      <c r="O28" s="100">
        <v>0</v>
      </c>
      <c r="P28" s="60"/>
      <c r="Q28" s="100">
        <v>0</v>
      </c>
      <c r="R28" s="62"/>
      <c r="S28" s="100">
        <f>PL!D56-AA28</f>
        <v>377309</v>
      </c>
      <c r="T28" s="60"/>
      <c r="U28" s="100">
        <v>0</v>
      </c>
      <c r="V28" s="62"/>
      <c r="W28" s="100">
        <f t="shared" si="2"/>
        <v>377309</v>
      </c>
      <c r="X28" s="62"/>
      <c r="Y28" s="100">
        <f t="shared" si="3"/>
        <v>377309</v>
      </c>
      <c r="Z28" s="62"/>
      <c r="AA28" s="100">
        <f>PL!D66-PL!D62</f>
        <v>-1698</v>
      </c>
      <c r="AB28" s="62"/>
      <c r="AC28" s="100">
        <f>SUM(Y28:AA28)</f>
        <v>375611</v>
      </c>
    </row>
    <row r="29" spans="1:29" s="64" customFormat="1" ht="18" customHeight="1">
      <c r="A29" s="72" t="s">
        <v>85</v>
      </c>
      <c r="B29" s="72"/>
      <c r="C29" s="125"/>
      <c r="D29" s="82"/>
      <c r="E29" s="60">
        <f>SUM(E27:E28)</f>
        <v>0</v>
      </c>
      <c r="F29" s="62"/>
      <c r="G29" s="60">
        <f>SUM(G27:G28)</f>
        <v>0</v>
      </c>
      <c r="H29" s="62"/>
      <c r="I29" s="60">
        <f>SUM(I27:I28)</f>
        <v>0</v>
      </c>
      <c r="J29" s="62"/>
      <c r="K29" s="60">
        <f>SUM(K27:K28)</f>
        <v>0</v>
      </c>
      <c r="L29" s="60"/>
      <c r="M29" s="60">
        <f>SUM(M27:M28)</f>
        <v>0</v>
      </c>
      <c r="N29" s="62"/>
      <c r="O29" s="60">
        <f>SUM(O27:O28)</f>
        <v>61892</v>
      </c>
      <c r="P29" s="60"/>
      <c r="Q29" s="60">
        <f>SUM(Q27:Q28)</f>
        <v>0</v>
      </c>
      <c r="R29" s="62"/>
      <c r="S29" s="60">
        <f>SUM(S27:S28)</f>
        <v>377309</v>
      </c>
      <c r="T29" s="60"/>
      <c r="U29" s="60">
        <f>SUM(U27:U28)</f>
        <v>0</v>
      </c>
      <c r="V29" s="62"/>
      <c r="W29" s="60">
        <f>SUM(W27:W28)</f>
        <v>377309</v>
      </c>
      <c r="X29" s="62"/>
      <c r="Y29" s="60">
        <f>SUM(Y27:Y28)</f>
        <v>439201</v>
      </c>
      <c r="Z29" s="62"/>
      <c r="AA29" s="60">
        <f>SUM(AA27:AA28)</f>
        <v>-61306</v>
      </c>
      <c r="AB29" s="62"/>
      <c r="AC29" s="60">
        <f>SUM(AC27:AC28)</f>
        <v>377895</v>
      </c>
    </row>
    <row r="30" spans="1:29" s="64" customFormat="1" ht="18" customHeight="1">
      <c r="A30" s="72" t="s">
        <v>259</v>
      </c>
      <c r="B30" s="72"/>
      <c r="C30" s="125"/>
      <c r="D30" s="126"/>
      <c r="E30" s="62"/>
      <c r="F30" s="62"/>
      <c r="G30" s="62"/>
      <c r="H30" s="62"/>
      <c r="I30" s="62"/>
      <c r="J30" s="60"/>
      <c r="K30" s="62"/>
      <c r="L30" s="62"/>
      <c r="M30" s="62"/>
      <c r="N30" s="62"/>
      <c r="O30" s="60"/>
      <c r="P30" s="60"/>
      <c r="Q30" s="62"/>
      <c r="R30" s="62"/>
      <c r="S30" s="62"/>
      <c r="T30" s="62"/>
      <c r="U30" s="62"/>
      <c r="V30" s="62"/>
      <c r="W30" s="62"/>
      <c r="X30" s="62"/>
      <c r="Y30" s="60"/>
      <c r="Z30" s="62"/>
      <c r="AA30" s="60"/>
      <c r="AB30" s="62"/>
      <c r="AC30" s="60"/>
    </row>
    <row r="31" spans="1:29" s="64" customFormat="1" ht="18" customHeight="1">
      <c r="A31" s="72" t="s">
        <v>260</v>
      </c>
      <c r="B31" s="72"/>
      <c r="C31" s="125"/>
      <c r="D31" s="126"/>
      <c r="E31" s="62">
        <v>0</v>
      </c>
      <c r="F31" s="62"/>
      <c r="G31" s="62">
        <v>0</v>
      </c>
      <c r="H31" s="62"/>
      <c r="I31" s="62">
        <v>0</v>
      </c>
      <c r="J31" s="60"/>
      <c r="K31" s="62">
        <v>0</v>
      </c>
      <c r="L31" s="62"/>
      <c r="M31" s="62">
        <v>0</v>
      </c>
      <c r="N31" s="62"/>
      <c r="O31" s="60">
        <v>0</v>
      </c>
      <c r="P31" s="60"/>
      <c r="Q31" s="62">
        <v>0</v>
      </c>
      <c r="R31" s="62"/>
      <c r="S31" s="62">
        <v>0</v>
      </c>
      <c r="T31" s="62"/>
      <c r="U31" s="62">
        <v>0</v>
      </c>
      <c r="V31" s="62"/>
      <c r="W31" s="62">
        <f t="shared" ref="W31" si="4">SUM(S31:V31)</f>
        <v>0</v>
      </c>
      <c r="X31" s="62"/>
      <c r="Y31" s="60">
        <f t="shared" ref="Y31" si="5">SUM(E31:R31,W31)</f>
        <v>0</v>
      </c>
      <c r="Z31" s="62"/>
      <c r="AA31" s="60">
        <v>222164</v>
      </c>
      <c r="AB31" s="62"/>
      <c r="AC31" s="60">
        <f>SUM(Y31:AA31)</f>
        <v>222164</v>
      </c>
    </row>
    <row r="32" spans="1:29" s="64" customFormat="1" ht="18" customHeight="1" thickBot="1">
      <c r="A32" s="123" t="s">
        <v>220</v>
      </c>
      <c r="B32" s="123"/>
      <c r="C32" s="123"/>
      <c r="D32" s="126"/>
      <c r="E32" s="94">
        <f>SUM(E26,E29:E31)</f>
        <v>15903126</v>
      </c>
      <c r="F32" s="60"/>
      <c r="G32" s="94">
        <f>SUM(G26,G29:G31)</f>
        <v>2295631</v>
      </c>
      <c r="H32" s="60"/>
      <c r="I32" s="94">
        <f>SUM(I26,I29:I31)</f>
        <v>59082</v>
      </c>
      <c r="J32" s="62"/>
      <c r="K32" s="94">
        <f>SUM(K26,K29:K31)</f>
        <v>1622413</v>
      </c>
      <c r="L32" s="60"/>
      <c r="M32" s="94">
        <f>SUM(M26,M29:M31)</f>
        <v>935010</v>
      </c>
      <c r="N32" s="60"/>
      <c r="O32" s="94">
        <f>SUM(O26,O29:O31)</f>
        <v>11588659</v>
      </c>
      <c r="P32" s="60"/>
      <c r="Q32" s="94">
        <f>SUM(Q26,Q29:Q31)</f>
        <v>-935010</v>
      </c>
      <c r="R32" s="62"/>
      <c r="S32" s="94">
        <f>SUM(S26,S29:S31)</f>
        <v>-187742</v>
      </c>
      <c r="T32" s="60"/>
      <c r="U32" s="94">
        <f>SUM(U26,U29:U31)</f>
        <v>703309</v>
      </c>
      <c r="V32" s="60"/>
      <c r="W32" s="94">
        <f>SUM(W26,W29:W31)</f>
        <v>515567</v>
      </c>
      <c r="X32" s="60"/>
      <c r="Y32" s="94">
        <f>SUM(Y26,Y29:Y31)</f>
        <v>31984478</v>
      </c>
      <c r="Z32" s="62"/>
      <c r="AA32" s="94">
        <f>SUM(AA26,AA29:AA31)</f>
        <v>1092324</v>
      </c>
      <c r="AB32" s="62"/>
      <c r="AC32" s="94">
        <f>SUM(AC26,AC29:AC31)</f>
        <v>33076802</v>
      </c>
    </row>
    <row r="33" spans="1:29" s="64" customFormat="1" ht="18" customHeight="1" thickTop="1">
      <c r="A33" s="123"/>
      <c r="B33" s="123"/>
      <c r="C33" s="123"/>
      <c r="D33" s="126"/>
      <c r="E33" s="60">
        <f>SUM(E22-'BS '!F108)</f>
        <v>0</v>
      </c>
      <c r="F33" s="60"/>
      <c r="G33" s="60">
        <f>SUM(G22-'BS '!F109)</f>
        <v>0</v>
      </c>
      <c r="H33" s="60"/>
      <c r="I33" s="60">
        <f>SUM(I22-'BS '!F110)</f>
        <v>0</v>
      </c>
      <c r="J33" s="62"/>
      <c r="K33" s="60">
        <f>SUM(K22-'BS '!F112)</f>
        <v>0</v>
      </c>
      <c r="L33" s="60"/>
      <c r="M33" s="60">
        <f>SUM(M22-'BS '!F113)</f>
        <v>0</v>
      </c>
      <c r="N33" s="60"/>
      <c r="O33" s="60">
        <f>SUM(O22-'BS '!F114)</f>
        <v>0</v>
      </c>
      <c r="P33" s="60"/>
      <c r="Q33" s="60">
        <f>SUM(Q22-'BS '!F115)</f>
        <v>0</v>
      </c>
      <c r="R33" s="62"/>
      <c r="S33" s="60"/>
      <c r="T33" s="60"/>
      <c r="U33" s="60"/>
      <c r="V33" s="60"/>
      <c r="W33" s="60">
        <f>W22-'BS '!F116</f>
        <v>0</v>
      </c>
      <c r="X33" s="60"/>
      <c r="Y33" s="60">
        <f>SUM(Y22-'BS '!F117)</f>
        <v>0</v>
      </c>
      <c r="Z33" s="62"/>
      <c r="AA33" s="60">
        <f>SUM(AA22-'BS '!F118)</f>
        <v>0</v>
      </c>
      <c r="AB33" s="62"/>
      <c r="AC33" s="60">
        <f>SUM(AC22-'BS '!F119)</f>
        <v>0</v>
      </c>
    </row>
    <row r="34" spans="1:29" s="64" customFormat="1" ht="18" customHeight="1">
      <c r="A34" s="130"/>
      <c r="B34" s="130"/>
      <c r="C34" s="130"/>
      <c r="D34" s="131"/>
      <c r="E34" s="132">
        <f>SUM(E32-'BS '!D108)</f>
        <v>0</v>
      </c>
      <c r="F34" s="132"/>
      <c r="G34" s="132">
        <f>SUM(G32-'BS '!D109)</f>
        <v>0</v>
      </c>
      <c r="H34" s="132"/>
      <c r="I34" s="133">
        <f>SUM(I32-'BS '!D110)</f>
        <v>0</v>
      </c>
      <c r="J34" s="133"/>
      <c r="K34" s="133">
        <f>SUM(K32-'BS '!D112)</f>
        <v>0</v>
      </c>
      <c r="L34" s="133"/>
      <c r="M34" s="133">
        <f>SUM(M32-'BS '!D113)</f>
        <v>0</v>
      </c>
      <c r="N34" s="133"/>
      <c r="O34" s="133">
        <f>SUM(O32-'BS '!D114)</f>
        <v>0</v>
      </c>
      <c r="P34" s="133"/>
      <c r="Q34" s="133">
        <f>SUM(Q32-'BS '!D115)</f>
        <v>0</v>
      </c>
      <c r="R34" s="133"/>
      <c r="S34" s="133"/>
      <c r="T34" s="133"/>
      <c r="U34" s="133"/>
      <c r="V34" s="133"/>
      <c r="W34" s="133">
        <f>W32-'BS '!D116</f>
        <v>0</v>
      </c>
      <c r="X34" s="133"/>
      <c r="Y34" s="133">
        <f>SUM(Y32-'BS '!D117)</f>
        <v>0</v>
      </c>
      <c r="Z34" s="133"/>
      <c r="AA34" s="133">
        <f>SUM(AA32-'BS '!D118)</f>
        <v>0</v>
      </c>
      <c r="AB34" s="133"/>
      <c r="AC34" s="133">
        <f>SUM(AC32-'BS '!D119)</f>
        <v>0</v>
      </c>
    </row>
    <row r="35" spans="1:29" ht="18" customHeight="1">
      <c r="A35" s="57" t="s">
        <v>270</v>
      </c>
      <c r="B35" s="57"/>
      <c r="C35" s="57"/>
      <c r="D35" s="57"/>
      <c r="E35" s="84"/>
      <c r="G35" s="84"/>
      <c r="I35" s="84"/>
      <c r="K35" s="84"/>
      <c r="L35" s="84"/>
      <c r="M35" s="84"/>
      <c r="O35" s="84"/>
      <c r="P35" s="84"/>
      <c r="Q35" s="84"/>
      <c r="S35" s="84"/>
      <c r="T35" s="84"/>
      <c r="U35" s="84"/>
      <c r="V35" s="84"/>
      <c r="W35" s="84"/>
      <c r="X35" s="84"/>
      <c r="Y35" s="84"/>
      <c r="AA35" s="134"/>
      <c r="AC35" s="84"/>
    </row>
  </sheetData>
  <mergeCells count="2">
    <mergeCell ref="K11:O11"/>
    <mergeCell ref="K12:M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showGridLines="0" topLeftCell="A16" zoomScale="85" zoomScaleNormal="85" workbookViewId="0">
      <selection activeCell="A57" sqref="A57"/>
    </sheetView>
  </sheetViews>
  <sheetFormatPr defaultColWidth="9.26953125" defaultRowHeight="21" customHeight="1"/>
  <cols>
    <col min="1" max="1" width="40.26953125" style="139" customWidth="1"/>
    <col min="2" max="2" width="3.7265625" style="139" customWidth="1"/>
    <col min="3" max="3" width="6.26953125" style="139" customWidth="1"/>
    <col min="4" max="4" width="1.26953125" style="139" customWidth="1"/>
    <col min="5" max="5" width="15.7265625" style="139" customWidth="1"/>
    <col min="6" max="6" width="1.26953125" style="139" customWidth="1"/>
    <col min="7" max="7" width="15.7265625" style="139" customWidth="1"/>
    <col min="8" max="8" width="1.26953125" style="139" customWidth="1"/>
    <col min="9" max="9" width="15.7265625" style="139" customWidth="1"/>
    <col min="10" max="10" width="1.26953125" style="139" customWidth="1"/>
    <col min="11" max="11" width="15.7265625" style="139" customWidth="1"/>
    <col min="12" max="12" width="2" style="139" customWidth="1"/>
    <col min="13" max="13" width="14.7265625" style="139" customWidth="1"/>
    <col min="14" max="14" width="1.26953125" style="139" customWidth="1"/>
    <col min="15" max="15" width="15.7265625" style="139" customWidth="1"/>
    <col min="16" max="16" width="2.54296875" style="139" customWidth="1"/>
    <col min="17" max="17" width="15.7265625" style="139" customWidth="1"/>
    <col min="18" max="18" width="2.26953125" style="139" customWidth="1"/>
    <col min="19" max="19" width="24.453125" style="139" customWidth="1"/>
    <col min="20" max="20" width="1.26953125" style="139" customWidth="1"/>
    <col min="21" max="21" width="15.7265625" style="139" customWidth="1"/>
    <col min="22" max="22" width="1.26953125" style="139" customWidth="1"/>
    <col min="23" max="23" width="12.7265625" style="139" customWidth="1"/>
    <col min="24" max="24" width="1.26953125" style="139" customWidth="1"/>
    <col min="25" max="25" width="12.7265625" style="139" customWidth="1"/>
    <col min="26" max="26" width="1.26953125" style="139" customWidth="1"/>
    <col min="27" max="27" width="11.7265625" style="139" customWidth="1"/>
    <col min="28" max="16384" width="9.26953125" style="139"/>
  </cols>
  <sheetData>
    <row r="1" spans="1:23" s="135" customFormat="1" ht="21" customHeight="1">
      <c r="U1" s="136" t="s">
        <v>60</v>
      </c>
    </row>
    <row r="2" spans="1:23" s="135" customFormat="1" ht="21" customHeight="1">
      <c r="A2" s="135" t="s">
        <v>0</v>
      </c>
    </row>
    <row r="3" spans="1:23" s="135" customFormat="1" ht="21" customHeight="1">
      <c r="A3" s="135" t="s">
        <v>143</v>
      </c>
    </row>
    <row r="4" spans="1:23" s="135" customFormat="1" ht="21" customHeight="1">
      <c r="A4" s="135" t="s">
        <v>218</v>
      </c>
    </row>
    <row r="5" spans="1:23" ht="2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 t="s">
        <v>2</v>
      </c>
    </row>
    <row r="6" spans="1:23" ht="21" customHeight="1">
      <c r="A6" s="140"/>
      <c r="B6" s="140"/>
      <c r="C6" s="140"/>
      <c r="D6" s="141"/>
      <c r="E6" s="142" t="s">
        <v>4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3" ht="21" customHeight="1">
      <c r="A7" s="140"/>
      <c r="B7" s="140"/>
      <c r="C7" s="140"/>
      <c r="D7" s="141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4" t="s">
        <v>54</v>
      </c>
      <c r="T7" s="143"/>
      <c r="U7" s="143"/>
    </row>
    <row r="8" spans="1:23" ht="21" customHeight="1">
      <c r="A8" s="140"/>
      <c r="B8" s="140"/>
      <c r="C8" s="140"/>
      <c r="D8" s="141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5" t="s">
        <v>125</v>
      </c>
      <c r="T8" s="143"/>
      <c r="U8" s="143"/>
    </row>
    <row r="9" spans="1:23" ht="21" customHeight="1">
      <c r="A9" s="140"/>
      <c r="B9" s="140"/>
      <c r="C9" s="140"/>
      <c r="D9" s="141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6" t="s">
        <v>269</v>
      </c>
      <c r="T9" s="143"/>
      <c r="U9" s="143"/>
    </row>
    <row r="10" spans="1:23" ht="21" customHeight="1">
      <c r="A10" s="140"/>
      <c r="B10" s="140"/>
      <c r="C10" s="140"/>
      <c r="D10" s="141"/>
      <c r="E10" s="143"/>
      <c r="F10" s="143"/>
      <c r="G10" s="143"/>
      <c r="H10" s="143"/>
      <c r="I10" s="143"/>
      <c r="J10" s="143"/>
      <c r="K10" s="147" t="s">
        <v>53</v>
      </c>
      <c r="L10" s="147"/>
      <c r="M10" s="147"/>
      <c r="N10" s="142"/>
      <c r="O10" s="142"/>
      <c r="P10" s="143"/>
      <c r="Q10" s="143"/>
      <c r="R10" s="143"/>
      <c r="S10" s="146" t="s">
        <v>258</v>
      </c>
      <c r="T10" s="141"/>
      <c r="U10" s="141"/>
    </row>
    <row r="11" spans="1:23" ht="21" customHeight="1">
      <c r="A11" s="140"/>
      <c r="B11" s="140"/>
      <c r="C11" s="140"/>
      <c r="D11" s="140"/>
      <c r="E11" s="144" t="s">
        <v>130</v>
      </c>
      <c r="F11" s="140"/>
      <c r="G11" s="140" t="s">
        <v>131</v>
      </c>
      <c r="H11" s="140"/>
      <c r="I11" s="140" t="s">
        <v>159</v>
      </c>
      <c r="J11" s="144"/>
      <c r="K11" s="178" t="s">
        <v>183</v>
      </c>
      <c r="L11" s="178"/>
      <c r="M11" s="178"/>
      <c r="N11" s="148"/>
      <c r="O11" s="148"/>
      <c r="P11" s="149"/>
      <c r="Q11" s="149"/>
      <c r="R11" s="149"/>
      <c r="S11" s="146" t="s">
        <v>253</v>
      </c>
      <c r="T11" s="150"/>
      <c r="U11" s="140" t="s">
        <v>134</v>
      </c>
    </row>
    <row r="12" spans="1:23" ht="21" customHeight="1">
      <c r="A12" s="140"/>
      <c r="B12" s="140"/>
      <c r="C12" s="151" t="s">
        <v>5</v>
      </c>
      <c r="D12" s="144"/>
      <c r="E12" s="152" t="s">
        <v>135</v>
      </c>
      <c r="F12" s="140"/>
      <c r="G12" s="152" t="s">
        <v>136</v>
      </c>
      <c r="H12" s="140"/>
      <c r="I12" s="152" t="s">
        <v>160</v>
      </c>
      <c r="J12" s="140"/>
      <c r="K12" s="153" t="s">
        <v>137</v>
      </c>
      <c r="L12" s="146"/>
      <c r="M12" s="153" t="s">
        <v>184</v>
      </c>
      <c r="N12" s="140"/>
      <c r="O12" s="152" t="s">
        <v>138</v>
      </c>
      <c r="P12" s="144"/>
      <c r="Q12" s="153" t="s">
        <v>178</v>
      </c>
      <c r="R12" s="154"/>
      <c r="S12" s="153" t="s">
        <v>257</v>
      </c>
      <c r="T12" s="144"/>
      <c r="U12" s="152" t="s">
        <v>142</v>
      </c>
    </row>
    <row r="13" spans="1:23" ht="21" customHeight="1">
      <c r="A13" s="155" t="s">
        <v>228</v>
      </c>
      <c r="B13" s="140"/>
      <c r="C13" s="156"/>
      <c r="D13" s="144"/>
      <c r="E13" s="157">
        <f>SUM(E20:E22)</f>
        <v>15903126</v>
      </c>
      <c r="F13" s="157"/>
      <c r="G13" s="157">
        <f>SUM(G20:G22)</f>
        <v>2295631</v>
      </c>
      <c r="H13" s="157"/>
      <c r="I13" s="157">
        <v>57112</v>
      </c>
      <c r="J13" s="157"/>
      <c r="K13" s="157">
        <v>1567737</v>
      </c>
      <c r="L13" s="158"/>
      <c r="M13" s="157">
        <v>391904</v>
      </c>
      <c r="N13" s="158"/>
      <c r="O13" s="157">
        <v>8031563</v>
      </c>
      <c r="P13" s="158"/>
      <c r="Q13" s="157">
        <v>-391904</v>
      </c>
      <c r="R13" s="157"/>
      <c r="S13" s="157">
        <v>0</v>
      </c>
      <c r="T13" s="159"/>
      <c r="U13" s="160">
        <f>SUM(D13:T13)</f>
        <v>27855169</v>
      </c>
    </row>
    <row r="14" spans="1:23" ht="21" customHeight="1">
      <c r="A14" s="161" t="s">
        <v>229</v>
      </c>
      <c r="B14" s="140"/>
      <c r="C14" s="156"/>
      <c r="D14" s="144"/>
      <c r="E14" s="162">
        <v>0</v>
      </c>
      <c r="F14" s="159"/>
      <c r="G14" s="162">
        <v>0</v>
      </c>
      <c r="H14" s="159"/>
      <c r="I14" s="162">
        <v>0</v>
      </c>
      <c r="J14" s="159"/>
      <c r="K14" s="162">
        <v>0</v>
      </c>
      <c r="L14" s="163"/>
      <c r="M14" s="162">
        <v>0</v>
      </c>
      <c r="N14" s="159"/>
      <c r="O14" s="162">
        <f>SUM(PL!J61)</f>
        <v>914127</v>
      </c>
      <c r="P14" s="163"/>
      <c r="Q14" s="162">
        <v>0</v>
      </c>
      <c r="R14" s="163"/>
      <c r="S14" s="162">
        <v>0</v>
      </c>
      <c r="T14" s="159"/>
      <c r="U14" s="162">
        <f>SUM(D14:T14)</f>
        <v>914127</v>
      </c>
      <c r="W14" s="139" t="s">
        <v>231</v>
      </c>
    </row>
    <row r="15" spans="1:23" ht="21" customHeight="1">
      <c r="A15" s="161" t="s">
        <v>230</v>
      </c>
      <c r="B15" s="140"/>
      <c r="C15" s="156"/>
      <c r="D15" s="144"/>
      <c r="E15" s="163">
        <f>SUM(E14)</f>
        <v>0</v>
      </c>
      <c r="F15" s="159"/>
      <c r="G15" s="163">
        <f>SUM(G14)</f>
        <v>0</v>
      </c>
      <c r="H15" s="159"/>
      <c r="I15" s="163">
        <f>SUM(I14)</f>
        <v>0</v>
      </c>
      <c r="J15" s="159"/>
      <c r="K15" s="163">
        <f>SUM(K14)</f>
        <v>0</v>
      </c>
      <c r="L15" s="163"/>
      <c r="M15" s="163">
        <f>SUM(M14)</f>
        <v>0</v>
      </c>
      <c r="N15" s="159"/>
      <c r="O15" s="163">
        <f>SUM(O14)</f>
        <v>914127</v>
      </c>
      <c r="P15" s="163"/>
      <c r="Q15" s="163">
        <f>SUM(Q14)</f>
        <v>0</v>
      </c>
      <c r="R15" s="163"/>
      <c r="S15" s="163">
        <f>SUM(S14)</f>
        <v>0</v>
      </c>
      <c r="T15" s="159"/>
      <c r="U15" s="160">
        <f>SUM(U14)</f>
        <v>914127</v>
      </c>
    </row>
    <row r="16" spans="1:23" ht="21" customHeight="1">
      <c r="A16" s="161" t="s">
        <v>188</v>
      </c>
      <c r="B16" s="140"/>
      <c r="C16" s="156">
        <v>27</v>
      </c>
      <c r="D16" s="144"/>
      <c r="E16" s="163">
        <v>0</v>
      </c>
      <c r="F16" s="159"/>
      <c r="G16" s="163">
        <v>0</v>
      </c>
      <c r="H16" s="159"/>
      <c r="I16" s="163">
        <v>0</v>
      </c>
      <c r="J16" s="159"/>
      <c r="K16" s="163">
        <v>0</v>
      </c>
      <c r="L16" s="163"/>
      <c r="M16" s="163">
        <v>287117</v>
      </c>
      <c r="N16" s="159"/>
      <c r="O16" s="163">
        <f>-M16</f>
        <v>-287117</v>
      </c>
      <c r="P16" s="163"/>
      <c r="Q16" s="163">
        <v>-287117</v>
      </c>
      <c r="R16" s="163"/>
      <c r="S16" s="163">
        <v>0</v>
      </c>
      <c r="T16" s="159"/>
      <c r="U16" s="163">
        <f>SUM(D16:T16)</f>
        <v>-287117</v>
      </c>
    </row>
    <row r="17" spans="1:21" ht="21" customHeight="1">
      <c r="A17" s="161" t="s">
        <v>187</v>
      </c>
      <c r="B17" s="164"/>
      <c r="C17" s="165">
        <v>28.1</v>
      </c>
      <c r="D17" s="144"/>
      <c r="E17" s="159">
        <v>0</v>
      </c>
      <c r="F17" s="159"/>
      <c r="G17" s="159">
        <v>0</v>
      </c>
      <c r="H17" s="159"/>
      <c r="I17" s="163">
        <v>739</v>
      </c>
      <c r="J17" s="163"/>
      <c r="K17" s="159">
        <v>0</v>
      </c>
      <c r="L17" s="159"/>
      <c r="M17" s="159">
        <v>0</v>
      </c>
      <c r="N17" s="159"/>
      <c r="O17" s="159">
        <v>0</v>
      </c>
      <c r="P17" s="159"/>
      <c r="Q17" s="159">
        <v>0</v>
      </c>
      <c r="R17" s="159"/>
      <c r="S17" s="159">
        <v>0</v>
      </c>
      <c r="T17" s="163"/>
      <c r="U17" s="160">
        <f>SUM(D17:T17)</f>
        <v>739</v>
      </c>
    </row>
    <row r="18" spans="1:21" ht="21" customHeight="1" thickBot="1">
      <c r="A18" s="166" t="s">
        <v>227</v>
      </c>
      <c r="B18" s="164"/>
      <c r="C18" s="156"/>
      <c r="D18" s="144"/>
      <c r="E18" s="167">
        <f>SUM(E13,E15:E17)</f>
        <v>15903126</v>
      </c>
      <c r="F18" s="163"/>
      <c r="G18" s="167">
        <f>SUM(G13,G15:G17)</f>
        <v>2295631</v>
      </c>
      <c r="H18" s="163"/>
      <c r="I18" s="167">
        <f>SUM(I13,I15:I17)</f>
        <v>57851</v>
      </c>
      <c r="J18" s="159"/>
      <c r="K18" s="167">
        <f>SUM(K13,K15:K17)</f>
        <v>1567737</v>
      </c>
      <c r="L18" s="163"/>
      <c r="M18" s="167">
        <f>SUM(M13,M15:M17)</f>
        <v>679021</v>
      </c>
      <c r="N18" s="163"/>
      <c r="O18" s="167">
        <f>SUM(O13,O15:O17)</f>
        <v>8658573</v>
      </c>
      <c r="P18" s="163"/>
      <c r="Q18" s="167">
        <f>SUM(Q13,Q15:Q17)</f>
        <v>-679021</v>
      </c>
      <c r="R18" s="163"/>
      <c r="S18" s="167">
        <f>SUM(S13,S15:S17)</f>
        <v>0</v>
      </c>
      <c r="T18" s="163"/>
      <c r="U18" s="167">
        <f>SUM(U13,U15:U17)</f>
        <v>28482918</v>
      </c>
    </row>
    <row r="19" spans="1:21" ht="21" customHeight="1" thickTop="1">
      <c r="A19" s="168"/>
      <c r="B19" s="164"/>
      <c r="C19" s="156"/>
      <c r="D19" s="14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</row>
    <row r="20" spans="1:21" ht="21" customHeight="1">
      <c r="A20" s="155" t="s">
        <v>219</v>
      </c>
      <c r="B20" s="140"/>
      <c r="C20" s="140"/>
      <c r="D20" s="144"/>
      <c r="E20" s="144">
        <v>15903126</v>
      </c>
      <c r="F20" s="140">
        <v>0</v>
      </c>
      <c r="G20" s="144">
        <v>2295631</v>
      </c>
      <c r="H20" s="140">
        <v>0</v>
      </c>
      <c r="I20" s="144">
        <v>59082</v>
      </c>
      <c r="J20" s="140">
        <v>0</v>
      </c>
      <c r="K20" s="154">
        <v>1622413</v>
      </c>
      <c r="L20" s="146">
        <v>0</v>
      </c>
      <c r="M20" s="163">
        <v>935010</v>
      </c>
      <c r="N20" s="144">
        <v>0</v>
      </c>
      <c r="O20" s="144">
        <v>8264817</v>
      </c>
      <c r="P20" s="144"/>
      <c r="Q20" s="163">
        <v>-935010</v>
      </c>
      <c r="R20" s="163"/>
      <c r="S20" s="163">
        <v>0</v>
      </c>
      <c r="T20" s="144">
        <v>0</v>
      </c>
      <c r="U20" s="144">
        <f>SUM(D20:T20)</f>
        <v>28145069</v>
      </c>
    </row>
    <row r="21" spans="1:21" ht="21" customHeight="1">
      <c r="A21" s="169" t="s">
        <v>185</v>
      </c>
      <c r="B21" s="140"/>
      <c r="C21" s="170"/>
      <c r="D21" s="144"/>
      <c r="E21" s="144"/>
      <c r="F21" s="140"/>
      <c r="G21" s="144"/>
      <c r="H21" s="140"/>
      <c r="I21" s="144"/>
      <c r="J21" s="140"/>
      <c r="K21" s="154"/>
      <c r="L21" s="146"/>
      <c r="M21" s="154"/>
      <c r="N21" s="140"/>
      <c r="O21" s="144"/>
      <c r="P21" s="144"/>
      <c r="Q21" s="154"/>
      <c r="R21" s="154"/>
      <c r="S21" s="154"/>
      <c r="T21" s="144"/>
      <c r="U21" s="144"/>
    </row>
    <row r="22" spans="1:21" ht="21" customHeight="1">
      <c r="A22" s="169" t="s">
        <v>186</v>
      </c>
      <c r="B22" s="140"/>
      <c r="C22" s="156">
        <v>2</v>
      </c>
      <c r="D22" s="144"/>
      <c r="E22" s="162">
        <v>0</v>
      </c>
      <c r="F22" s="159"/>
      <c r="G22" s="162">
        <v>0</v>
      </c>
      <c r="H22" s="159"/>
      <c r="I22" s="162">
        <v>0</v>
      </c>
      <c r="J22" s="159"/>
      <c r="K22" s="162">
        <v>0</v>
      </c>
      <c r="L22" s="163"/>
      <c r="M22" s="162">
        <v>0</v>
      </c>
      <c r="N22" s="159"/>
      <c r="O22" s="162">
        <v>-66094</v>
      </c>
      <c r="P22" s="163"/>
      <c r="Q22" s="162">
        <v>0</v>
      </c>
      <c r="R22" s="163"/>
      <c r="S22" s="162">
        <f>'BS '!H116</f>
        <v>22240</v>
      </c>
      <c r="T22" s="159"/>
      <c r="U22" s="162">
        <f>SUM(D22:T22)</f>
        <v>-43854</v>
      </c>
    </row>
    <row r="23" spans="1:21" ht="21" customHeight="1">
      <c r="A23" s="166" t="s">
        <v>224</v>
      </c>
      <c r="B23" s="140"/>
      <c r="C23" s="156"/>
      <c r="D23" s="144"/>
      <c r="E23" s="163">
        <f>SUM(E20:E22)</f>
        <v>15903126</v>
      </c>
      <c r="F23" s="159">
        <v>0</v>
      </c>
      <c r="G23" s="163">
        <f>SUM(G20:G22)</f>
        <v>2295631</v>
      </c>
      <c r="H23" s="159">
        <v>0</v>
      </c>
      <c r="I23" s="163">
        <f>SUM(I20:I22)</f>
        <v>59082</v>
      </c>
      <c r="J23" s="159">
        <v>0</v>
      </c>
      <c r="K23" s="163">
        <f>SUM(K20:K22)</f>
        <v>1622413</v>
      </c>
      <c r="L23" s="163">
        <v>0</v>
      </c>
      <c r="M23" s="163">
        <f>SUM(M20:M22)</f>
        <v>935010</v>
      </c>
      <c r="N23" s="159">
        <v>0</v>
      </c>
      <c r="O23" s="163">
        <f>SUM(O20:O22)</f>
        <v>8198723</v>
      </c>
      <c r="P23" s="163"/>
      <c r="Q23" s="163">
        <f>SUM(Q20:Q22)</f>
        <v>-935010</v>
      </c>
      <c r="R23" s="163"/>
      <c r="S23" s="163">
        <f>SUM(S20:S22)</f>
        <v>22240</v>
      </c>
      <c r="T23" s="159"/>
      <c r="U23" s="163">
        <f>SUM(U20:U22)</f>
        <v>28101215</v>
      </c>
    </row>
    <row r="24" spans="1:21" ht="21" customHeight="1">
      <c r="A24" s="161" t="s">
        <v>276</v>
      </c>
      <c r="B24" s="140"/>
      <c r="C24" s="156"/>
      <c r="D24" s="144"/>
      <c r="E24" s="162">
        <v>0</v>
      </c>
      <c r="F24" s="159"/>
      <c r="G24" s="162">
        <v>0</v>
      </c>
      <c r="H24" s="159"/>
      <c r="I24" s="162">
        <v>0</v>
      </c>
      <c r="J24" s="159"/>
      <c r="K24" s="162">
        <v>0</v>
      </c>
      <c r="L24" s="163"/>
      <c r="M24" s="162">
        <v>0</v>
      </c>
      <c r="N24" s="159"/>
      <c r="O24" s="162">
        <f>PL!H61</f>
        <v>-248001</v>
      </c>
      <c r="P24" s="163"/>
      <c r="Q24" s="162">
        <v>0</v>
      </c>
      <c r="R24" s="163"/>
      <c r="S24" s="162">
        <v>0</v>
      </c>
      <c r="T24" s="159"/>
      <c r="U24" s="162">
        <f>SUM(D24:T24)</f>
        <v>-248001</v>
      </c>
    </row>
    <row r="25" spans="1:21" ht="21" customHeight="1">
      <c r="A25" s="161" t="s">
        <v>85</v>
      </c>
      <c r="B25" s="140"/>
      <c r="C25" s="156"/>
      <c r="D25" s="144"/>
      <c r="E25" s="163">
        <f>SUM(E24)</f>
        <v>0</v>
      </c>
      <c r="F25" s="159"/>
      <c r="G25" s="163">
        <f>SUM(G24)</f>
        <v>0</v>
      </c>
      <c r="H25" s="159"/>
      <c r="I25" s="163">
        <f>SUM(I24)</f>
        <v>0</v>
      </c>
      <c r="J25" s="159"/>
      <c r="K25" s="163">
        <f>SUM(K24)</f>
        <v>0</v>
      </c>
      <c r="L25" s="163"/>
      <c r="M25" s="163">
        <f>SUM(M24)</f>
        <v>0</v>
      </c>
      <c r="N25" s="159"/>
      <c r="O25" s="163">
        <f>SUM(O24)</f>
        <v>-248001</v>
      </c>
      <c r="P25" s="163"/>
      <c r="Q25" s="163">
        <f>SUM(Q24)</f>
        <v>0</v>
      </c>
      <c r="R25" s="163"/>
      <c r="S25" s="163">
        <f>SUM(S24)</f>
        <v>0</v>
      </c>
      <c r="T25" s="159"/>
      <c r="U25" s="163">
        <f>SUM(U24)</f>
        <v>-248001</v>
      </c>
    </row>
    <row r="26" spans="1:21" ht="21" customHeight="1" thickBot="1">
      <c r="A26" s="166" t="s">
        <v>220</v>
      </c>
      <c r="B26" s="164"/>
      <c r="C26" s="164"/>
      <c r="D26" s="144"/>
      <c r="E26" s="167">
        <f>SUM(E23,E25:E25)</f>
        <v>15903126</v>
      </c>
      <c r="F26" s="163"/>
      <c r="G26" s="167">
        <f>SUM(G23,G25:G25)</f>
        <v>2295631</v>
      </c>
      <c r="H26" s="163"/>
      <c r="I26" s="167">
        <f>SUM(I23,I25:I25)</f>
        <v>59082</v>
      </c>
      <c r="J26" s="159"/>
      <c r="K26" s="167">
        <f>SUM(K23,K25:K25)</f>
        <v>1622413</v>
      </c>
      <c r="L26" s="163"/>
      <c r="M26" s="167">
        <f>SUM(M23,M25:M25)</f>
        <v>935010</v>
      </c>
      <c r="N26" s="163"/>
      <c r="O26" s="167">
        <f>SUM(O23,O25:O25)</f>
        <v>7950722</v>
      </c>
      <c r="P26" s="163"/>
      <c r="Q26" s="167">
        <f>SUM(Q23,Q25:Q25)</f>
        <v>-935010</v>
      </c>
      <c r="R26" s="163"/>
      <c r="S26" s="167">
        <f>SUM(S23,S25:S25)</f>
        <v>22240</v>
      </c>
      <c r="T26" s="163"/>
      <c r="U26" s="167">
        <f>SUM(U23,U25:U25)</f>
        <v>27853214</v>
      </c>
    </row>
    <row r="27" spans="1:21" ht="21" customHeight="1" thickTop="1">
      <c r="E27" s="158">
        <f>SUM(E20-'BS '!J108)</f>
        <v>0</v>
      </c>
      <c r="G27" s="158">
        <f>SUM(G20-'BS '!J109)</f>
        <v>0</v>
      </c>
      <c r="I27" s="158">
        <f>SUM(I20-'BS '!J110)</f>
        <v>0</v>
      </c>
      <c r="K27" s="158">
        <f>SUM(K20-'BS '!J112)</f>
        <v>0</v>
      </c>
      <c r="L27" s="158"/>
      <c r="M27" s="158">
        <f>SUM(M20-'BS '!J113)</f>
        <v>0</v>
      </c>
      <c r="O27" s="158">
        <f>SUM(O20-'BS '!J114)</f>
        <v>0</v>
      </c>
      <c r="P27" s="158"/>
      <c r="Q27" s="158">
        <f>SUM(Q20-'BS '!J115)</f>
        <v>0</v>
      </c>
      <c r="R27" s="158"/>
      <c r="S27" s="158">
        <f>S20-'BS '!J116</f>
        <v>0</v>
      </c>
      <c r="T27" s="158"/>
      <c r="U27" s="163">
        <f>SUM(U20-'BS '!J119)</f>
        <v>0</v>
      </c>
    </row>
    <row r="28" spans="1:21" ht="21" customHeight="1">
      <c r="A28" s="171"/>
      <c r="E28" s="158">
        <f>SUM(E26-'BS '!H108)</f>
        <v>0</v>
      </c>
      <c r="G28" s="158">
        <f>SUM(G26-'BS '!H109)</f>
        <v>0</v>
      </c>
      <c r="I28" s="158">
        <f>SUM(I26-'BS '!H110)</f>
        <v>0</v>
      </c>
      <c r="K28" s="158">
        <f>SUM(K26-'BS '!H112)</f>
        <v>0</v>
      </c>
      <c r="L28" s="158"/>
      <c r="M28" s="158">
        <f>SUM(M26-'BS '!H113)</f>
        <v>0</v>
      </c>
      <c r="O28" s="158">
        <f>SUM(O26-'BS '!H114)</f>
        <v>0</v>
      </c>
      <c r="P28" s="158"/>
      <c r="Q28" s="158">
        <f>SUM(Q26-'BS '!H115)</f>
        <v>0</v>
      </c>
      <c r="R28" s="158"/>
      <c r="S28" s="158">
        <f>S26-'BS '!H116</f>
        <v>0</v>
      </c>
      <c r="T28" s="158"/>
      <c r="U28" s="158">
        <f>SUM(U26-'BS '!H119)</f>
        <v>0</v>
      </c>
    </row>
    <row r="29" spans="1:21" ht="21" customHeight="1">
      <c r="A29" s="171" t="s">
        <v>270</v>
      </c>
    </row>
  </sheetData>
  <mergeCells count="1">
    <mergeCell ref="K11:M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CC6C-1496-45A3-90F8-A79C9618AF71}">
  <dimension ref="A1:N110"/>
  <sheetViews>
    <sheetView showGridLines="0" tabSelected="1" view="pageBreakPreview" topLeftCell="A89" zoomScale="115" zoomScaleNormal="100" zoomScaleSheetLayoutView="115" workbookViewId="0">
      <selection activeCell="F102" sqref="F102"/>
    </sheetView>
  </sheetViews>
  <sheetFormatPr defaultColWidth="10.7265625" defaultRowHeight="20.25" customHeight="1"/>
  <cols>
    <col min="1" max="1" width="62.26953125" style="3" customWidth="1"/>
    <col min="2" max="2" width="9.453125" style="3" customWidth="1"/>
    <col min="3" max="3" width="1.453125" style="3" customWidth="1"/>
    <col min="4" max="4" width="13" style="3" customWidth="1"/>
    <col min="5" max="5" width="1.26953125" style="3" customWidth="1"/>
    <col min="6" max="6" width="13" style="3" customWidth="1"/>
    <col min="7" max="7" width="1.26953125" style="3" customWidth="1"/>
    <col min="8" max="8" width="13" style="3" customWidth="1"/>
    <col min="9" max="9" width="1.26953125" style="3" customWidth="1"/>
    <col min="10" max="10" width="13.7265625" style="3" customWidth="1"/>
    <col min="11" max="11" width="2.26953125" style="3" customWidth="1"/>
    <col min="12" max="12" width="15" style="3" customWidth="1"/>
    <col min="13" max="13" width="2.54296875" style="3" customWidth="1"/>
    <col min="14" max="14" width="14" style="3" customWidth="1"/>
    <col min="15" max="16384" width="10.7265625" style="3"/>
  </cols>
  <sheetData>
    <row r="1" spans="1:10" s="38" customFormat="1" ht="18.399999999999999" customHeight="1">
      <c r="A1" s="36"/>
      <c r="B1" s="37"/>
      <c r="C1" s="37"/>
      <c r="D1" s="37"/>
      <c r="E1" s="37"/>
      <c r="F1" s="37"/>
      <c r="G1" s="37"/>
      <c r="H1" s="37"/>
      <c r="I1" s="37"/>
      <c r="J1" s="21" t="s">
        <v>60</v>
      </c>
    </row>
    <row r="2" spans="1:10" s="38" customFormat="1" ht="18.399999999999999" customHeight="1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8" customFormat="1" ht="18.399999999999999" customHeight="1">
      <c r="A3" s="36" t="s">
        <v>92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8" customFormat="1" ht="18.399999999999999" customHeight="1">
      <c r="A4" s="6" t="s">
        <v>218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38" customFormat="1" ht="18.399999999999999" customHeight="1">
      <c r="B5" s="39"/>
      <c r="C5" s="39"/>
      <c r="D5" s="40"/>
      <c r="F5" s="40"/>
      <c r="H5" s="40"/>
      <c r="J5" s="40" t="s">
        <v>2</v>
      </c>
    </row>
    <row r="6" spans="1:10" s="41" customFormat="1" ht="18.399999999999999" customHeight="1">
      <c r="B6" s="7"/>
      <c r="C6" s="7"/>
      <c r="D6" s="110"/>
      <c r="E6" s="110" t="s">
        <v>3</v>
      </c>
      <c r="F6" s="110"/>
      <c r="G6" s="6"/>
      <c r="H6" s="110"/>
      <c r="I6" s="110" t="s">
        <v>4</v>
      </c>
      <c r="J6" s="110"/>
    </row>
    <row r="7" spans="1:10" s="38" customFormat="1" ht="18.399999999999999" customHeight="1">
      <c r="B7" s="8"/>
      <c r="C7" s="8"/>
      <c r="D7" s="10">
        <v>2563</v>
      </c>
      <c r="E7" s="9"/>
      <c r="F7" s="10">
        <v>2562</v>
      </c>
      <c r="G7" s="22"/>
      <c r="H7" s="10">
        <v>2563</v>
      </c>
      <c r="I7" s="9"/>
      <c r="J7" s="10">
        <v>2562</v>
      </c>
    </row>
    <row r="8" spans="1:10" s="38" customFormat="1" ht="18.399999999999999" customHeight="1">
      <c r="A8" s="41" t="s">
        <v>93</v>
      </c>
      <c r="B8" s="39"/>
      <c r="C8" s="39"/>
      <c r="D8" s="39"/>
      <c r="F8" s="39"/>
      <c r="H8" s="39"/>
      <c r="J8" s="39"/>
    </row>
    <row r="9" spans="1:10" s="38" customFormat="1" ht="18.399999999999999" customHeight="1">
      <c r="A9" s="38" t="s">
        <v>279</v>
      </c>
      <c r="B9" s="39"/>
      <c r="C9" s="39"/>
      <c r="D9" s="42">
        <f>SUM(PL!D40)</f>
        <v>41900</v>
      </c>
      <c r="E9" s="42"/>
      <c r="F9" s="42">
        <f>SUM(PL!F40)</f>
        <v>537034</v>
      </c>
      <c r="G9" s="42"/>
      <c r="H9" s="42">
        <f>SUM(PL!H40)</f>
        <v>-310346</v>
      </c>
      <c r="I9" s="42"/>
      <c r="J9" s="42">
        <f>SUM(PL!J40)</f>
        <v>1091335</v>
      </c>
    </row>
    <row r="10" spans="1:10" s="38" customFormat="1" ht="18.399999999999999" customHeight="1">
      <c r="A10" s="38" t="s">
        <v>280</v>
      </c>
      <c r="D10" s="42"/>
      <c r="E10" s="42"/>
      <c r="F10" s="42"/>
      <c r="G10" s="42"/>
      <c r="H10" s="42"/>
      <c r="I10" s="42"/>
      <c r="J10" s="42"/>
    </row>
    <row r="11" spans="1:10" s="38" customFormat="1" ht="18.399999999999999" customHeight="1">
      <c r="A11" s="43" t="s">
        <v>94</v>
      </c>
      <c r="D11" s="42"/>
      <c r="E11" s="42"/>
      <c r="F11" s="42"/>
      <c r="G11" s="42"/>
      <c r="H11" s="42"/>
      <c r="I11" s="42"/>
      <c r="J11" s="42"/>
    </row>
    <row r="12" spans="1:10" s="38" customFormat="1" ht="18.399999999999999" customHeight="1">
      <c r="A12" s="43" t="s">
        <v>95</v>
      </c>
      <c r="D12" s="42"/>
      <c r="E12" s="42"/>
      <c r="F12" s="42"/>
      <c r="G12" s="42"/>
      <c r="H12" s="42"/>
      <c r="I12" s="42"/>
      <c r="J12" s="42"/>
    </row>
    <row r="13" spans="1:10" s="38" customFormat="1" ht="18.399999999999999" customHeight="1">
      <c r="A13" s="43" t="s">
        <v>237</v>
      </c>
      <c r="D13" s="42">
        <v>4396570</v>
      </c>
      <c r="E13" s="42"/>
      <c r="F13" s="42">
        <v>3587250</v>
      </c>
      <c r="G13" s="42"/>
      <c r="H13" s="42">
        <v>3617192</v>
      </c>
      <c r="I13" s="42"/>
      <c r="J13" s="42">
        <v>2779055</v>
      </c>
    </row>
    <row r="14" spans="1:10" s="38" customFormat="1" ht="18.399999999999999" customHeight="1">
      <c r="A14" s="38" t="s">
        <v>96</v>
      </c>
      <c r="D14" s="42">
        <v>15672</v>
      </c>
      <c r="E14" s="42"/>
      <c r="F14" s="42">
        <v>4733</v>
      </c>
      <c r="G14" s="42"/>
      <c r="H14" s="42">
        <v>7554</v>
      </c>
      <c r="I14" s="42"/>
      <c r="J14" s="42">
        <v>4586</v>
      </c>
    </row>
    <row r="15" spans="1:10" s="38" customFormat="1" ht="18.399999999999999" customHeight="1">
      <c r="A15" s="38" t="s">
        <v>97</v>
      </c>
      <c r="D15" s="44">
        <v>62915</v>
      </c>
      <c r="E15" s="42"/>
      <c r="F15" s="44">
        <v>56165</v>
      </c>
      <c r="G15" s="42"/>
      <c r="H15" s="44">
        <v>42690</v>
      </c>
      <c r="I15" s="44"/>
      <c r="J15" s="44">
        <v>35497</v>
      </c>
    </row>
    <row r="16" spans="1:10" s="38" customFormat="1" ht="18.399999999999999" customHeight="1">
      <c r="A16" s="38" t="s">
        <v>197</v>
      </c>
      <c r="D16" s="44">
        <v>0</v>
      </c>
      <c r="E16" s="42"/>
      <c r="F16" s="44">
        <v>1</v>
      </c>
      <c r="G16" s="42"/>
      <c r="H16" s="44">
        <v>0</v>
      </c>
      <c r="I16" s="44"/>
      <c r="J16" s="44">
        <v>1</v>
      </c>
    </row>
    <row r="17" spans="1:10" s="38" customFormat="1" ht="18.399999999999999" customHeight="1">
      <c r="A17" s="38" t="s">
        <v>288</v>
      </c>
      <c r="D17" s="42">
        <v>64247</v>
      </c>
      <c r="E17" s="42"/>
      <c r="F17" s="42">
        <v>19899</v>
      </c>
      <c r="G17" s="42"/>
      <c r="H17" s="44">
        <v>30890</v>
      </c>
      <c r="I17" s="44"/>
      <c r="J17" s="44">
        <v>18151</v>
      </c>
    </row>
    <row r="18" spans="1:10" s="38" customFormat="1" ht="18.399999999999999" customHeight="1">
      <c r="A18" s="38" t="s">
        <v>289</v>
      </c>
      <c r="D18" s="42">
        <v>43697</v>
      </c>
      <c r="E18" s="42"/>
      <c r="F18" s="44">
        <v>0</v>
      </c>
      <c r="G18" s="42"/>
      <c r="H18" s="44">
        <v>37240</v>
      </c>
      <c r="I18" s="44"/>
      <c r="J18" s="44">
        <v>0</v>
      </c>
    </row>
    <row r="19" spans="1:10" s="38" customFormat="1" ht="18.399999999999999" customHeight="1">
      <c r="A19" s="38" t="s">
        <v>98</v>
      </c>
      <c r="D19" s="42">
        <v>0</v>
      </c>
      <c r="E19" s="42"/>
      <c r="F19" s="42">
        <v>7093</v>
      </c>
      <c r="G19" s="42"/>
      <c r="H19" s="44">
        <v>0</v>
      </c>
      <c r="I19" s="44"/>
      <c r="J19" s="44">
        <v>518</v>
      </c>
    </row>
    <row r="20" spans="1:10" s="38" customFormat="1" ht="18.399999999999999" customHeight="1">
      <c r="A20" s="3" t="s">
        <v>290</v>
      </c>
      <c r="D20" s="42">
        <v>-2760</v>
      </c>
      <c r="E20" s="42"/>
      <c r="F20" s="42">
        <v>0</v>
      </c>
      <c r="G20" s="42"/>
      <c r="H20" s="44">
        <v>-2760</v>
      </c>
      <c r="I20" s="44"/>
      <c r="J20" s="44">
        <v>0</v>
      </c>
    </row>
    <row r="21" spans="1:10" s="38" customFormat="1" ht="18.399999999999999" customHeight="1">
      <c r="A21" s="3" t="s">
        <v>281</v>
      </c>
      <c r="D21" s="42">
        <v>-73514</v>
      </c>
      <c r="E21" s="42"/>
      <c r="F21" s="42">
        <v>0</v>
      </c>
      <c r="G21" s="42"/>
      <c r="H21" s="44">
        <v>32967</v>
      </c>
      <c r="I21" s="44"/>
      <c r="J21" s="44"/>
    </row>
    <row r="22" spans="1:10" s="38" customFormat="1" ht="18.399999999999999" customHeight="1">
      <c r="A22" s="3" t="s">
        <v>157</v>
      </c>
      <c r="D22" s="44">
        <v>80908</v>
      </c>
      <c r="E22" s="44"/>
      <c r="F22" s="44">
        <v>180437</v>
      </c>
      <c r="G22" s="42"/>
      <c r="H22" s="44">
        <v>0</v>
      </c>
      <c r="I22" s="42"/>
      <c r="J22" s="44">
        <v>0</v>
      </c>
    </row>
    <row r="23" spans="1:10" s="38" customFormat="1" ht="18.399999999999999" customHeight="1">
      <c r="A23" s="38" t="s">
        <v>291</v>
      </c>
      <c r="D23" s="42">
        <v>14644</v>
      </c>
      <c r="E23" s="44"/>
      <c r="F23" s="42">
        <v>4699</v>
      </c>
      <c r="G23" s="42"/>
      <c r="H23" s="44">
        <v>9451</v>
      </c>
      <c r="I23" s="42"/>
      <c r="J23" s="44">
        <v>161</v>
      </c>
    </row>
    <row r="24" spans="1:10" s="38" customFormat="1" ht="18.399999999999999" customHeight="1">
      <c r="A24" s="38" t="s">
        <v>99</v>
      </c>
      <c r="D24" s="42">
        <v>-10281</v>
      </c>
      <c r="E24" s="44"/>
      <c r="F24" s="42">
        <v>-10253</v>
      </c>
      <c r="G24" s="42"/>
      <c r="H24" s="42">
        <v>0</v>
      </c>
      <c r="I24" s="42"/>
      <c r="J24" s="42">
        <v>0</v>
      </c>
    </row>
    <row r="25" spans="1:10" s="38" customFormat="1" ht="18.399999999999999" customHeight="1">
      <c r="A25" s="38" t="s">
        <v>292</v>
      </c>
      <c r="D25" s="42">
        <v>-17555</v>
      </c>
      <c r="E25" s="44"/>
      <c r="F25" s="42">
        <v>18506</v>
      </c>
      <c r="G25" s="42"/>
      <c r="H25" s="42">
        <v>-17555</v>
      </c>
      <c r="I25" s="42"/>
      <c r="J25" s="42">
        <v>18150</v>
      </c>
    </row>
    <row r="26" spans="1:10" s="38" customFormat="1" ht="18.399999999999999" customHeight="1">
      <c r="A26" s="3" t="s">
        <v>239</v>
      </c>
      <c r="D26" s="42"/>
      <c r="E26" s="42"/>
    </row>
    <row r="27" spans="1:10" s="38" customFormat="1" ht="18.399999999999999" customHeight="1">
      <c r="A27" s="16" t="s">
        <v>238</v>
      </c>
      <c r="D27" s="42">
        <v>-55490</v>
      </c>
      <c r="E27" s="42"/>
      <c r="F27" s="42">
        <v>-18500</v>
      </c>
      <c r="G27" s="42"/>
      <c r="H27" s="44">
        <v>0</v>
      </c>
      <c r="I27" s="42"/>
      <c r="J27" s="44">
        <v>43500</v>
      </c>
    </row>
    <row r="28" spans="1:10" s="38" customFormat="1" ht="18.399999999999999" customHeight="1">
      <c r="A28" s="16" t="s">
        <v>272</v>
      </c>
      <c r="D28" s="42">
        <v>1875</v>
      </c>
      <c r="E28" s="42"/>
      <c r="F28" s="42">
        <v>0</v>
      </c>
      <c r="G28" s="42"/>
      <c r="H28" s="44">
        <v>-1205</v>
      </c>
      <c r="I28" s="42"/>
      <c r="J28" s="44">
        <v>0</v>
      </c>
    </row>
    <row r="29" spans="1:10" s="172" customFormat="1" ht="18.399999999999999" customHeight="1">
      <c r="A29" s="38" t="s">
        <v>100</v>
      </c>
      <c r="D29" s="173">
        <v>27238</v>
      </c>
      <c r="E29" s="173"/>
      <c r="F29" s="173">
        <v>31465</v>
      </c>
      <c r="G29" s="173"/>
      <c r="H29" s="173">
        <v>22223</v>
      </c>
      <c r="I29" s="174"/>
      <c r="J29" s="173">
        <v>24586</v>
      </c>
    </row>
    <row r="30" spans="1:10" s="38" customFormat="1" ht="18.399999999999999" customHeight="1">
      <c r="A30" s="3" t="s">
        <v>144</v>
      </c>
      <c r="D30" s="42">
        <v>10422</v>
      </c>
      <c r="E30" s="42"/>
      <c r="F30" s="42">
        <v>8810</v>
      </c>
      <c r="G30" s="42"/>
      <c r="H30" s="42">
        <v>6366</v>
      </c>
      <c r="I30" s="42"/>
      <c r="J30" s="42">
        <v>5643</v>
      </c>
    </row>
    <row r="31" spans="1:10" s="38" customFormat="1" ht="18.399999999999999" customHeight="1">
      <c r="A31" s="3" t="s">
        <v>189</v>
      </c>
      <c r="D31" s="42">
        <v>809</v>
      </c>
      <c r="E31" s="42"/>
      <c r="F31" s="42">
        <v>1058</v>
      </c>
      <c r="G31" s="42"/>
      <c r="H31" s="42">
        <v>322</v>
      </c>
      <c r="I31" s="42"/>
      <c r="J31" s="42">
        <v>563</v>
      </c>
    </row>
    <row r="32" spans="1:10" s="38" customFormat="1" ht="18.399999999999999" customHeight="1">
      <c r="A32" s="3" t="s">
        <v>158</v>
      </c>
      <c r="D32" s="173">
        <v>0</v>
      </c>
      <c r="E32" s="173"/>
      <c r="F32" s="173">
        <v>739</v>
      </c>
      <c r="G32" s="173"/>
      <c r="H32" s="173">
        <v>0</v>
      </c>
      <c r="I32" s="174"/>
      <c r="J32" s="173">
        <v>739</v>
      </c>
    </row>
    <row r="33" spans="1:10" s="172" customFormat="1" ht="18.399999999999999" customHeight="1">
      <c r="A33" s="38" t="s">
        <v>170</v>
      </c>
      <c r="D33" s="173">
        <v>-155271</v>
      </c>
      <c r="E33" s="173"/>
      <c r="F33" s="173">
        <v>65291</v>
      </c>
      <c r="G33" s="173"/>
      <c r="H33" s="173">
        <v>0</v>
      </c>
      <c r="I33" s="174"/>
      <c r="J33" s="173">
        <v>0</v>
      </c>
    </row>
    <row r="34" spans="1:10" s="172" customFormat="1" ht="18.399999999999999" customHeight="1">
      <c r="A34" s="38" t="s">
        <v>240</v>
      </c>
      <c r="D34" s="172">
        <v>15086</v>
      </c>
      <c r="F34" s="172">
        <v>54451</v>
      </c>
      <c r="H34" s="173">
        <v>0</v>
      </c>
      <c r="I34" s="174"/>
      <c r="J34" s="173">
        <v>0</v>
      </c>
    </row>
    <row r="35" spans="1:10" s="172" customFormat="1" ht="18.399999999999999" customHeight="1">
      <c r="A35" s="172" t="s">
        <v>69</v>
      </c>
      <c r="D35" s="173">
        <v>0</v>
      </c>
      <c r="E35" s="173"/>
      <c r="F35" s="173">
        <v>0</v>
      </c>
      <c r="G35" s="173"/>
      <c r="H35" s="173">
        <v>0</v>
      </c>
      <c r="I35" s="174"/>
      <c r="J35" s="173">
        <v>-235000</v>
      </c>
    </row>
    <row r="36" spans="1:10" s="172" customFormat="1" ht="18.399999999999999" customHeight="1">
      <c r="A36" s="172" t="s">
        <v>68</v>
      </c>
      <c r="D36" s="173">
        <v>-96600</v>
      </c>
      <c r="E36" s="173"/>
      <c r="F36" s="173">
        <v>-102733</v>
      </c>
      <c r="G36" s="173"/>
      <c r="H36" s="173">
        <v>-164169</v>
      </c>
      <c r="I36" s="174"/>
      <c r="J36" s="173">
        <v>-180341</v>
      </c>
    </row>
    <row r="37" spans="1:10" s="38" customFormat="1" ht="18.399999999999999" customHeight="1">
      <c r="A37" s="38" t="s">
        <v>164</v>
      </c>
      <c r="D37" s="45">
        <v>211491</v>
      </c>
      <c r="E37" s="42"/>
      <c r="F37" s="45">
        <v>192933</v>
      </c>
      <c r="G37" s="42"/>
      <c r="H37" s="45">
        <v>236566</v>
      </c>
      <c r="I37" s="42"/>
      <c r="J37" s="45">
        <v>257406</v>
      </c>
    </row>
    <row r="38" spans="1:10" s="38" customFormat="1" ht="18.399999999999999" customHeight="1">
      <c r="A38" s="43" t="s">
        <v>101</v>
      </c>
      <c r="D38" s="173"/>
      <c r="E38" s="42"/>
      <c r="F38" s="173"/>
      <c r="G38" s="42"/>
      <c r="H38" s="174"/>
      <c r="I38" s="44"/>
      <c r="J38" s="174"/>
    </row>
    <row r="39" spans="1:10" s="38" customFormat="1" ht="18.399999999999999" customHeight="1">
      <c r="A39" s="43" t="s">
        <v>102</v>
      </c>
      <c r="D39" s="42">
        <f t="shared" ref="D39:J39" si="0">SUM(D9:D37)</f>
        <v>4576003</v>
      </c>
      <c r="E39" s="42">
        <f t="shared" si="0"/>
        <v>0</v>
      </c>
      <c r="F39" s="42">
        <f t="shared" si="0"/>
        <v>4639078</v>
      </c>
      <c r="G39" s="42">
        <f t="shared" si="0"/>
        <v>0</v>
      </c>
      <c r="H39" s="42">
        <f t="shared" si="0"/>
        <v>3547426</v>
      </c>
      <c r="I39" s="42">
        <f t="shared" si="0"/>
        <v>0</v>
      </c>
      <c r="J39" s="42">
        <f t="shared" si="0"/>
        <v>3864550</v>
      </c>
    </row>
    <row r="40" spans="1:10" s="38" customFormat="1" ht="18.399999999999999" customHeight="1">
      <c r="A40" s="43" t="s">
        <v>103</v>
      </c>
      <c r="D40" s="42"/>
      <c r="E40" s="42"/>
      <c r="F40" s="42"/>
      <c r="G40" s="42"/>
      <c r="H40" s="42"/>
      <c r="I40" s="42"/>
      <c r="J40" s="42"/>
    </row>
    <row r="41" spans="1:10" s="38" customFormat="1" ht="18.399999999999999" customHeight="1">
      <c r="A41" s="43" t="s">
        <v>241</v>
      </c>
      <c r="D41" s="42">
        <v>-17923</v>
      </c>
      <c r="E41" s="42"/>
      <c r="F41" s="42">
        <v>-459133</v>
      </c>
      <c r="G41" s="42"/>
      <c r="H41" s="42">
        <v>-115233</v>
      </c>
      <c r="I41" s="42"/>
      <c r="J41" s="42">
        <v>-436528</v>
      </c>
    </row>
    <row r="42" spans="1:10" s="38" customFormat="1" ht="18.399999999999999" customHeight="1">
      <c r="A42" s="38" t="s">
        <v>242</v>
      </c>
      <c r="D42" s="42">
        <v>-5600919</v>
      </c>
      <c r="E42" s="42"/>
      <c r="F42" s="42">
        <v>-5595556</v>
      </c>
      <c r="G42" s="42"/>
      <c r="H42" s="42">
        <v>-4103667</v>
      </c>
      <c r="I42" s="42"/>
      <c r="J42" s="42">
        <v>-4214808</v>
      </c>
    </row>
    <row r="43" spans="1:10" s="38" customFormat="1" ht="18.399999999999999" customHeight="1">
      <c r="A43" s="38" t="s">
        <v>104</v>
      </c>
      <c r="D43" s="42">
        <v>199984</v>
      </c>
      <c r="E43" s="42"/>
      <c r="F43" s="42">
        <v>227694</v>
      </c>
      <c r="G43" s="42"/>
      <c r="H43" s="42">
        <v>199984</v>
      </c>
      <c r="I43" s="42"/>
      <c r="J43" s="42">
        <v>227694</v>
      </c>
    </row>
    <row r="44" spans="1:10" s="38" customFormat="1" ht="18.399999999999999" customHeight="1">
      <c r="A44" s="38" t="s">
        <v>190</v>
      </c>
      <c r="D44" s="42">
        <v>-14269</v>
      </c>
      <c r="E44" s="42"/>
      <c r="F44" s="42">
        <v>-18206</v>
      </c>
      <c r="G44" s="42"/>
      <c r="H44" s="42">
        <v>2140</v>
      </c>
      <c r="I44" s="42"/>
      <c r="J44" s="42">
        <v>1384</v>
      </c>
    </row>
    <row r="45" spans="1:10" s="38" customFormat="1" ht="18.399999999999999" customHeight="1">
      <c r="A45" s="38" t="s">
        <v>105</v>
      </c>
      <c r="D45" s="42">
        <v>184973</v>
      </c>
      <c r="E45" s="42"/>
      <c r="F45" s="42">
        <v>85804</v>
      </c>
      <c r="G45" s="42"/>
      <c r="H45" s="42">
        <v>81313</v>
      </c>
      <c r="I45" s="42"/>
      <c r="J45" s="42">
        <v>223375</v>
      </c>
    </row>
    <row r="46" spans="1:10" s="38" customFormat="1" ht="18.399999999999999" customHeight="1">
      <c r="A46" s="43" t="s">
        <v>106</v>
      </c>
      <c r="D46" s="42">
        <v>-17939</v>
      </c>
      <c r="E46" s="42"/>
      <c r="F46" s="42">
        <v>-19564</v>
      </c>
      <c r="G46" s="42"/>
      <c r="H46" s="42">
        <v>-6486</v>
      </c>
      <c r="I46" s="42"/>
      <c r="J46" s="42">
        <v>6086</v>
      </c>
    </row>
    <row r="47" spans="1:10" s="38" customFormat="1" ht="18.399999999999999" customHeight="1">
      <c r="A47" s="43" t="s">
        <v>107</v>
      </c>
      <c r="D47" s="42"/>
      <c r="E47" s="42"/>
      <c r="F47" s="42"/>
      <c r="G47" s="42"/>
      <c r="H47" s="42"/>
      <c r="I47" s="42"/>
      <c r="J47" s="42"/>
    </row>
    <row r="48" spans="1:10" s="38" customFormat="1" ht="18.399999999999999" customHeight="1">
      <c r="A48" s="43" t="s">
        <v>108</v>
      </c>
      <c r="D48" s="42">
        <v>77892</v>
      </c>
      <c r="E48" s="42"/>
      <c r="F48" s="42">
        <v>78994</v>
      </c>
      <c r="G48" s="42"/>
      <c r="H48" s="42">
        <v>-145305</v>
      </c>
      <c r="I48" s="42"/>
      <c r="J48" s="42">
        <v>221349</v>
      </c>
    </row>
    <row r="49" spans="1:10" s="38" customFormat="1" ht="18.399999999999999" customHeight="1">
      <c r="A49" s="43" t="s">
        <v>243</v>
      </c>
      <c r="D49" s="42">
        <v>-25594</v>
      </c>
      <c r="E49" s="42"/>
      <c r="F49" s="42">
        <v>669883</v>
      </c>
      <c r="G49" s="42"/>
      <c r="H49" s="42">
        <v>-10483</v>
      </c>
      <c r="I49" s="42"/>
      <c r="J49" s="42">
        <v>0</v>
      </c>
    </row>
    <row r="50" spans="1:10" s="38" customFormat="1" ht="18.399999999999999" customHeight="1">
      <c r="A50" s="43" t="s">
        <v>161</v>
      </c>
      <c r="D50" s="42">
        <v>15612</v>
      </c>
      <c r="E50" s="42"/>
      <c r="F50" s="42">
        <v>-11391</v>
      </c>
      <c r="G50" s="42"/>
      <c r="H50" s="42">
        <v>-173145</v>
      </c>
      <c r="I50" s="42"/>
      <c r="J50" s="42">
        <v>-249273</v>
      </c>
    </row>
    <row r="51" spans="1:10" s="38" customFormat="1" ht="18.399999999999999" customHeight="1">
      <c r="A51" s="43" t="s">
        <v>109</v>
      </c>
      <c r="D51" s="42">
        <v>-284883</v>
      </c>
      <c r="E51" s="42"/>
      <c r="F51" s="42">
        <v>-394673</v>
      </c>
      <c r="G51" s="42"/>
      <c r="H51" s="173">
        <v>-184108</v>
      </c>
      <c r="I51" s="42"/>
      <c r="J51" s="173">
        <v>-309021</v>
      </c>
    </row>
    <row r="52" spans="1:10" s="38" customFormat="1" ht="18.399999999999999" customHeight="1">
      <c r="A52" s="43" t="s">
        <v>244</v>
      </c>
      <c r="D52" s="45">
        <v>-3177</v>
      </c>
      <c r="E52" s="42"/>
      <c r="F52" s="45">
        <v>-1929</v>
      </c>
      <c r="G52" s="42"/>
      <c r="H52" s="46">
        <v>-12207</v>
      </c>
      <c r="I52" s="173"/>
      <c r="J52" s="46">
        <v>-1654</v>
      </c>
    </row>
    <row r="53" spans="1:10" s="38" customFormat="1" ht="18.399999999999999" customHeight="1">
      <c r="A53" s="38" t="s">
        <v>174</v>
      </c>
      <c r="D53" s="174">
        <f t="shared" ref="D53:J53" si="1">SUM(D39:D52)</f>
        <v>-910240</v>
      </c>
      <c r="E53" s="174">
        <f t="shared" si="1"/>
        <v>0</v>
      </c>
      <c r="F53" s="174">
        <f t="shared" si="1"/>
        <v>-798999</v>
      </c>
      <c r="G53" s="174">
        <f t="shared" si="1"/>
        <v>0</v>
      </c>
      <c r="H53" s="174">
        <f t="shared" si="1"/>
        <v>-919771</v>
      </c>
      <c r="I53" s="174">
        <f t="shared" si="1"/>
        <v>0</v>
      </c>
      <c r="J53" s="174">
        <f t="shared" si="1"/>
        <v>-666846</v>
      </c>
    </row>
    <row r="54" spans="1:10" s="38" customFormat="1" ht="18.399999999999999" customHeight="1">
      <c r="A54" s="38" t="s">
        <v>245</v>
      </c>
      <c r="D54" s="46">
        <v>-69257</v>
      </c>
      <c r="E54" s="42"/>
      <c r="F54" s="46">
        <v>-109392</v>
      </c>
      <c r="G54" s="42"/>
      <c r="H54" s="46">
        <v>-62002</v>
      </c>
      <c r="I54" s="173"/>
      <c r="J54" s="46">
        <v>-87524</v>
      </c>
    </row>
    <row r="55" spans="1:10" s="38" customFormat="1" ht="18.399999999999999" customHeight="1">
      <c r="A55" s="41" t="s">
        <v>175</v>
      </c>
      <c r="D55" s="45">
        <f t="shared" ref="D55:F55" si="2">SUM(D53:D54)</f>
        <v>-979497</v>
      </c>
      <c r="E55" s="42"/>
      <c r="F55" s="45">
        <f t="shared" si="2"/>
        <v>-908391</v>
      </c>
      <c r="G55" s="42"/>
      <c r="H55" s="45">
        <f t="shared" ref="H55" si="3">SUM(H53:H54)</f>
        <v>-981773</v>
      </c>
      <c r="I55" s="42"/>
      <c r="J55" s="45">
        <f t="shared" ref="J55" si="4">SUM(J53:J54)</f>
        <v>-754370</v>
      </c>
    </row>
    <row r="56" spans="1:10" s="38" customFormat="1" ht="12.75" customHeight="1">
      <c r="D56" s="172"/>
      <c r="F56" s="172"/>
      <c r="H56" s="172"/>
      <c r="J56" s="172"/>
    </row>
    <row r="57" spans="1:10" s="38" customFormat="1" ht="18.75" customHeight="1">
      <c r="A57" s="3" t="s">
        <v>270</v>
      </c>
      <c r="D57" s="39"/>
      <c r="E57" s="40"/>
      <c r="F57" s="39"/>
      <c r="H57" s="39"/>
      <c r="I57" s="40"/>
      <c r="J57" s="39"/>
    </row>
    <row r="58" spans="1:10" s="38" customFormat="1" ht="19" customHeight="1">
      <c r="A58" s="36"/>
      <c r="B58" s="37"/>
      <c r="C58" s="37"/>
      <c r="D58" s="37"/>
      <c r="E58" s="37"/>
      <c r="F58" s="37"/>
      <c r="G58" s="37"/>
      <c r="H58" s="37"/>
      <c r="I58" s="37"/>
      <c r="J58" s="21" t="s">
        <v>60</v>
      </c>
    </row>
    <row r="59" spans="1:10" s="38" customFormat="1" ht="19" customHeight="1">
      <c r="A59" s="36" t="s">
        <v>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s="38" customFormat="1" ht="19" customHeight="1">
      <c r="A60" s="36" t="s">
        <v>110</v>
      </c>
      <c r="B60" s="37"/>
      <c r="C60" s="37"/>
      <c r="D60" s="37"/>
      <c r="E60" s="37"/>
      <c r="F60" s="37"/>
      <c r="G60" s="37"/>
      <c r="H60" s="37"/>
      <c r="I60" s="37"/>
      <c r="J60" s="37"/>
    </row>
    <row r="61" spans="1:10" s="38" customFormat="1" ht="19" customHeight="1">
      <c r="A61" s="6" t="s">
        <v>218</v>
      </c>
      <c r="B61" s="37"/>
      <c r="C61" s="37"/>
      <c r="D61" s="37"/>
      <c r="E61" s="37"/>
      <c r="F61" s="37"/>
      <c r="G61" s="37"/>
      <c r="H61" s="37"/>
      <c r="I61" s="37"/>
      <c r="J61" s="37"/>
    </row>
    <row r="62" spans="1:10" s="38" customFormat="1" ht="19" customHeight="1">
      <c r="B62" s="39"/>
      <c r="C62" s="39"/>
      <c r="D62" s="40"/>
      <c r="F62" s="40"/>
      <c r="H62" s="40"/>
      <c r="J62" s="40" t="s">
        <v>2</v>
      </c>
    </row>
    <row r="63" spans="1:10" s="41" customFormat="1" ht="19" customHeight="1">
      <c r="B63" s="47"/>
      <c r="C63" s="47"/>
      <c r="D63" s="110"/>
      <c r="E63" s="110" t="s">
        <v>3</v>
      </c>
      <c r="F63" s="110"/>
      <c r="G63" s="6"/>
      <c r="H63" s="110"/>
      <c r="I63" s="110" t="s">
        <v>4</v>
      </c>
      <c r="J63" s="110"/>
    </row>
    <row r="64" spans="1:10" s="38" customFormat="1" ht="19" customHeight="1">
      <c r="B64" s="48"/>
      <c r="C64" s="48"/>
      <c r="D64" s="10">
        <v>2563</v>
      </c>
      <c r="E64" s="9"/>
      <c r="F64" s="10">
        <v>2562</v>
      </c>
      <c r="G64" s="22"/>
      <c r="H64" s="10">
        <v>2563</v>
      </c>
      <c r="I64" s="9"/>
      <c r="J64" s="10">
        <v>2562</v>
      </c>
    </row>
    <row r="65" spans="1:10" s="38" customFormat="1" ht="19" customHeight="1">
      <c r="A65" s="41" t="s">
        <v>111</v>
      </c>
    </row>
    <row r="66" spans="1:10" s="38" customFormat="1" ht="19" customHeight="1">
      <c r="A66" s="43" t="s">
        <v>163</v>
      </c>
      <c r="D66" s="42">
        <v>-697903</v>
      </c>
      <c r="E66" s="42"/>
      <c r="F66" s="42">
        <v>-689200</v>
      </c>
      <c r="G66" s="42"/>
      <c r="H66" s="42">
        <v>-2512969.6983699999</v>
      </c>
      <c r="I66" s="42"/>
      <c r="J66" s="42">
        <v>-1657749</v>
      </c>
    </row>
    <row r="67" spans="1:10" s="38" customFormat="1" ht="19" customHeight="1">
      <c r="A67" s="43" t="s">
        <v>246</v>
      </c>
      <c r="D67" s="42">
        <v>1662000</v>
      </c>
      <c r="E67" s="42"/>
      <c r="F67" s="42">
        <v>663000</v>
      </c>
      <c r="G67" s="42"/>
      <c r="H67" s="42">
        <v>2063200.6983699999</v>
      </c>
      <c r="I67" s="42"/>
      <c r="J67" s="42">
        <v>1696436</v>
      </c>
    </row>
    <row r="68" spans="1:10" s="38" customFormat="1" ht="19" customHeight="1">
      <c r="A68" s="43" t="s">
        <v>293</v>
      </c>
      <c r="D68" s="42">
        <v>0</v>
      </c>
      <c r="E68" s="42"/>
      <c r="F68" s="42">
        <v>-5000</v>
      </c>
      <c r="G68" s="42"/>
      <c r="H68" s="42">
        <v>500</v>
      </c>
      <c r="I68" s="42"/>
      <c r="J68" s="42">
        <v>-5000</v>
      </c>
    </row>
    <row r="69" spans="1:10" s="38" customFormat="1" ht="19" customHeight="1">
      <c r="A69" s="43" t="s">
        <v>171</v>
      </c>
      <c r="D69" s="42">
        <v>0</v>
      </c>
      <c r="E69" s="42"/>
      <c r="F69" s="42">
        <v>-81</v>
      </c>
      <c r="G69" s="42"/>
      <c r="H69" s="42">
        <v>0</v>
      </c>
      <c r="I69" s="42"/>
      <c r="J69" s="42">
        <v>-81</v>
      </c>
    </row>
    <row r="70" spans="1:10" s="38" customFormat="1" ht="19" customHeight="1">
      <c r="A70" s="38" t="s">
        <v>247</v>
      </c>
      <c r="D70" s="44">
        <v>-674184</v>
      </c>
      <c r="E70" s="42"/>
      <c r="F70" s="44">
        <v>-173943</v>
      </c>
      <c r="G70" s="42"/>
      <c r="H70" s="42">
        <v>-460920</v>
      </c>
      <c r="I70" s="42"/>
      <c r="J70" s="42">
        <v>-156730</v>
      </c>
    </row>
    <row r="71" spans="1:10" s="38" customFormat="1" ht="19" customHeight="1">
      <c r="A71" s="38" t="s">
        <v>112</v>
      </c>
      <c r="D71" s="42">
        <v>-46532</v>
      </c>
      <c r="E71" s="42"/>
      <c r="F71" s="42">
        <v>-670</v>
      </c>
      <c r="G71" s="42"/>
      <c r="H71" s="42">
        <v>-5396</v>
      </c>
      <c r="I71" s="42"/>
      <c r="J71" s="42">
        <v>-670</v>
      </c>
    </row>
    <row r="72" spans="1:10" s="38" customFormat="1" ht="19" customHeight="1">
      <c r="A72" s="38" t="s">
        <v>262</v>
      </c>
      <c r="D72" s="42">
        <v>-842238</v>
      </c>
      <c r="E72" s="42"/>
      <c r="F72" s="42">
        <v>0</v>
      </c>
      <c r="G72" s="42"/>
      <c r="H72" s="42">
        <v>-202283</v>
      </c>
      <c r="I72" s="42"/>
      <c r="J72" s="42">
        <v>-232206</v>
      </c>
    </row>
    <row r="73" spans="1:10" s="38" customFormat="1" ht="19" customHeight="1">
      <c r="A73" s="38" t="s">
        <v>263</v>
      </c>
      <c r="D73" s="42">
        <v>0</v>
      </c>
      <c r="E73" s="42"/>
      <c r="F73" s="42">
        <v>-219705</v>
      </c>
      <c r="G73" s="42"/>
      <c r="H73" s="42">
        <v>0</v>
      </c>
      <c r="I73" s="42"/>
      <c r="J73" s="42">
        <v>0</v>
      </c>
    </row>
    <row r="74" spans="1:10" s="38" customFormat="1" ht="19" customHeight="1">
      <c r="A74" s="38" t="s">
        <v>282</v>
      </c>
      <c r="D74" s="42">
        <v>42033</v>
      </c>
      <c r="E74" s="42"/>
      <c r="F74" s="42">
        <v>0</v>
      </c>
      <c r="G74" s="42"/>
      <c r="H74" s="42">
        <v>42033</v>
      </c>
      <c r="I74" s="42"/>
      <c r="J74" s="42">
        <v>0</v>
      </c>
    </row>
    <row r="75" spans="1:10" s="38" customFormat="1" ht="19" customHeight="1">
      <c r="A75" s="38" t="s">
        <v>285</v>
      </c>
      <c r="D75" s="42">
        <v>-25834</v>
      </c>
      <c r="E75" s="42"/>
      <c r="F75" s="42">
        <v>0</v>
      </c>
      <c r="G75" s="42"/>
      <c r="H75" s="42">
        <v>0</v>
      </c>
      <c r="I75" s="42"/>
      <c r="J75" s="42">
        <v>0</v>
      </c>
    </row>
    <row r="76" spans="1:10" s="38" customFormat="1" ht="19" customHeight="1">
      <c r="A76" s="38" t="s">
        <v>113</v>
      </c>
      <c r="D76" s="42">
        <v>6072</v>
      </c>
      <c r="E76" s="42"/>
      <c r="F76" s="42">
        <v>0</v>
      </c>
      <c r="G76" s="42"/>
      <c r="H76" s="42">
        <v>6072</v>
      </c>
      <c r="I76" s="42"/>
      <c r="J76" s="42">
        <v>0</v>
      </c>
    </row>
    <row r="77" spans="1:10" s="38" customFormat="1" ht="19" customHeight="1">
      <c r="A77" s="38" t="s">
        <v>145</v>
      </c>
      <c r="D77" s="42">
        <v>83224</v>
      </c>
      <c r="E77" s="42"/>
      <c r="F77" s="42">
        <v>69609</v>
      </c>
      <c r="G77" s="42"/>
      <c r="H77" s="38">
        <v>139748</v>
      </c>
      <c r="I77" s="42"/>
      <c r="J77" s="38">
        <v>159159</v>
      </c>
    </row>
    <row r="78" spans="1:10" s="38" customFormat="1" ht="19" customHeight="1">
      <c r="A78" s="38" t="s">
        <v>114</v>
      </c>
      <c r="D78" s="44">
        <v>0</v>
      </c>
      <c r="E78" s="42"/>
      <c r="F78" s="44">
        <v>235000</v>
      </c>
      <c r="G78" s="42"/>
      <c r="H78" s="44">
        <v>0</v>
      </c>
      <c r="I78" s="42"/>
      <c r="J78" s="44">
        <v>235000</v>
      </c>
    </row>
    <row r="79" spans="1:10" s="38" customFormat="1" ht="19" customHeight="1">
      <c r="A79" s="41" t="s">
        <v>287</v>
      </c>
      <c r="D79" s="49">
        <f>SUM(D66:D78)</f>
        <v>-493362</v>
      </c>
      <c r="E79" s="173"/>
      <c r="F79" s="49">
        <f>SUM(F66:F78)</f>
        <v>-120990</v>
      </c>
      <c r="G79" s="173"/>
      <c r="H79" s="49">
        <f>SUM(H66:H78)</f>
        <v>-930015</v>
      </c>
      <c r="I79" s="173"/>
      <c r="J79" s="49">
        <f>SUM(J66:J78)</f>
        <v>38159</v>
      </c>
    </row>
    <row r="80" spans="1:10" s="38" customFormat="1" ht="19" customHeight="1">
      <c r="A80" s="41" t="s">
        <v>115</v>
      </c>
      <c r="D80" s="42"/>
      <c r="E80" s="42"/>
      <c r="F80" s="42"/>
      <c r="G80" s="42"/>
      <c r="H80" s="42"/>
      <c r="I80" s="42"/>
      <c r="J80" s="42"/>
    </row>
    <row r="81" spans="1:14" s="38" customFormat="1" ht="19" customHeight="1">
      <c r="A81" s="38" t="s">
        <v>192</v>
      </c>
      <c r="D81" s="42">
        <v>126108</v>
      </c>
      <c r="E81" s="42"/>
      <c r="F81" s="42">
        <v>-2350000</v>
      </c>
      <c r="G81" s="42"/>
      <c r="H81" s="42">
        <v>126108</v>
      </c>
      <c r="I81" s="42"/>
      <c r="J81" s="42">
        <v>-2350000</v>
      </c>
    </row>
    <row r="82" spans="1:14" s="38" customFormat="1" ht="19" customHeight="1">
      <c r="A82" s="38" t="s">
        <v>193</v>
      </c>
      <c r="D82" s="42">
        <v>-310000</v>
      </c>
      <c r="E82" s="42"/>
      <c r="F82" s="42">
        <v>-1610000</v>
      </c>
      <c r="G82" s="42"/>
      <c r="H82" s="42">
        <v>-310000</v>
      </c>
      <c r="I82" s="42"/>
      <c r="J82" s="42">
        <v>-1610000</v>
      </c>
    </row>
    <row r="83" spans="1:14" s="38" customFormat="1" ht="19" customHeight="1">
      <c r="A83" s="38" t="s">
        <v>165</v>
      </c>
      <c r="D83" s="50">
        <v>0</v>
      </c>
      <c r="E83" s="42"/>
      <c r="F83" s="50">
        <v>0</v>
      </c>
      <c r="G83" s="42"/>
      <c r="H83" s="42">
        <v>32392</v>
      </c>
      <c r="I83" s="42"/>
      <c r="J83" s="42">
        <v>68721</v>
      </c>
    </row>
    <row r="84" spans="1:14" s="38" customFormat="1" ht="19" customHeight="1">
      <c r="A84" s="43" t="s">
        <v>248</v>
      </c>
      <c r="D84" s="50">
        <v>0</v>
      </c>
      <c r="E84" s="42"/>
      <c r="F84" s="50">
        <v>0</v>
      </c>
      <c r="G84" s="42"/>
      <c r="H84" s="42">
        <v>-146243</v>
      </c>
      <c r="I84" s="42"/>
      <c r="J84" s="42">
        <v>-105591</v>
      </c>
    </row>
    <row r="85" spans="1:14" s="38" customFormat="1" ht="19" customHeight="1">
      <c r="A85" s="16" t="s">
        <v>210</v>
      </c>
      <c r="D85" s="50">
        <v>28726</v>
      </c>
      <c r="E85" s="42"/>
      <c r="F85" s="50">
        <v>0</v>
      </c>
      <c r="G85" s="42"/>
      <c r="H85" s="42">
        <v>28726</v>
      </c>
      <c r="I85" s="42"/>
      <c r="J85" s="42">
        <v>0</v>
      </c>
    </row>
    <row r="86" spans="1:14" s="38" customFormat="1" ht="19" customHeight="1">
      <c r="A86" s="43" t="s">
        <v>116</v>
      </c>
      <c r="D86" s="42">
        <v>274611</v>
      </c>
      <c r="E86" s="42"/>
      <c r="F86" s="42">
        <v>2885457</v>
      </c>
      <c r="G86" s="42"/>
      <c r="H86" s="44">
        <v>274621</v>
      </c>
      <c r="I86" s="42"/>
      <c r="J86" s="44">
        <v>2738850</v>
      </c>
    </row>
    <row r="87" spans="1:14" s="38" customFormat="1" ht="19" customHeight="1">
      <c r="A87" s="43" t="s">
        <v>117</v>
      </c>
      <c r="D87" s="50">
        <v>-1168058</v>
      </c>
      <c r="E87" s="42"/>
      <c r="F87" s="50">
        <v>-1377423</v>
      </c>
      <c r="G87" s="42"/>
      <c r="H87" s="42">
        <v>-897868</v>
      </c>
      <c r="I87" s="42"/>
      <c r="J87" s="42">
        <v>-1370058</v>
      </c>
    </row>
    <row r="88" spans="1:14" s="38" customFormat="1" ht="19" customHeight="1">
      <c r="A88" s="43" t="s">
        <v>172</v>
      </c>
      <c r="D88" s="50">
        <v>4000000</v>
      </c>
      <c r="E88" s="42"/>
      <c r="F88" s="50">
        <v>4933400</v>
      </c>
      <c r="G88" s="42"/>
      <c r="H88" s="42">
        <v>4000000</v>
      </c>
      <c r="I88" s="42"/>
      <c r="J88" s="42">
        <v>4933400</v>
      </c>
    </row>
    <row r="89" spans="1:14" s="38" customFormat="1" ht="19" customHeight="1">
      <c r="A89" s="43" t="s">
        <v>173</v>
      </c>
      <c r="D89" s="50">
        <v>-7466</v>
      </c>
      <c r="E89" s="42"/>
      <c r="F89" s="50">
        <v>-24519</v>
      </c>
      <c r="G89" s="42"/>
      <c r="H89" s="42">
        <v>-7466</v>
      </c>
      <c r="I89" s="42"/>
      <c r="J89" s="42">
        <v>-24519</v>
      </c>
    </row>
    <row r="90" spans="1:14" s="38" customFormat="1" ht="19" customHeight="1">
      <c r="A90" s="43" t="s">
        <v>118</v>
      </c>
      <c r="D90" s="50">
        <v>-528761</v>
      </c>
      <c r="E90" s="42"/>
      <c r="F90" s="50">
        <v>-412135</v>
      </c>
      <c r="G90" s="42"/>
      <c r="H90" s="50">
        <v>-450045</v>
      </c>
      <c r="I90" s="42"/>
      <c r="J90" s="50">
        <v>-384568</v>
      </c>
    </row>
    <row r="91" spans="1:14" s="38" customFormat="1" ht="19" customHeight="1">
      <c r="A91" s="43" t="s">
        <v>294</v>
      </c>
      <c r="D91" s="50">
        <v>-49664</v>
      </c>
      <c r="E91" s="42"/>
      <c r="F91" s="50">
        <v>-1402</v>
      </c>
      <c r="G91" s="42"/>
      <c r="H91" s="50">
        <v>-40467</v>
      </c>
      <c r="I91" s="42"/>
      <c r="J91" s="50">
        <v>-1402</v>
      </c>
    </row>
    <row r="92" spans="1:14" s="38" customFormat="1" ht="19" customHeight="1">
      <c r="A92" s="43" t="s">
        <v>286</v>
      </c>
      <c r="D92" s="50">
        <v>222164</v>
      </c>
      <c r="E92" s="42"/>
      <c r="F92" s="50">
        <v>0</v>
      </c>
      <c r="G92" s="42"/>
      <c r="H92" s="50">
        <v>0</v>
      </c>
      <c r="I92" s="42"/>
      <c r="J92" s="50">
        <v>0</v>
      </c>
    </row>
    <row r="93" spans="1:14" s="38" customFormat="1" ht="19" customHeight="1">
      <c r="A93" s="38" t="s">
        <v>191</v>
      </c>
      <c r="D93" s="42">
        <v>0</v>
      </c>
      <c r="E93" s="42"/>
      <c r="F93" s="42">
        <v>-287117</v>
      </c>
      <c r="G93" s="42"/>
      <c r="H93" s="42">
        <v>0</v>
      </c>
      <c r="I93" s="42"/>
      <c r="J93" s="42">
        <v>-287117</v>
      </c>
    </row>
    <row r="94" spans="1:14" s="38" customFormat="1" ht="19" customHeight="1">
      <c r="A94" s="41" t="s">
        <v>176</v>
      </c>
      <c r="D94" s="49">
        <f>SUM(D81:D93)</f>
        <v>2587660</v>
      </c>
      <c r="E94" s="173"/>
      <c r="F94" s="49">
        <f>SUM(F81:F93)</f>
        <v>1756261</v>
      </c>
      <c r="G94" s="173"/>
      <c r="H94" s="49">
        <f>SUM(H81:H93)</f>
        <v>2609758</v>
      </c>
      <c r="I94" s="173"/>
      <c r="J94" s="49">
        <f>SUM(J81:J93)</f>
        <v>1607716</v>
      </c>
    </row>
    <row r="95" spans="1:14" s="38" customFormat="1" ht="19" customHeight="1">
      <c r="A95" s="41" t="s">
        <v>119</v>
      </c>
      <c r="D95" s="49">
        <v>41064</v>
      </c>
      <c r="E95" s="173"/>
      <c r="F95" s="49">
        <v>10537</v>
      </c>
      <c r="G95" s="173"/>
      <c r="H95" s="49">
        <v>0</v>
      </c>
      <c r="I95" s="173"/>
      <c r="J95" s="49">
        <v>0</v>
      </c>
    </row>
    <row r="96" spans="1:14" s="38" customFormat="1" ht="19" customHeight="1">
      <c r="A96" s="41" t="s">
        <v>295</v>
      </c>
      <c r="D96" s="42">
        <f>D55+D79+D94+D95</f>
        <v>1155865</v>
      </c>
      <c r="E96" s="42"/>
      <c r="F96" s="42">
        <f>F55+F79+F94+F95</f>
        <v>737417</v>
      </c>
      <c r="G96" s="42"/>
      <c r="H96" s="42">
        <f>H55+H79+H94+H95</f>
        <v>697970</v>
      </c>
      <c r="I96" s="42"/>
      <c r="J96" s="42">
        <f>J55+J79+J94+J95</f>
        <v>891505</v>
      </c>
      <c r="L96" s="173"/>
      <c r="M96" s="172"/>
      <c r="N96" s="173"/>
    </row>
    <row r="97" spans="1:14" s="38" customFormat="1" ht="19" customHeight="1">
      <c r="A97" s="38" t="s">
        <v>120</v>
      </c>
      <c r="D97" s="173">
        <v>2131829</v>
      </c>
      <c r="E97" s="173"/>
      <c r="F97" s="173">
        <v>3932609</v>
      </c>
      <c r="G97" s="173"/>
      <c r="H97" s="173">
        <v>921670</v>
      </c>
      <c r="I97" s="173"/>
      <c r="J97" s="173">
        <v>2535965</v>
      </c>
      <c r="L97" s="173"/>
      <c r="M97" s="172"/>
      <c r="N97" s="173"/>
    </row>
    <row r="98" spans="1:14" s="38" customFormat="1" ht="19" customHeight="1" thickBot="1">
      <c r="A98" s="41" t="s">
        <v>121</v>
      </c>
      <c r="D98" s="51">
        <f>SUM(D96:D97)</f>
        <v>3287694</v>
      </c>
      <c r="E98" s="42"/>
      <c r="F98" s="51">
        <f>SUM(F96:F97)</f>
        <v>4670026</v>
      </c>
      <c r="G98" s="42"/>
      <c r="H98" s="51">
        <f>SUM(H96:H97)</f>
        <v>1619640</v>
      </c>
      <c r="I98" s="42"/>
      <c r="J98" s="51">
        <f>SUM(J96:J97)</f>
        <v>3427470</v>
      </c>
      <c r="L98" s="173"/>
      <c r="M98" s="172"/>
      <c r="N98" s="173"/>
    </row>
    <row r="99" spans="1:14" s="38" customFormat="1" ht="19" customHeight="1" thickTop="1">
      <c r="A99" s="52"/>
      <c r="D99" s="42">
        <f>SUM(D98-'BS '!D11)</f>
        <v>0</v>
      </c>
      <c r="E99" s="42"/>
      <c r="F99" s="42"/>
      <c r="G99" s="42"/>
      <c r="H99" s="42">
        <f>SUM(H98-'BS '!H11)</f>
        <v>0</v>
      </c>
      <c r="J99" s="42"/>
    </row>
    <row r="100" spans="1:14" s="38" customFormat="1" ht="19" customHeight="1">
      <c r="A100" s="36" t="s">
        <v>122</v>
      </c>
    </row>
    <row r="101" spans="1:14" s="38" customFormat="1" ht="19" customHeight="1">
      <c r="A101" s="43" t="s">
        <v>123</v>
      </c>
    </row>
    <row r="102" spans="1:14" s="38" customFormat="1" ht="19" customHeight="1">
      <c r="A102" s="43" t="s">
        <v>249</v>
      </c>
      <c r="D102" s="38">
        <v>380970</v>
      </c>
      <c r="E102" s="42"/>
      <c r="F102" s="38">
        <v>254101</v>
      </c>
      <c r="G102" s="42"/>
      <c r="H102" s="38">
        <v>276251</v>
      </c>
      <c r="I102" s="42"/>
      <c r="J102" s="38">
        <v>162290</v>
      </c>
    </row>
    <row r="103" spans="1:14" ht="19" customHeight="1">
      <c r="A103" s="38" t="s">
        <v>162</v>
      </c>
      <c r="B103" s="38"/>
      <c r="C103" s="38"/>
      <c r="D103" s="42">
        <v>0</v>
      </c>
      <c r="E103" s="38"/>
      <c r="F103" s="3">
        <v>8695</v>
      </c>
      <c r="G103" s="38"/>
      <c r="H103" s="42">
        <v>0</v>
      </c>
      <c r="I103" s="38"/>
      <c r="J103" s="42">
        <v>4109</v>
      </c>
    </row>
    <row r="104" spans="1:14" ht="19" customHeight="1">
      <c r="A104" s="38" t="s">
        <v>195</v>
      </c>
      <c r="B104" s="38"/>
      <c r="C104" s="38"/>
      <c r="D104" s="42">
        <v>0</v>
      </c>
      <c r="E104" s="38"/>
      <c r="F104" s="3">
        <v>9761</v>
      </c>
      <c r="G104" s="38"/>
      <c r="H104" s="42">
        <v>0</v>
      </c>
      <c r="I104" s="38"/>
      <c r="J104" s="42">
        <v>0</v>
      </c>
    </row>
    <row r="105" spans="1:14" ht="19" customHeight="1">
      <c r="A105" s="38" t="s">
        <v>283</v>
      </c>
      <c r="B105" s="38"/>
      <c r="C105" s="38"/>
      <c r="D105" s="3">
        <v>10306</v>
      </c>
      <c r="E105" s="38"/>
      <c r="F105" s="42">
        <v>0</v>
      </c>
      <c r="G105" s="38"/>
      <c r="H105" s="42">
        <v>10306</v>
      </c>
      <c r="I105" s="38"/>
      <c r="J105" s="42">
        <v>0</v>
      </c>
    </row>
    <row r="106" spans="1:14" ht="19" customHeight="1">
      <c r="A106" s="38" t="s">
        <v>284</v>
      </c>
      <c r="B106" s="38"/>
      <c r="C106" s="38"/>
      <c r="D106" s="3">
        <v>27342</v>
      </c>
      <c r="E106" s="38"/>
      <c r="F106" s="42">
        <v>0</v>
      </c>
      <c r="G106" s="38"/>
      <c r="H106" s="42">
        <v>100000</v>
      </c>
      <c r="I106" s="38"/>
      <c r="J106" s="42">
        <v>0</v>
      </c>
    </row>
    <row r="107" spans="1:14" ht="19" customHeight="1">
      <c r="A107" s="38"/>
      <c r="B107" s="38"/>
      <c r="C107" s="38"/>
      <c r="E107" s="38"/>
      <c r="G107" s="38"/>
      <c r="H107" s="42"/>
      <c r="I107" s="38"/>
      <c r="J107" s="42"/>
    </row>
    <row r="108" spans="1:14" ht="19" customHeight="1">
      <c r="A108" s="38"/>
      <c r="B108" s="38"/>
      <c r="C108" s="38"/>
      <c r="E108" s="38"/>
      <c r="G108" s="38"/>
      <c r="H108" s="42"/>
      <c r="I108" s="38"/>
      <c r="J108" s="42"/>
    </row>
    <row r="109" spans="1:14" s="38" customFormat="1" ht="12.75" customHeight="1">
      <c r="D109" s="50"/>
      <c r="F109" s="50"/>
      <c r="H109" s="50"/>
      <c r="J109" s="50"/>
    </row>
    <row r="110" spans="1:14" s="38" customFormat="1" ht="21" customHeight="1">
      <c r="A110" s="3" t="s">
        <v>270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66" orientation="portrait" r:id="rId1"/>
  <headerFooter alignWithMargins="0"/>
  <rowBreaks count="1" manualBreakCount="1">
    <brk id="5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738034</vt:lpwstr>
  </property>
  <property fmtid="{D5CDD505-2E9C-101B-9397-08002B2CF9AE}" pid="4" name="OptimizationTime">
    <vt:lpwstr>20200516_2110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 only</vt:lpstr>
      <vt:lpstr>cashflow</vt:lpstr>
      <vt:lpstr>'BS '!Print_Area</vt:lpstr>
      <vt:lpstr>cashflow!Print_Area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Nummon Kerdmongkhonchai</cp:lastModifiedBy>
  <cp:lastPrinted>2020-05-15T12:37:48Z</cp:lastPrinted>
  <dcterms:created xsi:type="dcterms:W3CDTF">2013-05-09T01:35:24Z</dcterms:created>
  <dcterms:modified xsi:type="dcterms:W3CDTF">2020-05-16T13:46:38Z</dcterms:modified>
</cp:coreProperties>
</file>