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Nummon.Kerdmongkhonc\Desktop\Sansiri_Q1'2020\Qtr1'20\"/>
    </mc:Choice>
  </mc:AlternateContent>
  <xr:revisionPtr revIDLastSave="0" documentId="13_ncr:1_{13B1D1DD-6DBC-40F4-BF86-2EB760A72E56}" xr6:coauthVersionLast="36" xr6:coauthVersionMax="44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000000" sheetId="1" state="veryHidden" r:id="rId1"/>
    <sheet name="BS " sheetId="11" r:id="rId2"/>
    <sheet name="PL" sheetId="10" r:id="rId3"/>
    <sheet name="conso" sheetId="7" r:id="rId4"/>
    <sheet name="company only" sheetId="8" r:id="rId5"/>
    <sheet name="cashflow" sheetId="12" r:id="rId6"/>
    <sheet name="000" sheetId="3" state="veryHidden" r:id="rId7"/>
  </sheets>
  <definedNames>
    <definedName name="_xlnm.Print_Area" localSheetId="1">'BS '!$A$1:$J$130</definedName>
    <definedName name="_xlnm.Print_Area" localSheetId="5">cashflow!$A$1:$K$109</definedName>
    <definedName name="_xlnm.Print_Area" localSheetId="2">PL!$A$1:$K$78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95" i="12" l="1"/>
  <c r="H95" i="12"/>
  <c r="F95" i="12"/>
  <c r="D95" i="12"/>
  <c r="J79" i="12"/>
  <c r="H79" i="12"/>
  <c r="F79" i="12"/>
  <c r="D79" i="12"/>
  <c r="Z27" i="7" l="1"/>
  <c r="J60" i="10" l="1"/>
  <c r="J61" i="10" s="1"/>
  <c r="H60" i="10"/>
  <c r="H61" i="10" s="1"/>
  <c r="D60" i="10"/>
  <c r="D61" i="10" l="1"/>
  <c r="R27" i="7"/>
  <c r="R25" i="8"/>
  <c r="P25" i="8"/>
  <c r="L25" i="8"/>
  <c r="R27" i="8"/>
  <c r="Z26" i="7" l="1"/>
  <c r="AA25" i="7"/>
  <c r="Z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D25" i="7"/>
  <c r="H46" i="11"/>
  <c r="T22" i="8" l="1"/>
  <c r="T21" i="8"/>
  <c r="V30" i="7"/>
  <c r="X30" i="7" s="1"/>
  <c r="V26" i="7"/>
  <c r="V24" i="7"/>
  <c r="V23" i="7"/>
  <c r="V32" i="7" s="1"/>
  <c r="V20" i="7"/>
  <c r="X20" i="7" s="1"/>
  <c r="V19" i="7"/>
  <c r="X19" i="7" s="1"/>
  <c r="V16" i="7"/>
  <c r="V15" i="7"/>
  <c r="V25" i="7" l="1"/>
  <c r="X23" i="7"/>
  <c r="X24" i="7"/>
  <c r="X25" i="7" s="1"/>
  <c r="AB30" i="7"/>
  <c r="R23" i="8" l="1"/>
  <c r="R16" i="8"/>
  <c r="R19" i="8" s="1"/>
  <c r="P23" i="8"/>
  <c r="P26" i="8" s="1"/>
  <c r="N23" i="8"/>
  <c r="L23" i="8"/>
  <c r="L26" i="8" s="1"/>
  <c r="J23" i="8"/>
  <c r="H23" i="8"/>
  <c r="F23" i="8"/>
  <c r="D23" i="8"/>
  <c r="R26" i="8" l="1"/>
  <c r="R28" i="8" s="1"/>
  <c r="T28" i="7"/>
  <c r="T25" i="7"/>
  <c r="T18" i="7"/>
  <c r="T21" i="7" s="1"/>
  <c r="AB24" i="7"/>
  <c r="T31" i="7" l="1"/>
  <c r="N27" i="8"/>
  <c r="F60" i="10" l="1"/>
  <c r="F61" i="10" s="1"/>
  <c r="J36" i="10"/>
  <c r="J21" i="10"/>
  <c r="F36" i="10"/>
  <c r="F21" i="10"/>
  <c r="P27" i="8"/>
  <c r="L27" i="8"/>
  <c r="J27" i="8"/>
  <c r="H27" i="8"/>
  <c r="F27" i="8"/>
  <c r="D27" i="8"/>
  <c r="T17" i="8"/>
  <c r="P32" i="7"/>
  <c r="L32" i="7"/>
  <c r="Z32" i="7"/>
  <c r="N32" i="7"/>
  <c r="J32" i="7"/>
  <c r="H32" i="7"/>
  <c r="F32" i="7"/>
  <c r="D32" i="7"/>
  <c r="AB19" i="7"/>
  <c r="Z16" i="7"/>
  <c r="J37" i="10" l="1"/>
  <c r="J41" i="10" s="1"/>
  <c r="J9" i="12" s="1"/>
  <c r="J39" i="12" s="1"/>
  <c r="J53" i="12" s="1"/>
  <c r="J55" i="12" s="1"/>
  <c r="J97" i="12" s="1"/>
  <c r="J99" i="12" s="1"/>
  <c r="F37" i="10"/>
  <c r="F41" i="10" s="1"/>
  <c r="F9" i="12" s="1"/>
  <c r="F39" i="12" s="1"/>
  <c r="F53" i="12" s="1"/>
  <c r="F55" i="12" s="1"/>
  <c r="F97" i="12" s="1"/>
  <c r="F99" i="12" s="1"/>
  <c r="F119" i="11"/>
  <c r="F25" i="11"/>
  <c r="J119" i="11"/>
  <c r="J121" i="11" s="1"/>
  <c r="J93" i="11"/>
  <c r="J77" i="11"/>
  <c r="F93" i="11"/>
  <c r="F77" i="11"/>
  <c r="J46" i="11"/>
  <c r="J25" i="11"/>
  <c r="F46" i="11"/>
  <c r="H119" i="11"/>
  <c r="H121" i="11" s="1"/>
  <c r="D119" i="11"/>
  <c r="D121" i="11" s="1"/>
  <c r="H93" i="11"/>
  <c r="D93" i="11"/>
  <c r="H77" i="11"/>
  <c r="D77" i="11"/>
  <c r="D46" i="11"/>
  <c r="H25" i="11"/>
  <c r="D25" i="11"/>
  <c r="F43" i="10" l="1"/>
  <c r="D94" i="11"/>
  <c r="D122" i="11" s="1"/>
  <c r="H94" i="11"/>
  <c r="H122" i="11" s="1"/>
  <c r="F121" i="11"/>
  <c r="J94" i="11"/>
  <c r="J122" i="11" s="1"/>
  <c r="J47" i="11"/>
  <c r="F94" i="11"/>
  <c r="F47" i="11"/>
  <c r="H47" i="11"/>
  <c r="D47" i="11"/>
  <c r="F62" i="10" l="1"/>
  <c r="F70" i="10" s="1"/>
  <c r="F72" i="10" s="1"/>
  <c r="F122" i="11"/>
  <c r="F123" i="11" s="1"/>
  <c r="F67" i="10"/>
  <c r="F65" i="10" s="1"/>
  <c r="F76" i="10" s="1"/>
  <c r="J43" i="10"/>
  <c r="D123" i="11"/>
  <c r="J123" i="11"/>
  <c r="H123" i="11"/>
  <c r="J62" i="10" l="1"/>
  <c r="N15" i="8" s="1"/>
  <c r="N16" i="8" s="1"/>
  <c r="N19" i="8" s="1"/>
  <c r="J65" i="10"/>
  <c r="J70" i="10" l="1"/>
  <c r="J76" i="10"/>
  <c r="D36" i="10"/>
  <c r="D21" i="10" l="1"/>
  <c r="D37" i="10" s="1"/>
  <c r="D41" i="10" s="1"/>
  <c r="D9" i="12" s="1"/>
  <c r="D39" i="12" s="1"/>
  <c r="D53" i="12" s="1"/>
  <c r="D55" i="12" s="1"/>
  <c r="D97" i="12" s="1"/>
  <c r="D99" i="12" s="1"/>
  <c r="D100" i="12" s="1"/>
  <c r="H21" i="10" l="1"/>
  <c r="P28" i="8" l="1"/>
  <c r="L28" i="8"/>
  <c r="T27" i="8" l="1"/>
  <c r="T23" i="8"/>
  <c r="AB23" i="7"/>
  <c r="AB25" i="7" s="1"/>
  <c r="X32" i="7"/>
  <c r="P16" i="8"/>
  <c r="P19" i="8" s="1"/>
  <c r="L16" i="8"/>
  <c r="L19" i="8" s="1"/>
  <c r="AB32" i="7" l="1"/>
  <c r="P28" i="7"/>
  <c r="L28" i="7"/>
  <c r="P18" i="7"/>
  <c r="P21" i="7" s="1"/>
  <c r="L18" i="7"/>
  <c r="L21" i="7" s="1"/>
  <c r="AB20" i="7"/>
  <c r="L31" i="7" l="1"/>
  <c r="L33" i="7" s="1"/>
  <c r="P31" i="7"/>
  <c r="P33" i="7" s="1"/>
  <c r="H36" i="10"/>
  <c r="H37" i="10" s="1"/>
  <c r="H41" i="10" s="1"/>
  <c r="H9" i="12" s="1"/>
  <c r="H39" i="12" s="1"/>
  <c r="H53" i="12" s="1"/>
  <c r="H55" i="12" s="1"/>
  <c r="H97" i="12" s="1"/>
  <c r="H99" i="12" s="1"/>
  <c r="H100" i="12" s="1"/>
  <c r="D43" i="10" l="1"/>
  <c r="H43" i="10"/>
  <c r="N16" i="7"/>
  <c r="X16" i="7" s="1"/>
  <c r="H65" i="10" l="1"/>
  <c r="H76" i="10" s="1"/>
  <c r="D67" i="10"/>
  <c r="J16" i="8"/>
  <c r="J19" i="8" s="1"/>
  <c r="H16" i="8"/>
  <c r="H19" i="8" s="1"/>
  <c r="F16" i="8"/>
  <c r="F19" i="8" s="1"/>
  <c r="D16" i="8"/>
  <c r="D19" i="8" s="1"/>
  <c r="N24" i="8" l="1"/>
  <c r="N25" i="8" s="1"/>
  <c r="H70" i="10"/>
  <c r="T24" i="8" l="1"/>
  <c r="T25" i="8" s="1"/>
  <c r="N26" i="8"/>
  <c r="N28" i="8" s="1"/>
  <c r="D62" i="10"/>
  <c r="H62" i="10"/>
  <c r="T18" i="8" l="1"/>
  <c r="R17" i="7"/>
  <c r="V17" i="7" s="1"/>
  <c r="X17" i="7" l="1"/>
  <c r="V18" i="7"/>
  <c r="V21" i="7" s="1"/>
  <c r="D70" i="10" l="1"/>
  <c r="D72" i="10" s="1"/>
  <c r="J25" i="8" l="1"/>
  <c r="H25" i="8"/>
  <c r="F25" i="8"/>
  <c r="D25" i="8"/>
  <c r="J28" i="7"/>
  <c r="J31" i="7" s="1"/>
  <c r="H28" i="7"/>
  <c r="H31" i="7" s="1"/>
  <c r="F28" i="7"/>
  <c r="D28" i="7"/>
  <c r="D31" i="7" s="1"/>
  <c r="Z28" i="7"/>
  <c r="Z31" i="7" s="1"/>
  <c r="Z18" i="7"/>
  <c r="Z21" i="7" s="1"/>
  <c r="R18" i="7"/>
  <c r="R21" i="7" s="1"/>
  <c r="J18" i="7"/>
  <c r="J21" i="7" s="1"/>
  <c r="H18" i="7"/>
  <c r="H21" i="7" s="1"/>
  <c r="F18" i="7"/>
  <c r="F21" i="7" s="1"/>
  <c r="D18" i="7"/>
  <c r="D21" i="7" s="1"/>
  <c r="AB17" i="7"/>
  <c r="N18" i="7"/>
  <c r="N21" i="7" s="1"/>
  <c r="D26" i="8" l="1"/>
  <c r="D28" i="8" s="1"/>
  <c r="F31" i="7"/>
  <c r="F33" i="7" s="1"/>
  <c r="F26" i="8"/>
  <c r="F28" i="8" s="1"/>
  <c r="H26" i="8"/>
  <c r="H28" i="8" s="1"/>
  <c r="J26" i="8"/>
  <c r="J28" i="8" s="1"/>
  <c r="Z33" i="7"/>
  <c r="H33" i="7"/>
  <c r="J33" i="7"/>
  <c r="D33" i="7"/>
  <c r="X18" i="7"/>
  <c r="X21" i="7" s="1"/>
  <c r="T15" i="8" l="1"/>
  <c r="T16" i="8" s="1"/>
  <c r="T19" i="8" s="1"/>
  <c r="AB16" i="7"/>
  <c r="AB18" i="7" s="1"/>
  <c r="AB21" i="7" s="1"/>
  <c r="V27" i="7" l="1"/>
  <c r="V28" i="7" l="1"/>
  <c r="X27" i="7"/>
  <c r="R28" i="7"/>
  <c r="R31" i="7" s="1"/>
  <c r="V31" i="7" l="1"/>
  <c r="V33" i="7" s="1"/>
  <c r="AB27" i="7"/>
  <c r="T26" i="8" l="1"/>
  <c r="T28" i="8" s="1"/>
  <c r="D65" i="10"/>
  <c r="D76" i="10" s="1"/>
  <c r="N26" i="7" l="1"/>
  <c r="X26" i="7" s="1"/>
  <c r="N28" i="7" l="1"/>
  <c r="N31" i="7" s="1"/>
  <c r="X28" i="7"/>
  <c r="X31" i="7" s="1"/>
  <c r="N33" i="7" l="1"/>
  <c r="X33" i="7"/>
  <c r="AB26" i="7"/>
  <c r="AB28" i="7" s="1"/>
  <c r="AB31" i="7" s="1"/>
  <c r="AB33" i="7" l="1"/>
</calcChain>
</file>

<file path=xl/sharedStrings.xml><?xml version="1.0" encoding="utf-8"?>
<sst xmlns="http://schemas.openxmlformats.org/spreadsheetml/2006/main" count="452" uniqueCount="314">
  <si>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</si>
  <si>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</si>
  <si>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</si>
  <si>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</si>
  <si>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</si>
  <si>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</si>
  <si>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</si>
  <si>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</si>
  <si>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</si>
  <si>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</si>
  <si>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</si>
  <si>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</si>
  <si>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</si>
  <si>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</si>
  <si>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</si>
  <si>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</si>
  <si>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</si>
  <si>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</si>
  <si>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</si>
  <si>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</si>
  <si>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</si>
  <si>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</si>
  <si>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</si>
  <si>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</si>
  <si>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</si>
  <si>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</si>
  <si>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</si>
  <si>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</si>
  <si>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</si>
  <si>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</si>
  <si>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</si>
  <si>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</si>
  <si>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</si>
  <si>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</si>
  <si>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</si>
  <si>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</si>
  <si>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</si>
  <si>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</si>
  <si>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</si>
  <si>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</si>
  <si>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</si>
  <si>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</si>
  <si>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</si>
  <si>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</si>
  <si>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 xml:space="preserve">   Interest income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</si>
  <si>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</si>
  <si>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</si>
  <si>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</si>
  <si>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</si>
  <si>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</si>
  <si>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</si>
  <si>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</si>
  <si>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</si>
  <si>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</si>
  <si>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</si>
  <si>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</si>
  <si>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</si>
  <si>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</si>
  <si>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</si>
  <si>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</si>
  <si>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</si>
  <si>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</si>
  <si>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</si>
  <si>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Other expenses</t>
  </si>
  <si>
    <t>Finance cost</t>
  </si>
  <si>
    <t>Total equity</t>
  </si>
  <si>
    <t xml:space="preserve">   Amortisation of intangible assets</t>
  </si>
  <si>
    <t xml:space="preserve">   Leasehold revenue amortisation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</si>
  <si>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</si>
  <si>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</si>
  <si>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</si>
  <si>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</si>
  <si>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</si>
  <si>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</si>
  <si>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</si>
  <si>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</si>
  <si>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</si>
  <si>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</si>
  <si>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</si>
  <si>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</si>
  <si>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>shareholders</t>
  </si>
  <si>
    <t xml:space="preserve">   Trade accounts payable</t>
  </si>
  <si>
    <t>Dividend income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</si>
  <si>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</si>
  <si>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</si>
  <si>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</si>
  <si>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</si>
  <si>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</si>
  <si>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</si>
  <si>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</si>
  <si>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</si>
  <si>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</si>
  <si>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Non-controlling interest of subsidiaries</t>
  </si>
  <si>
    <t>Exchange differences on translation of financial statements in</t>
  </si>
  <si>
    <t xml:space="preserve">   foreign currency</t>
  </si>
  <si>
    <t>Equity holders of the Company</t>
  </si>
  <si>
    <t>Non-controlling interest of the subsidiaries</t>
  </si>
  <si>
    <t>Other components of equity</t>
  </si>
  <si>
    <t>Exchange</t>
  </si>
  <si>
    <t>differences on</t>
  </si>
  <si>
    <t>Equity attributable</t>
  </si>
  <si>
    <t>translation of</t>
  </si>
  <si>
    <t>to non-controlling</t>
  </si>
  <si>
    <t>financial statements</t>
  </si>
  <si>
    <t>interest of</t>
  </si>
  <si>
    <t>Total shareholders'</t>
  </si>
  <si>
    <t>in foreign currency</t>
  </si>
  <si>
    <t>of the Company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</si>
  <si>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</si>
  <si>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</si>
  <si>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</si>
  <si>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</si>
  <si>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</si>
  <si>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</si>
  <si>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</si>
  <si>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Leasehold rights</t>
  </si>
  <si>
    <t>Bills of exchange</t>
  </si>
  <si>
    <t>Profit from operating activities before changes in</t>
  </si>
  <si>
    <t xml:space="preserve">   Amortisation of leasehold rights</t>
  </si>
  <si>
    <t>Payment on purchase of intangible assets</t>
  </si>
  <si>
    <t>Loans to related parties - net of current portion</t>
  </si>
  <si>
    <t xml:space="preserve">   Interest income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</si>
  <si>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</si>
  <si>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</si>
  <si>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</si>
  <si>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</si>
  <si>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</si>
  <si>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</si>
  <si>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</si>
  <si>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</si>
  <si>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</si>
  <si>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</si>
  <si>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</si>
  <si>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</si>
  <si>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</si>
  <si>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</si>
  <si>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</si>
  <si>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</si>
  <si>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</si>
  <si>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</si>
  <si>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</si>
  <si>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</si>
  <si>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</si>
  <si>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</si>
  <si>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</si>
  <si>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</si>
  <si>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</si>
  <si>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</si>
  <si>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</si>
  <si>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</si>
  <si>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</si>
  <si>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</si>
  <si>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</si>
  <si>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</si>
  <si>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</si>
  <si>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</si>
  <si>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</si>
  <si>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 xml:space="preserve">   Expense for share-based payment transactions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</si>
  <si>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</si>
  <si>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</si>
  <si>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</si>
  <si>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</si>
  <si>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</si>
  <si>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</si>
  <si>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</si>
  <si>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</si>
  <si>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</si>
  <si>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 xml:space="preserve">   Gain on sale of land</t>
  </si>
  <si>
    <t xml:space="preserve">      14,862,734,320 ordinary shares of Baht 1.07 each</t>
  </si>
  <si>
    <t>Payment on purchase of other long-term investments</t>
  </si>
  <si>
    <t>Proceeds from debentures issuance</t>
  </si>
  <si>
    <t>Payment of transaction costs related to debenture issuance</t>
  </si>
  <si>
    <t>Share of profit (loss) from investments in joint ventures</t>
  </si>
  <si>
    <t xml:space="preserve">   Share of loss (profit) from investments in joint ventures</t>
  </si>
  <si>
    <t>Cash flows used in operating activities</t>
  </si>
  <si>
    <t>2019</t>
  </si>
  <si>
    <t>Cost to obtain contracts with customers</t>
  </si>
  <si>
    <t xml:space="preserve">      15,162,734,320 ordinary shares of Baht 1.07 each</t>
  </si>
  <si>
    <t>Retained earnings - appropriated</t>
  </si>
  <si>
    <t xml:space="preserve">   Statutory reserve</t>
  </si>
  <si>
    <t>Retained earnings - unappropriated</t>
  </si>
  <si>
    <t>Treasury stocks</t>
  </si>
  <si>
    <t>Appropriated</t>
  </si>
  <si>
    <t>Statutory reserve</t>
  </si>
  <si>
    <t>Other</t>
  </si>
  <si>
    <t>Treasury stock</t>
  </si>
  <si>
    <t>Investments in associates</t>
  </si>
  <si>
    <t>Deferred tax assets</t>
  </si>
  <si>
    <t xml:space="preserve">   Loss on diminution in value of property development</t>
  </si>
  <si>
    <t xml:space="preserve">   Write off of land, building and equipment</t>
  </si>
  <si>
    <t xml:space="preserve">   Homecare warranty expenses</t>
  </si>
  <si>
    <t xml:space="preserve">   Cost to obtain contracts with customers</t>
  </si>
  <si>
    <t>Cash paid for treasury stocks</t>
  </si>
  <si>
    <t>Increase (decrease) in short-term loans from banks</t>
  </si>
  <si>
    <t xml:space="preserve">   Provision for hotel and project for rent maintenance</t>
  </si>
  <si>
    <t>Decrease in bills of exchange</t>
  </si>
  <si>
    <t>Share of loss from investments in associates</t>
  </si>
  <si>
    <t xml:space="preserve">Share-based payment transactions </t>
  </si>
  <si>
    <t xml:space="preserve">Treasury stocks </t>
  </si>
  <si>
    <t>Share-based payment transactions</t>
  </si>
  <si>
    <t xml:space="preserve">   Share of loss from investments in associates</t>
  </si>
  <si>
    <t xml:space="preserve">   Convert of long-term loan receivable to other long-term investment</t>
  </si>
  <si>
    <t xml:space="preserve">Deposits for purchase of land </t>
  </si>
  <si>
    <t>Net cash flows used in operating activities</t>
  </si>
  <si>
    <t>Net cash flows (used in) from investing activities</t>
  </si>
  <si>
    <t>Net cash flows from financing activities</t>
  </si>
  <si>
    <t>Trade accounts receivable and unbilled receivable</t>
  </si>
  <si>
    <t>Receivable from sale of investment in subsidiary</t>
  </si>
  <si>
    <t>Short-term loan receivable</t>
  </si>
  <si>
    <t>Current portion of long-term loan receivable</t>
  </si>
  <si>
    <t>Real estate development for sales</t>
  </si>
  <si>
    <t xml:space="preserve">Note receivable and long-term loan receivable </t>
  </si>
  <si>
    <t xml:space="preserve">   - net of current portion</t>
  </si>
  <si>
    <t>Intangible assets</t>
  </si>
  <si>
    <t>Unallocated of excess of acquisition cost over</t>
  </si>
  <si>
    <t xml:space="preserve">   estimated value of interest acquired in net assets</t>
  </si>
  <si>
    <t xml:space="preserve">   of a subsidiary</t>
  </si>
  <si>
    <t xml:space="preserve">Current portion of long-term promissory note - </t>
  </si>
  <si>
    <t xml:space="preserve">   purchase of land</t>
  </si>
  <si>
    <t>Long term loans - net of current portion</t>
  </si>
  <si>
    <t xml:space="preserve">Liabilities from agreements to sell and purchase assets </t>
  </si>
  <si>
    <t xml:space="preserve">   with right to buy back and sell back</t>
  </si>
  <si>
    <t xml:space="preserve">Long-term promissory note - purchase of land - </t>
  </si>
  <si>
    <t xml:space="preserve">   net of current portion</t>
  </si>
  <si>
    <t>31 March 2020</t>
  </si>
  <si>
    <t>31 December 2019</t>
  </si>
  <si>
    <t>As at 31 March 2020</t>
  </si>
  <si>
    <t>For the three-month period ended 31 March 2020</t>
  </si>
  <si>
    <t>Balance as at 1 January 2020</t>
  </si>
  <si>
    <t>Balance as at 31 March 2020</t>
  </si>
  <si>
    <t>2020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</si>
  <si>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</si>
  <si>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</si>
  <si>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</si>
  <si>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</si>
  <si>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   for sale and land held for development (reversal)</t>
  </si>
  <si>
    <t xml:space="preserve">   Decrease in real estate development for sales from transferring to</t>
  </si>
  <si>
    <t xml:space="preserve">      cost of real estate sales</t>
  </si>
  <si>
    <t xml:space="preserve">     and land held for development (reversal)</t>
  </si>
  <si>
    <t xml:space="preserve">   Loss on diminution in value of real estae development for sales</t>
  </si>
  <si>
    <t xml:space="preserve">   Trade accounts receivable and unbilled receivable</t>
  </si>
  <si>
    <t xml:space="preserve">   Real estate development for sales</t>
  </si>
  <si>
    <t xml:space="preserve">   Deposits for purchase of land</t>
  </si>
  <si>
    <t xml:space="preserve">   Long-term promissory note - purchase of land</t>
  </si>
  <si>
    <t xml:space="preserve">   Other non-current liabilities</t>
  </si>
  <si>
    <t>Cash received from repayment of loans to related parties</t>
  </si>
  <si>
    <t>Payment on puchase of land, building and equipment</t>
  </si>
  <si>
    <t>Repayment of loans from related parties</t>
  </si>
  <si>
    <t xml:space="preserve">   Interest capitalised as real estate development for sales</t>
  </si>
  <si>
    <t xml:space="preserve">   Transfer of investment properties from (to) real estate development for sale</t>
  </si>
  <si>
    <t>Balance as at 1 January 2019</t>
  </si>
  <si>
    <t>Balance as at 31 March 2019</t>
  </si>
  <si>
    <t>Balance as at 1 January 2020 - as restated</t>
  </si>
  <si>
    <t xml:space="preserve">Balance as at 1 January 2020 - as restated </t>
  </si>
  <si>
    <t>Other current financial assets</t>
  </si>
  <si>
    <t>Other non-current financial assets</t>
  </si>
  <si>
    <t xml:space="preserve">Right-of-use assets </t>
  </si>
  <si>
    <t>Current portion of long-term lease liabilities</t>
  </si>
  <si>
    <t>Long-term lease liabilities, net of current portion</t>
  </si>
  <si>
    <t>Other comprehensive income</t>
  </si>
  <si>
    <t xml:space="preserve"> investments in equity</t>
  </si>
  <si>
    <t xml:space="preserve"> designated at fair value</t>
  </si>
  <si>
    <t xml:space="preserve">   through other </t>
  </si>
  <si>
    <t>comprehensive income</t>
  </si>
  <si>
    <t xml:space="preserve">   Loss on diminution in value of land building and equipment</t>
  </si>
  <si>
    <t>Cost of hotel management services</t>
  </si>
  <si>
    <t>Current investments</t>
  </si>
  <si>
    <t>Other long-term investments</t>
  </si>
  <si>
    <t>Revenues from hotel management services</t>
  </si>
  <si>
    <t>Equity attributable to the parent's shareholders</t>
  </si>
  <si>
    <t xml:space="preserve">Additional investment in subsidiary of </t>
  </si>
  <si>
    <t xml:space="preserve">   non-controlling interests of subsidiary</t>
  </si>
  <si>
    <t>Payment on purchase of investment properties</t>
  </si>
  <si>
    <t>Payment on purchase of investments in associates</t>
  </si>
  <si>
    <t>Total other</t>
  </si>
  <si>
    <t>components of</t>
  </si>
  <si>
    <t xml:space="preserve">Loans from related parties </t>
  </si>
  <si>
    <t xml:space="preserve">   Gain on sale of investment in joint ventures</t>
  </si>
  <si>
    <t xml:space="preserve">      (reversal)</t>
  </si>
  <si>
    <t>Profit (loss) from operating activities</t>
  </si>
  <si>
    <t>Gain on</t>
  </si>
  <si>
    <t>Profit (loss) for the period</t>
  </si>
  <si>
    <t>Loss for the period</t>
  </si>
  <si>
    <t>Total comprehensive income (loss) for the period</t>
  </si>
  <si>
    <t xml:space="preserve">   Profit (loss) attributable to equity holders of the Company</t>
  </si>
  <si>
    <t>Total comprehensive income (loss) attributable to:</t>
  </si>
  <si>
    <t>Profit (loss) attributable to:</t>
  </si>
  <si>
    <t>Other comprehensive income (loss):</t>
  </si>
  <si>
    <t>Other comprehensive income (loss) to be reclassified</t>
  </si>
  <si>
    <t>Other comprehensive income (loss) for the period</t>
  </si>
  <si>
    <t>Profit (loss) before tax</t>
  </si>
  <si>
    <t xml:space="preserve">Adjustments to reconcile profit (loss) before tax to net cash provided </t>
  </si>
  <si>
    <t>Profit (loss) before income tax</t>
  </si>
  <si>
    <t>Income tax revenue (expenses)</t>
  </si>
  <si>
    <t xml:space="preserve">Cumulative effect of change in accounting policies </t>
  </si>
  <si>
    <t>Cumulative effect of change in accounting policies</t>
  </si>
  <si>
    <t>The accompanying notes to interim financial statements are an integral part of the financial statements.</t>
  </si>
  <si>
    <t xml:space="preserve">   Depreciation on land, building and equipment</t>
  </si>
  <si>
    <t xml:space="preserve">   Depreciation on right-of-use assets</t>
  </si>
  <si>
    <t xml:space="preserve">   Net loss (gain) on sale of investment in joint ventures</t>
  </si>
  <si>
    <t xml:space="preserve">   Loss on diminution in value of land building and equipment (reversal)</t>
  </si>
  <si>
    <t>The accompanying notes to interim consolidated fiancial statements are an integral part of the financial statements.</t>
  </si>
  <si>
    <t>Cash received from sale of investments in joint ventures</t>
  </si>
  <si>
    <t>Liabilities from agreements to sell and purchase assets</t>
  </si>
  <si>
    <t xml:space="preserve">Proceeds from non-controlling interest of subsidiary </t>
  </si>
  <si>
    <t xml:space="preserve">   Change in status of investments in joint ventures to subsidiaries</t>
  </si>
  <si>
    <t xml:space="preserve">   Depreciation on investment properties</t>
  </si>
  <si>
    <t xml:space="preserve">   Gain on sales of equipments</t>
  </si>
  <si>
    <t xml:space="preserve">   Allowance for doubtful accounts </t>
  </si>
  <si>
    <t xml:space="preserve">   Unrealised loss (gain) on exchanges</t>
  </si>
  <si>
    <t>Increase (decrease) in long-term loan receivables</t>
  </si>
  <si>
    <t>Payment of lease liabilities</t>
  </si>
  <si>
    <t>Net increase in cash and cash equivalents</t>
  </si>
  <si>
    <t xml:space="preserve">   Increase in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</si>
</sst>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  <numFmt numFmtId="203" formatCode="0.0"/>
  </numFmts>
  <fonts count="8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3"/>
      <name val="Angsana New"/>
      <family val="1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8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7" fillId="0" borderId="0" applyNumberFormat="0" applyFill="0" applyBorder="0" applyAlignment="0" applyProtection="0"/>
    <xf numFmtId="0" fontId="18" fillId="0" borderId="0" applyFill="0" applyBorder="0" applyAlignment="0"/>
    <xf numFmtId="39" fontId="19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3" fontId="21" fillId="0" borderId="0" applyFill="0" applyBorder="0" applyAlignment="0" applyProtection="0"/>
    <xf numFmtId="40" fontId="21" fillId="0" borderId="0" applyFill="0" applyBorder="0" applyAlignment="0" applyProtection="0"/>
    <xf numFmtId="174" fontId="22" fillId="6" borderId="0" applyFill="0" applyBorder="0" applyAlignment="0">
      <alignment vertical="top"/>
    </xf>
    <xf numFmtId="175" fontId="22" fillId="0" borderId="0" applyFill="0" applyBorder="0" applyAlignment="0" applyProtection="0"/>
    <xf numFmtId="41" fontId="2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26" fillId="0" borderId="0" applyFill="0" applyBorder="0"/>
    <xf numFmtId="178" fontId="26" fillId="0" borderId="0" applyFill="0" applyBorder="0"/>
    <xf numFmtId="3" fontId="4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79" fontId="22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31" fillId="7" borderId="0">
      <protection hidden="1"/>
    </xf>
    <xf numFmtId="181" fontId="32" fillId="0" borderId="0" applyFill="0">
      <alignment horizontal="center"/>
    </xf>
    <xf numFmtId="14" fontId="32" fillId="0" borderId="0" applyFill="0" applyBorder="0">
      <alignment horizontal="center"/>
    </xf>
    <xf numFmtId="182" fontId="32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NumberFormat="0" applyAlignment="0">
      <alignment horizontal="left"/>
    </xf>
    <xf numFmtId="183" fontId="23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1" applyFont="0" applyFill="0" applyBorder="0">
      <alignment horizontal="center" vertical="justify" wrapText="1"/>
    </xf>
    <xf numFmtId="0" fontId="38" fillId="0" borderId="1" applyFont="0" applyFill="0" applyBorder="0">
      <alignment horizontal="centerContinuous" vertical="justify" wrapText="1"/>
    </xf>
    <xf numFmtId="0" fontId="26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justify" wrapText="1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10" applyNumberFormat="0" applyAlignment="0" applyProtection="0">
      <alignment horizontal="left" vertical="center"/>
    </xf>
    <xf numFmtId="0" fontId="40" fillId="0" borderId="7">
      <alignment horizontal="left" vertical="center"/>
    </xf>
    <xf numFmtId="0" fontId="41" fillId="0" borderId="0">
      <alignment horizontal="left"/>
    </xf>
    <xf numFmtId="0" fontId="42" fillId="0" borderId="11">
      <alignment horizontal="left" vertical="top"/>
    </xf>
    <xf numFmtId="0" fontId="43" fillId="0" borderId="0">
      <alignment horizontal="left"/>
    </xf>
    <xf numFmtId="0" fontId="44" fillId="0" borderId="11">
      <alignment horizontal="left" vertical="top"/>
    </xf>
    <xf numFmtId="0" fontId="45" fillId="0" borderId="0">
      <alignment horizontal="left"/>
    </xf>
    <xf numFmtId="184" fontId="21" fillId="0" borderId="0" applyFill="0" applyBorder="0" applyAlignment="0" applyProtection="0"/>
    <xf numFmtId="17" fontId="46" fillId="0" borderId="0" applyFill="0" applyBorder="0">
      <alignment horizontal="center"/>
    </xf>
    <xf numFmtId="185" fontId="23" fillId="0" borderId="0" applyFill="0" applyBorder="0">
      <alignment horizontal="center"/>
    </xf>
    <xf numFmtId="186" fontId="23" fillId="0" borderId="0" applyFont="0" applyFill="0" applyBorder="0"/>
    <xf numFmtId="187" fontId="23" fillId="0" borderId="0" applyFont="0" applyFill="0" applyBorder="0"/>
    <xf numFmtId="0" fontId="47" fillId="0" borderId="0" applyNumberFormat="0" applyFill="0" applyBorder="0" applyAlignment="0" applyProtection="0"/>
    <xf numFmtId="0" fontId="4" fillId="0" borderId="0"/>
    <xf numFmtId="188" fontId="26" fillId="0" borderId="0" applyFont="0" applyFill="0" applyBorder="0"/>
    <xf numFmtId="189" fontId="23" fillId="0" borderId="0" applyFont="0" applyFill="0" applyBorder="0"/>
    <xf numFmtId="0" fontId="48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24" fillId="0" borderId="0"/>
    <xf numFmtId="0" fontId="48" fillId="0" borderId="0"/>
    <xf numFmtId="190" fontId="23" fillId="0" borderId="0" applyFont="0" applyFill="0" applyBorder="0"/>
    <xf numFmtId="191" fontId="23" fillId="0" borderId="0"/>
    <xf numFmtId="192" fontId="23" fillId="0" borderId="0" applyFont="0" applyFill="0" applyBorder="0">
      <alignment vertical="justify" wrapText="1"/>
    </xf>
    <xf numFmtId="0" fontId="49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0" fillId="0" borderId="0">
      <alignment horizontal="left"/>
    </xf>
    <xf numFmtId="193" fontId="22" fillId="6" borderId="0" applyFill="0" applyBorder="0" applyAlignment="0" applyProtection="0">
      <protection locked="0"/>
    </xf>
    <xf numFmtId="5" fontId="22" fillId="6" borderId="0" applyFill="0" applyBorder="0" applyAlignment="0" applyProtection="0">
      <alignment vertical="top"/>
    </xf>
    <xf numFmtId="194" fontId="22" fillId="0" borderId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37" fontId="24" fillId="0" borderId="0"/>
    <xf numFmtId="195" fontId="51" fillId="0" borderId="0" applyNumberFormat="0" applyFill="0" applyBorder="0" applyAlignment="0" applyProtection="0">
      <alignment horizontal="left"/>
    </xf>
    <xf numFmtId="0" fontId="36" fillId="0" borderId="12">
      <alignment vertical="center"/>
    </xf>
    <xf numFmtId="4" fontId="52" fillId="8" borderId="13" applyNumberFormat="0" applyProtection="0">
      <alignment vertical="center"/>
    </xf>
    <xf numFmtId="4" fontId="53" fillId="9" borderId="13" applyNumberFormat="0" applyProtection="0">
      <alignment vertical="center"/>
    </xf>
    <xf numFmtId="4" fontId="52" fillId="9" borderId="13" applyNumberFormat="0" applyProtection="0">
      <alignment horizontal="left" vertical="center" indent="1"/>
    </xf>
    <xf numFmtId="0" fontId="52" fillId="9" borderId="13" applyNumberFormat="0" applyProtection="0">
      <alignment horizontal="left" vertical="top" indent="1"/>
    </xf>
    <xf numFmtId="4" fontId="52" fillId="10" borderId="0" applyNumberFormat="0" applyProtection="0">
      <alignment horizontal="left" vertical="center" indent="1"/>
    </xf>
    <xf numFmtId="4" fontId="54" fillId="11" borderId="13" applyNumberFormat="0" applyProtection="0">
      <alignment horizontal="right" vertical="center"/>
    </xf>
    <xf numFmtId="4" fontId="54" fillId="12" borderId="13" applyNumberFormat="0" applyProtection="0">
      <alignment horizontal="right" vertical="center"/>
    </xf>
    <xf numFmtId="4" fontId="54" fillId="13" borderId="13" applyNumberFormat="0" applyProtection="0">
      <alignment horizontal="right" vertical="center"/>
    </xf>
    <xf numFmtId="4" fontId="54" fillId="14" borderId="13" applyNumberFormat="0" applyProtection="0">
      <alignment horizontal="right" vertical="center"/>
    </xf>
    <xf numFmtId="4" fontId="54" fillId="15" borderId="13" applyNumberFormat="0" applyProtection="0">
      <alignment horizontal="right" vertical="center"/>
    </xf>
    <xf numFmtId="4" fontId="54" fillId="16" borderId="13" applyNumberFormat="0" applyProtection="0">
      <alignment horizontal="right" vertical="center"/>
    </xf>
    <xf numFmtId="4" fontId="54" fillId="17" borderId="13" applyNumberFormat="0" applyProtection="0">
      <alignment horizontal="right" vertical="center"/>
    </xf>
    <xf numFmtId="4" fontId="54" fillId="18" borderId="13" applyNumberFormat="0" applyProtection="0">
      <alignment horizontal="right" vertical="center"/>
    </xf>
    <xf numFmtId="4" fontId="54" fillId="19" borderId="13" applyNumberFormat="0" applyProtection="0">
      <alignment horizontal="right" vertical="center"/>
    </xf>
    <xf numFmtId="4" fontId="52" fillId="20" borderId="14" applyNumberFormat="0" applyProtection="0">
      <alignment horizontal="left" vertical="center" indent="1"/>
    </xf>
    <xf numFmtId="4" fontId="54" fillId="21" borderId="0" applyNumberFormat="0" applyProtection="0">
      <alignment horizontal="left" vertical="center" indent="1"/>
    </xf>
    <xf numFmtId="4" fontId="55" fillId="22" borderId="0" applyNumberFormat="0" applyProtection="0">
      <alignment horizontal="left" vertical="center" indent="1"/>
    </xf>
    <xf numFmtId="4" fontId="54" fillId="23" borderId="13" applyNumberFormat="0" applyProtection="0">
      <alignment horizontal="right" vertical="center"/>
    </xf>
    <xf numFmtId="4" fontId="54" fillId="21" borderId="0" applyNumberFormat="0" applyProtection="0">
      <alignment horizontal="left" vertical="center" indent="1"/>
    </xf>
    <xf numFmtId="4" fontId="54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4" fillId="3" borderId="13" applyNumberFormat="0" applyProtection="0">
      <alignment vertical="center"/>
    </xf>
    <xf numFmtId="4" fontId="56" fillId="3" borderId="13" applyNumberFormat="0" applyProtection="0">
      <alignment vertical="center"/>
    </xf>
    <xf numFmtId="4" fontId="54" fillId="3" borderId="13" applyNumberFormat="0" applyProtection="0">
      <alignment horizontal="left" vertical="center" indent="1"/>
    </xf>
    <xf numFmtId="0" fontId="54" fillId="3" borderId="13" applyNumberFormat="0" applyProtection="0">
      <alignment horizontal="left" vertical="top" indent="1"/>
    </xf>
    <xf numFmtId="4" fontId="54" fillId="21" borderId="13" applyNumberFormat="0" applyProtection="0">
      <alignment horizontal="right" vertical="center"/>
    </xf>
    <xf numFmtId="4" fontId="56" fillId="21" borderId="13" applyNumberFormat="0" applyProtection="0">
      <alignment horizontal="right" vertical="center"/>
    </xf>
    <xf numFmtId="4" fontId="54" fillId="23" borderId="13" applyNumberFormat="0" applyProtection="0">
      <alignment horizontal="left" vertical="center" indent="1"/>
    </xf>
    <xf numFmtId="0" fontId="54" fillId="10" borderId="13" applyNumberFormat="0" applyProtection="0">
      <alignment horizontal="left" vertical="top" indent="1"/>
    </xf>
    <xf numFmtId="4" fontId="57" fillId="26" borderId="0" applyNumberFormat="0" applyProtection="0">
      <alignment horizontal="left" vertical="center" indent="1"/>
    </xf>
    <xf numFmtId="4" fontId="58" fillId="21" borderId="13" applyNumberFormat="0" applyProtection="0">
      <alignment horizontal="right" vertical="center"/>
    </xf>
    <xf numFmtId="0" fontId="59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9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9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9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9" fillId="29" borderId="0" applyNumberFormat="0" applyBorder="0" applyAlignment="0" applyProtection="0"/>
    <xf numFmtId="3" fontId="59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9" fillId="30" borderId="0" applyNumberFormat="0" applyBorder="0" applyAlignment="0" applyProtection="0"/>
    <xf numFmtId="3" fontId="59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3" fillId="0" borderId="0"/>
    <xf numFmtId="3" fontId="60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1" fillId="0" borderId="0" applyBorder="0">
      <alignment horizontal="right"/>
    </xf>
    <xf numFmtId="0" fontId="62" fillId="0" borderId="0">
      <alignment horizontal="left"/>
    </xf>
    <xf numFmtId="0" fontId="37" fillId="0" borderId="0">
      <alignment horizontal="left"/>
    </xf>
    <xf numFmtId="0" fontId="43" fillId="0" borderId="0"/>
    <xf numFmtId="0" fontId="41" fillId="0" borderId="0"/>
    <xf numFmtId="0" fontId="37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63" fillId="0" borderId="0" applyNumberFormat="0" applyFill="0" applyBorder="0" applyAlignment="0" applyProtection="0"/>
    <xf numFmtId="0" fontId="66" fillId="0" borderId="0">
      <alignment horizontal="center" vertical="top"/>
    </xf>
    <xf numFmtId="0" fontId="65" fillId="0" borderId="0"/>
    <xf numFmtId="0" fontId="64" fillId="0" borderId="0"/>
    <xf numFmtId="0" fontId="18" fillId="0" borderId="0"/>
    <xf numFmtId="0" fontId="67" fillId="0" borderId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/>
    <xf numFmtId="19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4" fillId="0" borderId="0"/>
    <xf numFmtId="0" fontId="2" fillId="0" borderId="0"/>
    <xf numFmtId="0" fontId="23" fillId="0" borderId="0"/>
    <xf numFmtId="200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2" fillId="0" borderId="0"/>
    <xf numFmtId="0" fontId="73" fillId="0" borderId="0"/>
    <xf numFmtId="43" fontId="3" fillId="0" borderId="0" applyFont="0" applyFill="0" applyBorder="0" applyAlignment="0" applyProtection="0"/>
  </cellStyleXfs>
  <cellXfs count="179">
    <xf numFmtId="0" fontId="0" fillId="0" borderId="0" xfId="0"/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68" fontId="11" fillId="0" borderId="0" xfId="9" quotePrefix="1" applyNumberFormat="1" applyFont="1" applyFill="1" applyBorder="1" applyAlignment="1">
      <alignment horizontal="center" vertical="center"/>
    </xf>
    <xf numFmtId="168" fontId="11" fillId="0" borderId="0" xfId="9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6" xfId="0" applyFont="1" applyBorder="1" applyAlignment="1">
      <alignment horizontal="centerContinuous" vertical="center"/>
    </xf>
    <xf numFmtId="0" fontId="13" fillId="0" borderId="6" xfId="0" applyFont="1" applyBorder="1" applyAlignment="1">
      <alignment horizontal="centerContinuous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41" fontId="13" fillId="0" borderId="5" xfId="0" applyNumberFormat="1" applyFont="1" applyFill="1" applyBorder="1" applyAlignment="1">
      <alignment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0" xfId="1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9" fillId="4" borderId="0" xfId="0" applyNumberFormat="1" applyFont="1" applyFill="1" applyAlignment="1">
      <alignment vertical="center"/>
    </xf>
    <xf numFmtId="41" fontId="9" fillId="4" borderId="0" xfId="0" applyNumberFormat="1" applyFont="1" applyFill="1" applyAlignment="1">
      <alignment horizontal="center" vertical="center"/>
    </xf>
    <xf numFmtId="41" fontId="9" fillId="4" borderId="0" xfId="0" applyNumberFormat="1" applyFont="1" applyFill="1" applyBorder="1" applyAlignment="1">
      <alignment vertical="center"/>
    </xf>
    <xf numFmtId="41" fontId="9" fillId="4" borderId="7" xfId="0" applyNumberFormat="1" applyFont="1" applyFill="1" applyBorder="1" applyAlignment="1">
      <alignment vertical="center"/>
    </xf>
    <xf numFmtId="41" fontId="9" fillId="4" borderId="0" xfId="0" applyNumberFormat="1" applyFont="1" applyFill="1" applyAlignment="1">
      <alignment horizontal="right" vertical="center"/>
    </xf>
    <xf numFmtId="41" fontId="9" fillId="4" borderId="5" xfId="0" applyNumberFormat="1" applyFont="1" applyFill="1" applyBorder="1" applyAlignment="1">
      <alignment vertical="center"/>
    </xf>
    <xf numFmtId="41" fontId="13" fillId="0" borderId="0" xfId="0" applyNumberFormat="1" applyFont="1" applyAlignment="1">
      <alignment vertical="center"/>
    </xf>
    <xf numFmtId="41" fontId="9" fillId="4" borderId="0" xfId="0" applyNumberFormat="1" applyFont="1" applyFill="1" applyBorder="1" applyAlignment="1">
      <alignment horizontal="center" vertical="center"/>
    </xf>
    <xf numFmtId="41" fontId="9" fillId="4" borderId="6" xfId="0" applyNumberFormat="1" applyFont="1" applyFill="1" applyBorder="1" applyAlignment="1">
      <alignment vertical="center"/>
    </xf>
    <xf numFmtId="41" fontId="9" fillId="4" borderId="6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168" fontId="15" fillId="0" borderId="0" xfId="9" quotePrefix="1" applyNumberFormat="1" applyFont="1" applyFill="1" applyBorder="1" applyAlignment="1">
      <alignment horizontal="center" vertical="center"/>
    </xf>
    <xf numFmtId="168" fontId="15" fillId="0" borderId="0" xfId="9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left"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13" fillId="0" borderId="7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13" fillId="0" borderId="0" xfId="9" applyNumberFormat="1" applyFont="1" applyFill="1" applyAlignment="1">
      <alignment vertical="center"/>
    </xf>
    <xf numFmtId="0" fontId="15" fillId="0" borderId="0" xfId="9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horizontal="right" vertical="center"/>
    </xf>
    <xf numFmtId="170" fontId="13" fillId="0" borderId="4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Alignment="1">
      <alignment vertical="center"/>
    </xf>
    <xf numFmtId="39" fontId="13" fillId="0" borderId="0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left" vertical="center"/>
    </xf>
    <xf numFmtId="41" fontId="13" fillId="0" borderId="6" xfId="9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Continuous" vertical="center"/>
    </xf>
    <xf numFmtId="37" fontId="9" fillId="4" borderId="0" xfId="0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203" fontId="1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12" fillId="4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3" fillId="4" borderId="0" xfId="0" applyNumberFormat="1" applyFont="1" applyFill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37" fontId="13" fillId="4" borderId="0" xfId="0" applyNumberFormat="1" applyFont="1" applyFill="1" applyAlignment="1">
      <alignment horizontal="left" vertical="center"/>
    </xf>
    <xf numFmtId="37" fontId="12" fillId="4" borderId="0" xfId="0" applyNumberFormat="1" applyFont="1" applyFill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41" fontId="13" fillId="0" borderId="7" xfId="0" applyNumberFormat="1" applyFont="1" applyBorder="1" applyAlignment="1">
      <alignment vertical="center"/>
    </xf>
    <xf numFmtId="0" fontId="13" fillId="4" borderId="0" xfId="0" applyFont="1" applyFill="1" applyAlignment="1">
      <alignment vertical="center"/>
    </xf>
    <xf numFmtId="41" fontId="13" fillId="0" borderId="5" xfId="0" applyNumberFormat="1" applyFont="1" applyBorder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1" fontId="13" fillId="0" borderId="6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41" fontId="13" fillId="0" borderId="7" xfId="0" applyNumberFormat="1" applyFont="1" applyBorder="1" applyAlignment="1">
      <alignment horizontal="right" vertical="center"/>
    </xf>
    <xf numFmtId="41" fontId="13" fillId="0" borderId="4" xfId="0" applyNumberFormat="1" applyFont="1" applyBorder="1" applyAlignment="1">
      <alignment vertical="center"/>
    </xf>
    <xf numFmtId="41" fontId="13" fillId="0" borderId="6" xfId="0" applyNumberFormat="1" applyFont="1" applyBorder="1" applyAlignment="1">
      <alignment vertical="center"/>
    </xf>
    <xf numFmtId="41" fontId="13" fillId="0" borderId="6" xfId="0" applyNumberFormat="1" applyFont="1" applyBorder="1" applyAlignment="1">
      <alignment horizontal="center" vertical="center"/>
    </xf>
    <xf numFmtId="3" fontId="13" fillId="0" borderId="0" xfId="1" applyNumberFormat="1" applyFont="1" applyAlignment="1">
      <alignment horizontal="center" vertical="center"/>
    </xf>
    <xf numFmtId="3" fontId="13" fillId="0" borderId="0" xfId="1" applyNumberFormat="1" applyFont="1" applyAlignment="1">
      <alignment vertical="center"/>
    </xf>
    <xf numFmtId="37" fontId="13" fillId="4" borderId="3" xfId="0" applyNumberFormat="1" applyFont="1" applyFill="1" applyBorder="1" applyAlignment="1">
      <alignment horizontal="left" vertical="center"/>
    </xf>
    <xf numFmtId="37" fontId="13" fillId="4" borderId="3" xfId="0" applyNumberFormat="1" applyFont="1" applyFill="1" applyBorder="1" applyAlignment="1">
      <alignment vertical="center"/>
    </xf>
    <xf numFmtId="168" fontId="13" fillId="0" borderId="0" xfId="9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15" fillId="4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75" fillId="0" borderId="0" xfId="0" applyNumberFormat="1" applyFont="1" applyFill="1" applyAlignment="1">
      <alignment vertical="center"/>
    </xf>
    <xf numFmtId="41" fontId="75" fillId="0" borderId="0" xfId="0" applyNumberFormat="1" applyFont="1" applyFill="1" applyAlignment="1">
      <alignment horizontal="right" vertical="center"/>
    </xf>
    <xf numFmtId="41" fontId="13" fillId="0" borderId="4" xfId="9" applyNumberFormat="1" applyFont="1" applyFill="1" applyBorder="1" applyAlignment="1">
      <alignment vertical="center"/>
    </xf>
    <xf numFmtId="41" fontId="13" fillId="0" borderId="0" xfId="9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vertical="top"/>
    </xf>
    <xf numFmtId="171" fontId="13" fillId="0" borderId="6" xfId="0" applyNumberFormat="1" applyFont="1" applyFill="1" applyBorder="1" applyAlignment="1">
      <alignment horizontal="center" vertical="center"/>
    </xf>
    <xf numFmtId="37" fontId="13" fillId="0" borderId="6" xfId="0" applyNumberFormat="1" applyFont="1" applyFill="1" applyBorder="1" applyAlignment="1">
      <alignment horizontal="center" vertical="center"/>
    </xf>
    <xf numFmtId="168" fontId="13" fillId="0" borderId="6" xfId="9" quotePrefix="1" applyNumberFormat="1" applyFont="1" applyFill="1" applyBorder="1" applyAlignment="1">
      <alignment horizontal="center" vertical="center"/>
    </xf>
    <xf numFmtId="37" fontId="13" fillId="4" borderId="6" xfId="0" applyNumberFormat="1" applyFont="1" applyFill="1" applyBorder="1" applyAlignment="1">
      <alignment horizontal="center" vertical="center"/>
    </xf>
    <xf numFmtId="37" fontId="74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13" fillId="0" borderId="7" xfId="0" applyFont="1" applyBorder="1" applyAlignment="1">
      <alignment horizontal="center" vertical="center"/>
    </xf>
    <xf numFmtId="171" fontId="13" fillId="0" borderId="7" xfId="0" applyNumberFormat="1" applyFont="1" applyFill="1" applyBorder="1" applyAlignment="1">
      <alignment horizontal="center" vertical="center"/>
    </xf>
    <xf numFmtId="169" fontId="16" fillId="0" borderId="0" xfId="0" quotePrefix="1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168" fontId="9" fillId="0" borderId="7" xfId="9" quotePrefix="1" applyNumberFormat="1" applyFont="1" applyFill="1" applyBorder="1" applyAlignment="1">
      <alignment horizontal="center" vertical="center"/>
    </xf>
    <xf numFmtId="0" fontId="76" fillId="0" borderId="0" xfId="0" applyFont="1" applyFill="1" applyAlignment="1">
      <alignment vertical="center"/>
    </xf>
    <xf numFmtId="0" fontId="77" fillId="0" borderId="0" xfId="0" applyFont="1" applyFill="1" applyAlignment="1">
      <alignment vertical="center"/>
    </xf>
    <xf numFmtId="0" fontId="77" fillId="0" borderId="0" xfId="0" applyFont="1" applyFill="1" applyAlignment="1">
      <alignment horizontal="right" vertical="center"/>
    </xf>
    <xf numFmtId="0" fontId="77" fillId="0" borderId="0" xfId="0" applyFont="1" applyFill="1" applyAlignment="1">
      <alignment horizontal="center" vertical="center"/>
    </xf>
    <xf numFmtId="37" fontId="77" fillId="0" borderId="0" xfId="0" applyNumberFormat="1" applyFont="1" applyFill="1" applyAlignment="1">
      <alignment horizontal="right" vertical="center"/>
    </xf>
    <xf numFmtId="0" fontId="76" fillId="0" borderId="6" xfId="0" applyFont="1" applyFill="1" applyBorder="1" applyAlignment="1">
      <alignment horizontal="centerContinuous" vertical="center"/>
    </xf>
    <xf numFmtId="0" fontId="77" fillId="0" borderId="6" xfId="0" applyFont="1" applyFill="1" applyBorder="1" applyAlignment="1">
      <alignment horizontal="centerContinuous" vertical="center"/>
    </xf>
    <xf numFmtId="0" fontId="77" fillId="0" borderId="7" xfId="0" applyFont="1" applyFill="1" applyBorder="1" applyAlignment="1">
      <alignment horizontal="centerContinuous" vertical="center"/>
    </xf>
    <xf numFmtId="0" fontId="77" fillId="0" borderId="0" xfId="0" applyFont="1" applyFill="1" applyBorder="1" applyAlignment="1">
      <alignment vertical="center"/>
    </xf>
    <xf numFmtId="0" fontId="77" fillId="0" borderId="0" xfId="0" applyFont="1" applyFill="1" applyBorder="1" applyAlignment="1">
      <alignment horizontal="centerContinuous" vertical="center"/>
    </xf>
    <xf numFmtId="171" fontId="77" fillId="0" borderId="7" xfId="0" applyNumberFormat="1" applyFont="1" applyFill="1" applyBorder="1" applyAlignment="1">
      <alignment horizontal="centerContinuous" vertical="center"/>
    </xf>
    <xf numFmtId="171" fontId="77" fillId="0" borderId="0" xfId="0" applyNumberFormat="1" applyFont="1" applyFill="1" applyBorder="1" applyAlignment="1">
      <alignment vertical="center"/>
    </xf>
    <xf numFmtId="171" fontId="77" fillId="0" borderId="0" xfId="0" applyNumberFormat="1" applyFont="1" applyFill="1" applyAlignment="1">
      <alignment horizontal="center" vertical="center"/>
    </xf>
    <xf numFmtId="0" fontId="77" fillId="0" borderId="8" xfId="0" applyFont="1" applyFill="1" applyBorder="1" applyAlignment="1">
      <alignment horizontal="center" vertical="center"/>
    </xf>
    <xf numFmtId="171" fontId="77" fillId="0" borderId="6" xfId="0" applyNumberFormat="1" applyFont="1" applyFill="1" applyBorder="1" applyAlignment="1">
      <alignment horizontal="center" vertical="center"/>
    </xf>
    <xf numFmtId="0" fontId="78" fillId="0" borderId="0" xfId="0" applyFont="1" applyFill="1" applyAlignment="1">
      <alignment horizontal="center" vertical="center"/>
    </xf>
    <xf numFmtId="41" fontId="77" fillId="0" borderId="0" xfId="0" applyNumberFormat="1" applyFont="1" applyFill="1" applyBorder="1" applyAlignment="1">
      <alignment vertical="center"/>
    </xf>
    <xf numFmtId="41" fontId="77" fillId="0" borderId="0" xfId="0" applyNumberFormat="1" applyFont="1" applyFill="1" applyAlignment="1">
      <alignment vertical="center"/>
    </xf>
    <xf numFmtId="0" fontId="77" fillId="0" borderId="0" xfId="0" applyFont="1" applyFill="1" applyAlignment="1">
      <alignment horizontal="left" vertical="center"/>
    </xf>
    <xf numFmtId="41" fontId="77" fillId="0" borderId="6" xfId="0" applyNumberFormat="1" applyFont="1" applyFill="1" applyBorder="1" applyAlignment="1">
      <alignment vertical="center"/>
    </xf>
    <xf numFmtId="0" fontId="79" fillId="0" borderId="0" xfId="0" applyFont="1" applyFill="1" applyAlignment="1">
      <alignment horizontal="center" vertical="center"/>
    </xf>
    <xf numFmtId="41" fontId="77" fillId="0" borderId="4" xfId="0" applyNumberFormat="1" applyFont="1" applyFill="1" applyBorder="1" applyAlignment="1">
      <alignment vertical="center"/>
    </xf>
    <xf numFmtId="41" fontId="77" fillId="0" borderId="5" xfId="0" applyNumberFormat="1" applyFont="1" applyFill="1" applyBorder="1" applyAlignment="1">
      <alignment vertical="center"/>
    </xf>
    <xf numFmtId="41" fontId="80" fillId="0" borderId="0" xfId="1" applyNumberFormat="1" applyFont="1" applyFill="1" applyBorder="1" applyAlignment="1">
      <alignment horizontal="right" vertical="center"/>
    </xf>
    <xf numFmtId="41" fontId="80" fillId="0" borderId="0" xfId="1" applyNumberFormat="1" applyFont="1" applyFill="1" applyBorder="1" applyAlignment="1">
      <alignment vertical="center"/>
    </xf>
    <xf numFmtId="41" fontId="80" fillId="0" borderId="0" xfId="0" applyNumberFormat="1" applyFont="1" applyFill="1" applyBorder="1" applyAlignment="1">
      <alignment vertical="center"/>
    </xf>
    <xf numFmtId="41" fontId="80" fillId="0" borderId="0" xfId="1" applyNumberFormat="1" applyFont="1" applyFill="1" applyAlignment="1">
      <alignment horizontal="right" vertical="center"/>
    </xf>
    <xf numFmtId="0" fontId="76" fillId="0" borderId="0" xfId="0" applyFont="1" applyFill="1" applyAlignment="1">
      <alignment horizontal="left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6" xfId="0" applyFont="1" applyFill="1" applyBorder="1" applyAlignment="1">
      <alignment horizontal="center" vertical="center"/>
    </xf>
    <xf numFmtId="37" fontId="77" fillId="4" borderId="0" xfId="0" applyNumberFormat="1" applyFont="1" applyFill="1" applyAlignment="1">
      <alignment vertical="center"/>
    </xf>
    <xf numFmtId="0" fontId="12" fillId="0" borderId="0" xfId="0" applyFont="1" applyAlignment="1">
      <alignment horizontal="left" vertical="center"/>
    </xf>
    <xf numFmtId="37" fontId="12" fillId="0" borderId="6" xfId="0" applyNumberFormat="1" applyFont="1" applyFill="1" applyBorder="1" applyAlignment="1">
      <alignment horizontal="center" vertical="center"/>
    </xf>
    <xf numFmtId="15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76" fillId="0" borderId="0" xfId="0" applyFont="1" applyFill="1" applyAlignment="1">
      <alignment horizontal="left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10" fillId="0" borderId="6" xfId="0" applyNumberFormat="1" applyFont="1" applyFill="1" applyBorder="1" applyAlignment="1">
      <alignment horizontal="center" vertical="center"/>
    </xf>
  </cellXfs>
  <cellStyles count="308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dimension ref="A1:Q130"/>
  <sheetViews>
    <sheetView showGridLines="0" view="pageBreakPreview" zoomScale="115" zoomScaleNormal="100" zoomScaleSheetLayoutView="115" workbookViewId="0">
      <selection activeCell="A117" sqref="A117"/>
    </sheetView>
  </sheetViews>
  <sheetFormatPr defaultColWidth="10.7265625" defaultRowHeight="18.75" customHeight="1"/>
  <cols>
    <col min="1" max="1" width="45.7265625" style="96" customWidth="1"/>
    <col min="2" max="2" width="7.54296875" style="94" customWidth="1"/>
    <col min="3" max="3" width="0.453125" style="94" customWidth="1"/>
    <col min="4" max="4" width="15.7265625" style="94" customWidth="1"/>
    <col min="5" max="5" width="1" style="94" customWidth="1"/>
    <col min="6" max="6" width="15.7265625" style="94" customWidth="1"/>
    <col min="7" max="7" width="1" style="94" customWidth="1"/>
    <col min="8" max="8" width="15.7265625" style="94" customWidth="1"/>
    <col min="9" max="9" width="1" style="94" customWidth="1"/>
    <col min="10" max="10" width="15.7265625" style="94" customWidth="1"/>
    <col min="11" max="11" width="12" style="94" bestFit="1" customWidth="1"/>
    <col min="12" max="16384" width="10.7265625" style="94"/>
  </cols>
  <sheetData>
    <row r="1" spans="1:10" ht="17.649999999999999" customHeight="1">
      <c r="A1" s="169" t="s">
        <v>59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17.649999999999999" customHeight="1">
      <c r="A2" s="169" t="s">
        <v>125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s="36" customFormat="1" ht="17.649999999999999" customHeight="1">
      <c r="A3" s="171" t="s">
        <v>226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s="36" customFormat="1" ht="17.649999999999999" customHeight="1">
      <c r="B4" s="47"/>
      <c r="C4" s="47"/>
      <c r="D4" s="20"/>
      <c r="F4" s="20"/>
      <c r="H4" s="20"/>
      <c r="J4" s="20" t="s">
        <v>134</v>
      </c>
    </row>
    <row r="5" spans="1:10" s="48" customFormat="1" ht="17.649999999999999" customHeight="1">
      <c r="B5" s="49"/>
      <c r="C5" s="49"/>
      <c r="D5" s="170" t="s">
        <v>28</v>
      </c>
      <c r="E5" s="170"/>
      <c r="F5" s="170"/>
      <c r="H5" s="170" t="s">
        <v>29</v>
      </c>
      <c r="I5" s="170"/>
      <c r="J5" s="170"/>
    </row>
    <row r="6" spans="1:10" s="36" customFormat="1" ht="17.649999999999999" customHeight="1">
      <c r="B6" s="130" t="s">
        <v>0</v>
      </c>
      <c r="C6" s="119"/>
      <c r="D6" s="129" t="s">
        <v>224</v>
      </c>
      <c r="E6" s="52"/>
      <c r="F6" s="129" t="s">
        <v>225</v>
      </c>
      <c r="G6" s="52"/>
      <c r="H6" s="129" t="s">
        <v>224</v>
      </c>
      <c r="I6" s="52"/>
      <c r="J6" s="129" t="s">
        <v>225</v>
      </c>
    </row>
    <row r="7" spans="1:10" s="36" customFormat="1" ht="17.649999999999999" customHeight="1">
      <c r="B7" s="50"/>
      <c r="C7" s="50"/>
      <c r="D7" s="117" t="s">
        <v>135</v>
      </c>
      <c r="E7" s="117"/>
      <c r="F7" s="117" t="s">
        <v>137</v>
      </c>
      <c r="G7" s="117"/>
      <c r="H7" s="117" t="s">
        <v>135</v>
      </c>
      <c r="I7" s="117"/>
      <c r="J7" s="117" t="s">
        <v>137</v>
      </c>
    </row>
    <row r="8" spans="1:10" s="36" customFormat="1" ht="17.649999999999999" customHeight="1">
      <c r="A8" s="94"/>
      <c r="B8" s="50"/>
      <c r="C8" s="50"/>
      <c r="D8" s="117" t="s">
        <v>136</v>
      </c>
      <c r="E8" s="117"/>
      <c r="F8" s="117"/>
      <c r="G8" s="117"/>
      <c r="H8" s="117" t="s">
        <v>136</v>
      </c>
      <c r="I8" s="117"/>
      <c r="J8" s="117"/>
    </row>
    <row r="9" spans="1:10" ht="17.649999999999999" customHeight="1">
      <c r="A9" s="93" t="s">
        <v>56</v>
      </c>
      <c r="D9" s="95"/>
      <c r="F9" s="95"/>
      <c r="H9" s="95"/>
      <c r="J9" s="95"/>
    </row>
    <row r="10" spans="1:10" ht="17.649999999999999" customHeight="1">
      <c r="A10" s="93" t="s">
        <v>1</v>
      </c>
      <c r="D10" s="95"/>
      <c r="F10" s="95"/>
      <c r="H10" s="95"/>
      <c r="J10" s="95"/>
    </row>
    <row r="11" spans="1:10" ht="17.649999999999999" customHeight="1">
      <c r="A11" s="96" t="s">
        <v>30</v>
      </c>
      <c r="B11" s="95"/>
      <c r="C11" s="95"/>
      <c r="D11" s="97">
        <v>3287694</v>
      </c>
      <c r="E11" s="97"/>
      <c r="F11" s="97">
        <v>2131829</v>
      </c>
      <c r="G11" s="97"/>
      <c r="H11" s="97">
        <v>1619640</v>
      </c>
      <c r="I11" s="97"/>
      <c r="J11" s="97">
        <v>921670</v>
      </c>
    </row>
    <row r="12" spans="1:10" ht="17.649999999999999" customHeight="1">
      <c r="A12" s="96" t="s">
        <v>266</v>
      </c>
      <c r="B12" s="95">
        <v>4</v>
      </c>
      <c r="C12" s="95"/>
      <c r="D12" s="97">
        <v>0</v>
      </c>
      <c r="E12" s="97"/>
      <c r="F12" s="97">
        <v>340785</v>
      </c>
      <c r="G12" s="97"/>
      <c r="H12" s="97">
        <v>0</v>
      </c>
      <c r="I12" s="97"/>
      <c r="J12" s="97">
        <v>340785</v>
      </c>
    </row>
    <row r="13" spans="1:10" ht="17.649999999999999" customHeight="1">
      <c r="A13" s="96" t="s">
        <v>206</v>
      </c>
      <c r="B13" s="95">
        <v>5</v>
      </c>
      <c r="C13" s="95"/>
      <c r="D13" s="97">
        <v>1973247</v>
      </c>
      <c r="E13" s="97"/>
      <c r="F13" s="97">
        <v>1969968</v>
      </c>
      <c r="G13" s="97"/>
      <c r="H13" s="97">
        <v>1928506</v>
      </c>
      <c r="I13" s="97"/>
      <c r="J13" s="97">
        <v>1822724</v>
      </c>
    </row>
    <row r="14" spans="1:10" ht="17.649999999999999" customHeight="1">
      <c r="A14" s="94" t="s">
        <v>207</v>
      </c>
      <c r="B14" s="95">
        <v>11</v>
      </c>
      <c r="C14" s="95"/>
      <c r="D14" s="97">
        <v>280000</v>
      </c>
      <c r="E14" s="97"/>
      <c r="F14" s="97">
        <v>280000</v>
      </c>
      <c r="G14" s="97"/>
      <c r="H14" s="97">
        <v>0</v>
      </c>
      <c r="I14" s="97"/>
      <c r="J14" s="97">
        <v>0</v>
      </c>
    </row>
    <row r="15" spans="1:10" ht="17.649999999999999" customHeight="1">
      <c r="A15" s="96" t="s">
        <v>84</v>
      </c>
      <c r="B15" s="95"/>
      <c r="C15" s="95"/>
      <c r="D15" s="97">
        <v>86952</v>
      </c>
      <c r="E15" s="43"/>
      <c r="F15" s="97">
        <v>197647</v>
      </c>
      <c r="G15" s="43"/>
      <c r="H15" s="97">
        <v>50066</v>
      </c>
      <c r="I15" s="43"/>
      <c r="J15" s="97">
        <v>62487</v>
      </c>
    </row>
    <row r="16" spans="1:10" ht="17.649999999999999" customHeight="1">
      <c r="A16" s="94" t="s">
        <v>208</v>
      </c>
      <c r="B16" s="95">
        <v>6</v>
      </c>
      <c r="C16" s="95"/>
      <c r="D16" s="43">
        <v>200000</v>
      </c>
      <c r="E16" s="43"/>
      <c r="F16" s="43">
        <v>200000</v>
      </c>
      <c r="G16" s="43"/>
      <c r="H16" s="43">
        <v>0</v>
      </c>
      <c r="I16" s="43"/>
      <c r="J16" s="43">
        <v>0</v>
      </c>
    </row>
    <row r="17" spans="1:17" ht="17.649999999999999" customHeight="1">
      <c r="A17" s="96" t="s">
        <v>114</v>
      </c>
      <c r="B17" s="98">
        <v>3.3</v>
      </c>
      <c r="C17" s="95"/>
      <c r="D17" s="43">
        <v>2569500</v>
      </c>
      <c r="E17" s="43"/>
      <c r="F17" s="43">
        <v>1706400</v>
      </c>
      <c r="G17" s="43"/>
      <c r="H17" s="43">
        <v>2569500</v>
      </c>
      <c r="I17" s="43"/>
      <c r="J17" s="43">
        <v>1706400</v>
      </c>
    </row>
    <row r="18" spans="1:17" ht="17.649999999999999" customHeight="1">
      <c r="A18" s="96" t="s">
        <v>209</v>
      </c>
      <c r="B18" s="95">
        <v>9</v>
      </c>
      <c r="C18" s="95"/>
      <c r="D18" s="43">
        <v>1500</v>
      </c>
      <c r="E18" s="43"/>
      <c r="F18" s="43">
        <v>2000</v>
      </c>
      <c r="G18" s="43"/>
      <c r="H18" s="43">
        <v>1500</v>
      </c>
      <c r="I18" s="43"/>
      <c r="J18" s="43">
        <v>2000</v>
      </c>
      <c r="M18" s="99"/>
      <c r="N18" s="99"/>
      <c r="O18" s="99"/>
      <c r="Q18" s="99"/>
    </row>
    <row r="19" spans="1:17" ht="17.649999999999999" customHeight="1">
      <c r="A19" s="100" t="s">
        <v>210</v>
      </c>
      <c r="B19" s="95">
        <v>7</v>
      </c>
      <c r="C19" s="95"/>
      <c r="D19" s="43">
        <v>66443398</v>
      </c>
      <c r="E19" s="43"/>
      <c r="F19" s="43">
        <v>62843673</v>
      </c>
      <c r="G19" s="43"/>
      <c r="H19" s="43">
        <v>43288909</v>
      </c>
      <c r="I19" s="43"/>
      <c r="J19" s="43">
        <v>42626610</v>
      </c>
    </row>
    <row r="20" spans="1:17" ht="17.649999999999999" customHeight="1">
      <c r="A20" s="96" t="s">
        <v>83</v>
      </c>
      <c r="B20" s="95"/>
      <c r="C20" s="95"/>
      <c r="D20" s="43">
        <v>1162340</v>
      </c>
      <c r="E20" s="43"/>
      <c r="F20" s="43">
        <v>1313670</v>
      </c>
      <c r="G20" s="43"/>
      <c r="H20" s="43">
        <v>592541</v>
      </c>
      <c r="I20" s="43"/>
      <c r="J20" s="43">
        <v>631170</v>
      </c>
    </row>
    <row r="21" spans="1:17" ht="17.649999999999999" customHeight="1">
      <c r="A21" s="96" t="s">
        <v>202</v>
      </c>
      <c r="B21" s="95"/>
      <c r="C21" s="95"/>
      <c r="D21" s="43">
        <v>1914065</v>
      </c>
      <c r="E21" s="43"/>
      <c r="F21" s="43">
        <v>2114049</v>
      </c>
      <c r="G21" s="43"/>
      <c r="H21" s="43">
        <v>1668467</v>
      </c>
      <c r="I21" s="43"/>
      <c r="J21" s="43">
        <v>1868451</v>
      </c>
    </row>
    <row r="22" spans="1:17" ht="17.649999999999999" customHeight="1">
      <c r="A22" s="96" t="s">
        <v>176</v>
      </c>
      <c r="B22" s="95">
        <v>8</v>
      </c>
      <c r="C22" s="95"/>
      <c r="D22" s="43">
        <v>861782</v>
      </c>
      <c r="E22" s="43"/>
      <c r="F22" s="43">
        <v>847513</v>
      </c>
      <c r="G22" s="43"/>
      <c r="H22" s="43">
        <v>190874</v>
      </c>
      <c r="I22" s="43"/>
      <c r="J22" s="43">
        <v>193014</v>
      </c>
      <c r="M22" s="99"/>
      <c r="N22" s="99"/>
      <c r="O22" s="99"/>
      <c r="Q22" s="99"/>
    </row>
    <row r="23" spans="1:17" s="36" customFormat="1" ht="17.649999999999999" customHeight="1">
      <c r="A23" s="36" t="s">
        <v>254</v>
      </c>
      <c r="B23" s="53">
        <v>4</v>
      </c>
      <c r="C23" s="53"/>
      <c r="D23" s="54">
        <v>345866</v>
      </c>
      <c r="E23" s="54"/>
      <c r="F23" s="54">
        <v>0</v>
      </c>
      <c r="G23" s="54"/>
      <c r="H23" s="54">
        <v>345866</v>
      </c>
      <c r="I23" s="54"/>
      <c r="J23" s="54">
        <v>0</v>
      </c>
    </row>
    <row r="24" spans="1:17" ht="17.649999999999999" customHeight="1">
      <c r="A24" s="96" t="s">
        <v>31</v>
      </c>
      <c r="B24" s="98"/>
      <c r="C24" s="95"/>
      <c r="D24" s="43">
        <v>655180</v>
      </c>
      <c r="E24" s="43"/>
      <c r="F24" s="43">
        <v>635422</v>
      </c>
      <c r="G24" s="43"/>
      <c r="H24" s="43">
        <v>627770</v>
      </c>
      <c r="I24" s="43"/>
      <c r="J24" s="43">
        <v>594402</v>
      </c>
    </row>
    <row r="25" spans="1:17" ht="17.649999999999999" customHeight="1">
      <c r="A25" s="101" t="s">
        <v>2</v>
      </c>
      <c r="B25" s="102"/>
      <c r="C25" s="95"/>
      <c r="D25" s="103">
        <f>SUM(D11:D24)</f>
        <v>79781524</v>
      </c>
      <c r="E25" s="43"/>
      <c r="F25" s="103">
        <f>SUM(F11:F24)</f>
        <v>74582956</v>
      </c>
      <c r="G25" s="43"/>
      <c r="H25" s="103">
        <f>SUM(H11:H24)</f>
        <v>52883639</v>
      </c>
      <c r="I25" s="43"/>
      <c r="J25" s="103">
        <f>SUM(J11:J24)</f>
        <v>50769713</v>
      </c>
    </row>
    <row r="26" spans="1:17" ht="17.649999999999999" customHeight="1">
      <c r="A26" s="101" t="s">
        <v>3</v>
      </c>
      <c r="B26" s="102"/>
      <c r="C26" s="95"/>
      <c r="D26" s="43"/>
      <c r="E26" s="43"/>
      <c r="F26" s="43"/>
      <c r="G26" s="43"/>
      <c r="H26" s="43"/>
      <c r="I26" s="43"/>
      <c r="J26" s="43"/>
    </row>
    <row r="27" spans="1:17" ht="17.649999999999999" customHeight="1">
      <c r="A27" s="100" t="s">
        <v>120</v>
      </c>
      <c r="B27" s="98">
        <v>3.3</v>
      </c>
      <c r="C27" s="95"/>
      <c r="D27" s="97">
        <v>3711891</v>
      </c>
      <c r="E27" s="43"/>
      <c r="F27" s="97">
        <v>5539088</v>
      </c>
      <c r="G27" s="43"/>
      <c r="H27" s="97">
        <v>12272689</v>
      </c>
      <c r="I27" s="43"/>
      <c r="J27" s="97">
        <v>12686020</v>
      </c>
    </row>
    <row r="28" spans="1:17" ht="17.649999999999999" customHeight="1">
      <c r="A28" s="100" t="s">
        <v>211</v>
      </c>
      <c r="B28" s="98"/>
      <c r="C28" s="95"/>
      <c r="D28" s="97"/>
      <c r="E28" s="43"/>
      <c r="F28" s="97"/>
      <c r="G28" s="43"/>
      <c r="H28" s="97"/>
      <c r="I28" s="43"/>
      <c r="J28" s="97"/>
    </row>
    <row r="29" spans="1:17" ht="17.649999999999999" customHeight="1">
      <c r="A29" s="100" t="s">
        <v>212</v>
      </c>
      <c r="B29" s="95">
        <v>9</v>
      </c>
      <c r="C29" s="95"/>
      <c r="D29" s="97">
        <v>137419</v>
      </c>
      <c r="E29" s="43"/>
      <c r="F29" s="97">
        <v>136258</v>
      </c>
      <c r="G29" s="43"/>
      <c r="H29" s="97">
        <v>0</v>
      </c>
      <c r="I29" s="43"/>
      <c r="J29" s="97">
        <v>0</v>
      </c>
    </row>
    <row r="30" spans="1:17" s="36" customFormat="1" ht="17.649999999999999" customHeight="1">
      <c r="A30" s="57" t="s">
        <v>255</v>
      </c>
      <c r="B30" s="53">
        <v>10</v>
      </c>
      <c r="C30" s="53"/>
      <c r="D30" s="54">
        <v>1602976</v>
      </c>
      <c r="E30" s="27"/>
      <c r="F30" s="54">
        <v>0</v>
      </c>
      <c r="G30" s="27"/>
      <c r="H30" s="54">
        <v>345169</v>
      </c>
      <c r="I30" s="27"/>
      <c r="J30" s="54">
        <v>0</v>
      </c>
    </row>
    <row r="31" spans="1:17" ht="17.649999999999999" customHeight="1">
      <c r="A31" s="100" t="s">
        <v>32</v>
      </c>
      <c r="B31" s="95">
        <v>11</v>
      </c>
      <c r="C31" s="95"/>
      <c r="D31" s="97">
        <v>0</v>
      </c>
      <c r="E31" s="43"/>
      <c r="F31" s="97">
        <v>0</v>
      </c>
      <c r="G31" s="43"/>
      <c r="H31" s="97">
        <v>6766839</v>
      </c>
      <c r="I31" s="43"/>
      <c r="J31" s="97">
        <v>6464556</v>
      </c>
    </row>
    <row r="32" spans="1:17" ht="17.649999999999999" customHeight="1">
      <c r="A32" s="100" t="s">
        <v>159</v>
      </c>
      <c r="B32" s="95">
        <v>12</v>
      </c>
      <c r="C32" s="95"/>
      <c r="D32" s="97">
        <v>514685</v>
      </c>
      <c r="E32" s="43"/>
      <c r="F32" s="97">
        <v>560691</v>
      </c>
      <c r="G32" s="43"/>
      <c r="H32" s="97">
        <v>939833</v>
      </c>
      <c r="I32" s="43"/>
      <c r="J32" s="97">
        <v>1114833</v>
      </c>
    </row>
    <row r="33" spans="1:10" ht="17.649999999999999" customHeight="1">
      <c r="A33" s="100" t="s">
        <v>186</v>
      </c>
      <c r="B33" s="95">
        <v>13</v>
      </c>
      <c r="C33" s="95"/>
      <c r="D33" s="97">
        <v>200118</v>
      </c>
      <c r="E33" s="43"/>
      <c r="F33" s="97">
        <v>199334</v>
      </c>
      <c r="G33" s="43"/>
      <c r="H33" s="97">
        <v>0</v>
      </c>
      <c r="I33" s="43"/>
      <c r="J33" s="97">
        <v>0</v>
      </c>
    </row>
    <row r="34" spans="1:10" ht="17.649999999999999" customHeight="1">
      <c r="A34" s="100" t="s">
        <v>267</v>
      </c>
      <c r="B34" s="95">
        <v>10</v>
      </c>
      <c r="C34" s="95"/>
      <c r="D34" s="97">
        <v>0</v>
      </c>
      <c r="E34" s="43"/>
      <c r="F34" s="97">
        <v>841308</v>
      </c>
      <c r="G34" s="43"/>
      <c r="H34" s="97">
        <v>0</v>
      </c>
      <c r="I34" s="43"/>
      <c r="J34" s="97">
        <v>317369</v>
      </c>
    </row>
    <row r="35" spans="1:10" ht="17.649999999999999" customHeight="1">
      <c r="A35" s="100" t="s">
        <v>85</v>
      </c>
      <c r="B35" s="95">
        <v>14</v>
      </c>
      <c r="C35" s="95"/>
      <c r="D35" s="97">
        <v>541937</v>
      </c>
      <c r="E35" s="43"/>
      <c r="F35" s="97">
        <v>324949</v>
      </c>
      <c r="G35" s="43"/>
      <c r="H35" s="97">
        <v>329703</v>
      </c>
      <c r="I35" s="43"/>
      <c r="J35" s="97">
        <v>289740</v>
      </c>
    </row>
    <row r="36" spans="1:10" ht="17.649999999999999" customHeight="1">
      <c r="A36" s="100" t="s">
        <v>86</v>
      </c>
      <c r="B36" s="95">
        <v>15</v>
      </c>
      <c r="C36" s="95"/>
      <c r="D36" s="97">
        <v>17939978</v>
      </c>
      <c r="E36" s="43"/>
      <c r="F36" s="97">
        <v>17944398</v>
      </c>
      <c r="G36" s="43"/>
      <c r="H36" s="97">
        <v>15505381</v>
      </c>
      <c r="I36" s="43"/>
      <c r="J36" s="97">
        <v>15548958</v>
      </c>
    </row>
    <row r="37" spans="1:10" ht="17.649999999999999" customHeight="1">
      <c r="A37" s="100" t="s">
        <v>87</v>
      </c>
      <c r="B37" s="95">
        <v>16</v>
      </c>
      <c r="C37" s="95"/>
      <c r="D37" s="97">
        <v>3262507</v>
      </c>
      <c r="E37" s="43"/>
      <c r="F37" s="97">
        <v>2663188</v>
      </c>
      <c r="G37" s="43"/>
      <c r="H37" s="97">
        <v>2179493</v>
      </c>
      <c r="I37" s="43"/>
      <c r="J37" s="97">
        <v>1777900</v>
      </c>
    </row>
    <row r="38" spans="1:10" s="36" customFormat="1" ht="17.649999999999999" customHeight="1">
      <c r="A38" s="57" t="s">
        <v>256</v>
      </c>
      <c r="B38" s="53">
        <v>17</v>
      </c>
      <c r="C38" s="53"/>
      <c r="D38" s="54">
        <v>1889086</v>
      </c>
      <c r="E38" s="27"/>
      <c r="F38" s="54">
        <v>0</v>
      </c>
      <c r="G38" s="27"/>
      <c r="H38" s="54">
        <v>1468565</v>
      </c>
      <c r="I38" s="27"/>
      <c r="J38" s="54">
        <v>0</v>
      </c>
    </row>
    <row r="39" spans="1:10" ht="17.649999999999999" customHeight="1">
      <c r="A39" s="104" t="s">
        <v>213</v>
      </c>
      <c r="B39" s="95">
        <v>18</v>
      </c>
      <c r="C39" s="95"/>
      <c r="D39" s="97">
        <v>1855096</v>
      </c>
      <c r="E39" s="43"/>
      <c r="F39" s="97">
        <v>1757415</v>
      </c>
      <c r="G39" s="43"/>
      <c r="H39" s="97">
        <v>310392</v>
      </c>
      <c r="I39" s="43"/>
      <c r="J39" s="97">
        <v>335886</v>
      </c>
    </row>
    <row r="40" spans="1:10" ht="17.649999999999999" customHeight="1">
      <c r="A40" s="104" t="s">
        <v>214</v>
      </c>
      <c r="B40" s="95"/>
      <c r="C40" s="95"/>
      <c r="D40" s="97"/>
      <c r="E40" s="43"/>
      <c r="F40" s="97"/>
      <c r="G40" s="43"/>
      <c r="H40" s="97"/>
      <c r="I40" s="43"/>
      <c r="J40" s="97"/>
    </row>
    <row r="41" spans="1:10" ht="17.649999999999999" customHeight="1">
      <c r="A41" s="100" t="s">
        <v>215</v>
      </c>
      <c r="B41" s="95"/>
      <c r="C41" s="95"/>
      <c r="D41" s="97"/>
      <c r="E41" s="43"/>
      <c r="F41" s="97"/>
      <c r="G41" s="43"/>
      <c r="H41" s="97"/>
      <c r="I41" s="43"/>
      <c r="J41" s="97"/>
    </row>
    <row r="42" spans="1:10" ht="17.649999999999999" customHeight="1">
      <c r="A42" s="100" t="s">
        <v>216</v>
      </c>
      <c r="B42" s="95">
        <v>11</v>
      </c>
      <c r="C42" s="95"/>
      <c r="D42" s="97">
        <v>2193490</v>
      </c>
      <c r="E42" s="43"/>
      <c r="F42" s="97">
        <v>2018224</v>
      </c>
      <c r="G42" s="43"/>
      <c r="H42" s="97">
        <v>0</v>
      </c>
      <c r="I42" s="43"/>
      <c r="J42" s="97">
        <v>0</v>
      </c>
    </row>
    <row r="43" spans="1:10" ht="17.649999999999999" customHeight="1">
      <c r="A43" s="104" t="s">
        <v>115</v>
      </c>
      <c r="B43" s="95"/>
      <c r="C43" s="95"/>
      <c r="D43" s="97">
        <v>0</v>
      </c>
      <c r="E43" s="43"/>
      <c r="F43" s="97">
        <v>195941</v>
      </c>
      <c r="G43" s="43"/>
      <c r="H43" s="97">
        <v>0</v>
      </c>
      <c r="I43" s="43"/>
      <c r="J43" s="97">
        <v>28587</v>
      </c>
    </row>
    <row r="44" spans="1:10" ht="17.649999999999999" customHeight="1">
      <c r="A44" s="100" t="s">
        <v>187</v>
      </c>
      <c r="B44" s="95"/>
      <c r="C44" s="95"/>
      <c r="D44" s="97">
        <v>1289934</v>
      </c>
      <c r="E44" s="43"/>
      <c r="F44" s="97">
        <v>1244675</v>
      </c>
      <c r="G44" s="43"/>
      <c r="H44" s="97">
        <v>547144</v>
      </c>
      <c r="I44" s="43"/>
      <c r="J44" s="97">
        <v>473835</v>
      </c>
    </row>
    <row r="45" spans="1:10" ht="17.649999999999999" customHeight="1">
      <c r="A45" s="104" t="s">
        <v>33</v>
      </c>
      <c r="C45" s="95"/>
      <c r="D45" s="97">
        <v>278844</v>
      </c>
      <c r="E45" s="43"/>
      <c r="F45" s="97">
        <v>327596</v>
      </c>
      <c r="G45" s="43"/>
      <c r="H45" s="97">
        <v>148832</v>
      </c>
      <c r="I45" s="43"/>
      <c r="J45" s="97">
        <v>209037</v>
      </c>
    </row>
    <row r="46" spans="1:10" ht="17.649999999999999" customHeight="1">
      <c r="A46" s="93" t="s">
        <v>4</v>
      </c>
      <c r="C46" s="95"/>
      <c r="D46" s="103">
        <f>SUM(D27:D45)</f>
        <v>35417961</v>
      </c>
      <c r="E46" s="43"/>
      <c r="F46" s="103">
        <f>SUM(F27:F45)</f>
        <v>33753065</v>
      </c>
      <c r="G46" s="43"/>
      <c r="H46" s="103">
        <f>SUM(H27:H45)</f>
        <v>40814040</v>
      </c>
      <c r="I46" s="43"/>
      <c r="J46" s="103">
        <f>SUM(J27:J45)</f>
        <v>39246721</v>
      </c>
    </row>
    <row r="47" spans="1:10" ht="17.649999999999999" customHeight="1" thickBot="1">
      <c r="A47" s="93" t="s">
        <v>5</v>
      </c>
      <c r="C47" s="95"/>
      <c r="D47" s="105">
        <f>D46+D25</f>
        <v>115199485</v>
      </c>
      <c r="E47" s="43"/>
      <c r="F47" s="105">
        <f>F46+F25</f>
        <v>108336021</v>
      </c>
      <c r="G47" s="43"/>
      <c r="H47" s="105">
        <f>H46+H25</f>
        <v>93697679</v>
      </c>
      <c r="I47" s="43"/>
      <c r="J47" s="105">
        <f>J46+J25</f>
        <v>90016434</v>
      </c>
    </row>
    <row r="48" spans="1:10" ht="17.649999999999999" customHeight="1" thickTop="1"/>
    <row r="49" spans="1:10" ht="17.649999999999999" customHeight="1">
      <c r="A49" s="96" t="s">
        <v>296</v>
      </c>
    </row>
    <row r="50" spans="1:10" ht="18.75" customHeight="1">
      <c r="A50" s="169" t="s">
        <v>59</v>
      </c>
      <c r="B50" s="169"/>
      <c r="C50" s="169"/>
      <c r="D50" s="169"/>
      <c r="E50" s="169"/>
      <c r="F50" s="169"/>
      <c r="G50" s="169"/>
      <c r="H50" s="169"/>
      <c r="I50" s="169"/>
      <c r="J50" s="169"/>
    </row>
    <row r="51" spans="1:10" ht="18.75" customHeight="1">
      <c r="A51" s="169" t="s">
        <v>126</v>
      </c>
      <c r="B51" s="169"/>
      <c r="C51" s="169"/>
      <c r="D51" s="169"/>
      <c r="E51" s="169"/>
      <c r="F51" s="169"/>
      <c r="G51" s="169"/>
      <c r="H51" s="169"/>
      <c r="I51" s="169"/>
      <c r="J51" s="169"/>
    </row>
    <row r="52" spans="1:10" s="36" customFormat="1" ht="18.75" customHeight="1">
      <c r="A52" s="171" t="s">
        <v>226</v>
      </c>
      <c r="B52" s="169"/>
      <c r="C52" s="169"/>
      <c r="D52" s="169"/>
      <c r="E52" s="169"/>
      <c r="F52" s="169"/>
      <c r="G52" s="169"/>
      <c r="H52" s="169"/>
      <c r="I52" s="169"/>
      <c r="J52" s="169"/>
    </row>
    <row r="53" spans="1:10" s="36" customFormat="1" ht="18.75" customHeight="1">
      <c r="B53" s="47"/>
      <c r="C53" s="47"/>
      <c r="D53" s="20"/>
      <c r="F53" s="20"/>
      <c r="H53" s="20"/>
      <c r="J53" s="20" t="s">
        <v>134</v>
      </c>
    </row>
    <row r="54" spans="1:10" s="48" customFormat="1" ht="18.75" customHeight="1">
      <c r="B54" s="49"/>
      <c r="C54" s="49"/>
      <c r="D54" s="170" t="s">
        <v>28</v>
      </c>
      <c r="E54" s="170"/>
      <c r="F54" s="170"/>
      <c r="H54" s="170" t="s">
        <v>29</v>
      </c>
      <c r="I54" s="170"/>
      <c r="J54" s="170"/>
    </row>
    <row r="55" spans="1:10" s="36" customFormat="1" ht="18.75" customHeight="1">
      <c r="B55" s="128" t="s">
        <v>0</v>
      </c>
      <c r="C55" s="50"/>
      <c r="D55" s="129" t="s">
        <v>224</v>
      </c>
      <c r="E55" s="52"/>
      <c r="F55" s="129" t="s">
        <v>225</v>
      </c>
      <c r="G55" s="52"/>
      <c r="H55" s="129" t="s">
        <v>224</v>
      </c>
      <c r="I55" s="52"/>
      <c r="J55" s="129" t="s">
        <v>225</v>
      </c>
    </row>
    <row r="56" spans="1:10" s="36" customFormat="1" ht="18.75" customHeight="1">
      <c r="B56" s="50"/>
      <c r="C56" s="50"/>
      <c r="D56" s="117" t="s">
        <v>135</v>
      </c>
      <c r="E56" s="117"/>
      <c r="F56" s="117" t="s">
        <v>137</v>
      </c>
      <c r="G56" s="117"/>
      <c r="H56" s="117" t="s">
        <v>135</v>
      </c>
      <c r="I56" s="117"/>
      <c r="J56" s="117" t="s">
        <v>137</v>
      </c>
    </row>
    <row r="57" spans="1:10" s="36" customFormat="1" ht="18.75" customHeight="1">
      <c r="A57" s="94"/>
      <c r="B57" s="50"/>
      <c r="C57" s="50"/>
      <c r="D57" s="117" t="s">
        <v>136</v>
      </c>
      <c r="E57" s="117"/>
      <c r="F57" s="117"/>
      <c r="G57" s="117"/>
      <c r="H57" s="117" t="s">
        <v>136</v>
      </c>
      <c r="I57" s="117"/>
      <c r="J57" s="117"/>
    </row>
    <row r="58" spans="1:10" ht="18.75" customHeight="1">
      <c r="A58" s="93" t="s">
        <v>57</v>
      </c>
      <c r="D58" s="106"/>
      <c r="F58" s="106"/>
      <c r="H58" s="106"/>
      <c r="J58" s="106"/>
    </row>
    <row r="59" spans="1:10" ht="18.75" customHeight="1">
      <c r="A59" s="93" t="s">
        <v>6</v>
      </c>
      <c r="D59" s="106"/>
      <c r="F59" s="106"/>
      <c r="H59" s="106"/>
      <c r="J59" s="106"/>
    </row>
    <row r="60" spans="1:10" ht="18.75" customHeight="1">
      <c r="A60" s="96" t="s">
        <v>74</v>
      </c>
      <c r="B60" s="95">
        <v>19</v>
      </c>
      <c r="D60" s="97">
        <v>5640000</v>
      </c>
      <c r="E60" s="97"/>
      <c r="F60" s="97">
        <v>5513892</v>
      </c>
      <c r="G60" s="97"/>
      <c r="H60" s="97">
        <v>5640000</v>
      </c>
      <c r="I60" s="97"/>
      <c r="J60" s="97">
        <v>5513892</v>
      </c>
    </row>
    <row r="61" spans="1:10" ht="18.75" customHeight="1">
      <c r="A61" s="96" t="s">
        <v>116</v>
      </c>
      <c r="B61" s="95">
        <v>19</v>
      </c>
      <c r="D61" s="97">
        <v>1075225</v>
      </c>
      <c r="E61" s="97"/>
      <c r="F61" s="97">
        <v>1383353</v>
      </c>
      <c r="G61" s="97"/>
      <c r="H61" s="97">
        <v>1075225</v>
      </c>
      <c r="I61" s="97"/>
      <c r="J61" s="97">
        <v>1383353</v>
      </c>
    </row>
    <row r="62" spans="1:10" ht="18.75" customHeight="1">
      <c r="A62" s="96" t="s">
        <v>127</v>
      </c>
      <c r="B62" s="95"/>
      <c r="D62" s="97">
        <v>2270577</v>
      </c>
      <c r="E62" s="97"/>
      <c r="F62" s="97">
        <v>2192664</v>
      </c>
      <c r="G62" s="97"/>
      <c r="H62" s="97">
        <v>1280370</v>
      </c>
      <c r="I62" s="97"/>
      <c r="J62" s="97">
        <v>1425675</v>
      </c>
    </row>
    <row r="63" spans="1:10" ht="18.75" customHeight="1">
      <c r="A63" s="96" t="s">
        <v>150</v>
      </c>
      <c r="B63" s="95">
        <v>20</v>
      </c>
      <c r="D63" s="97">
        <v>4953469</v>
      </c>
      <c r="E63" s="97"/>
      <c r="F63" s="97">
        <v>3912047</v>
      </c>
      <c r="G63" s="97"/>
      <c r="H63" s="97">
        <v>2726820</v>
      </c>
      <c r="I63" s="97"/>
      <c r="J63" s="97">
        <v>2613478</v>
      </c>
    </row>
    <row r="64" spans="1:10" ht="18.75" customHeight="1">
      <c r="A64" s="96" t="s">
        <v>217</v>
      </c>
      <c r="B64" s="95"/>
      <c r="D64" s="97"/>
      <c r="E64" s="97"/>
      <c r="F64" s="97"/>
      <c r="G64" s="97"/>
      <c r="H64" s="97"/>
      <c r="I64" s="97"/>
      <c r="J64" s="97"/>
    </row>
    <row r="65" spans="1:10" ht="18.75" customHeight="1">
      <c r="A65" s="96" t="s">
        <v>218</v>
      </c>
      <c r="B65" s="95">
        <v>22</v>
      </c>
      <c r="D65" s="97">
        <v>2439033</v>
      </c>
      <c r="E65" s="97"/>
      <c r="F65" s="97">
        <v>1328561</v>
      </c>
      <c r="G65" s="97"/>
      <c r="H65" s="97">
        <v>2439033</v>
      </c>
      <c r="I65" s="97"/>
      <c r="J65" s="97">
        <v>1328561</v>
      </c>
    </row>
    <row r="66" spans="1:10" ht="18.75" customHeight="1">
      <c r="A66" s="96" t="s">
        <v>144</v>
      </c>
      <c r="B66" s="95">
        <v>23</v>
      </c>
      <c r="D66" s="97">
        <v>4999268</v>
      </c>
      <c r="E66" s="97"/>
      <c r="F66" s="97">
        <v>4997801</v>
      </c>
      <c r="G66" s="97"/>
      <c r="H66" s="97">
        <v>4999268</v>
      </c>
      <c r="I66" s="97"/>
      <c r="J66" s="97">
        <v>4997801</v>
      </c>
    </row>
    <row r="67" spans="1:10" s="36" customFormat="1" ht="18.75" customHeight="1">
      <c r="A67" s="36" t="s">
        <v>257</v>
      </c>
      <c r="B67" s="53">
        <v>24</v>
      </c>
      <c r="C67" s="131"/>
      <c r="D67" s="97">
        <v>147998</v>
      </c>
      <c r="E67" s="97"/>
      <c r="F67" s="97">
        <v>0</v>
      </c>
      <c r="G67" s="97"/>
      <c r="H67" s="97">
        <v>119591</v>
      </c>
      <c r="I67" s="97"/>
      <c r="J67" s="97">
        <v>0</v>
      </c>
    </row>
    <row r="68" spans="1:10" ht="18.75" customHeight="1">
      <c r="A68" s="100" t="s">
        <v>88</v>
      </c>
      <c r="D68" s="97">
        <v>259426</v>
      </c>
      <c r="E68" s="97"/>
      <c r="F68" s="97">
        <v>236883</v>
      </c>
      <c r="G68" s="97"/>
      <c r="H68" s="97">
        <v>165071</v>
      </c>
      <c r="I68" s="97"/>
      <c r="J68" s="97">
        <v>165071</v>
      </c>
    </row>
    <row r="69" spans="1:10" ht="18.75" customHeight="1">
      <c r="A69" s="96" t="s">
        <v>60</v>
      </c>
      <c r="B69" s="95">
        <v>26</v>
      </c>
      <c r="D69" s="97">
        <v>148104</v>
      </c>
      <c r="E69" s="97"/>
      <c r="F69" s="97">
        <v>157790</v>
      </c>
      <c r="G69" s="97"/>
      <c r="H69" s="97">
        <v>109171</v>
      </c>
      <c r="I69" s="97"/>
      <c r="J69" s="97">
        <v>109994</v>
      </c>
    </row>
    <row r="70" spans="1:10" ht="18.75" customHeight="1">
      <c r="A70" s="100" t="s">
        <v>111</v>
      </c>
      <c r="B70" s="98">
        <v>7.5</v>
      </c>
      <c r="D70" s="97">
        <v>4592231</v>
      </c>
      <c r="E70" s="97"/>
      <c r="F70" s="97">
        <v>4563181</v>
      </c>
      <c r="G70" s="97"/>
      <c r="H70" s="97">
        <v>1052350</v>
      </c>
      <c r="I70" s="97"/>
      <c r="J70" s="97">
        <v>1210058</v>
      </c>
    </row>
    <row r="71" spans="1:10" ht="18.75" customHeight="1">
      <c r="A71" s="100" t="s">
        <v>34</v>
      </c>
      <c r="D71" s="97"/>
      <c r="E71" s="97"/>
      <c r="F71" s="97"/>
      <c r="G71" s="97"/>
      <c r="H71" s="97"/>
      <c r="I71" s="97"/>
      <c r="J71" s="97"/>
    </row>
    <row r="72" spans="1:10" ht="18.75" customHeight="1">
      <c r="A72" s="100" t="s">
        <v>145</v>
      </c>
      <c r="B72" s="95"/>
      <c r="D72" s="97">
        <v>1205535</v>
      </c>
      <c r="E72" s="97"/>
      <c r="F72" s="97">
        <v>1218973</v>
      </c>
      <c r="G72" s="97"/>
      <c r="H72" s="97">
        <v>1117546</v>
      </c>
      <c r="I72" s="97"/>
      <c r="J72" s="97">
        <v>1132983</v>
      </c>
    </row>
    <row r="73" spans="1:10" ht="18.75" customHeight="1">
      <c r="A73" s="100" t="s">
        <v>112</v>
      </c>
      <c r="D73" s="97">
        <v>810012</v>
      </c>
      <c r="E73" s="97"/>
      <c r="F73" s="97">
        <v>746922</v>
      </c>
      <c r="G73" s="97"/>
      <c r="H73" s="97">
        <v>566194</v>
      </c>
      <c r="I73" s="97"/>
      <c r="J73" s="97">
        <v>545894</v>
      </c>
    </row>
    <row r="74" spans="1:10" ht="18.75" customHeight="1">
      <c r="A74" s="100" t="s">
        <v>35</v>
      </c>
      <c r="B74" s="95"/>
      <c r="D74" s="97">
        <v>548932</v>
      </c>
      <c r="E74" s="97"/>
      <c r="F74" s="97">
        <v>851623</v>
      </c>
      <c r="G74" s="97"/>
      <c r="H74" s="97">
        <v>392058</v>
      </c>
      <c r="I74" s="97"/>
      <c r="J74" s="97">
        <v>574472</v>
      </c>
    </row>
    <row r="75" spans="1:10" ht="18.75" customHeight="1">
      <c r="A75" s="100" t="s">
        <v>113</v>
      </c>
      <c r="D75" s="97">
        <v>796926</v>
      </c>
      <c r="E75" s="97"/>
      <c r="F75" s="97">
        <v>680020</v>
      </c>
      <c r="G75" s="97"/>
      <c r="H75" s="97">
        <v>666670</v>
      </c>
      <c r="I75" s="97"/>
      <c r="J75" s="97">
        <v>658794</v>
      </c>
    </row>
    <row r="76" spans="1:10" ht="18.75" customHeight="1">
      <c r="A76" s="96" t="s">
        <v>36</v>
      </c>
      <c r="B76" s="95"/>
      <c r="D76" s="107">
        <v>476208</v>
      </c>
      <c r="E76" s="97"/>
      <c r="F76" s="107">
        <v>456465</v>
      </c>
      <c r="G76" s="97"/>
      <c r="H76" s="107">
        <v>341849</v>
      </c>
      <c r="I76" s="97"/>
      <c r="J76" s="107">
        <v>330880</v>
      </c>
    </row>
    <row r="77" spans="1:10" ht="18.75" customHeight="1">
      <c r="A77" s="93" t="s">
        <v>7</v>
      </c>
      <c r="D77" s="107">
        <f>SUM(D60:D76)</f>
        <v>30362944</v>
      </c>
      <c r="E77" s="97"/>
      <c r="F77" s="107">
        <f>SUM(F60:F76)</f>
        <v>28240175</v>
      </c>
      <c r="G77" s="97"/>
      <c r="H77" s="107">
        <f>SUM(H60:H76)</f>
        <v>22691216</v>
      </c>
      <c r="I77" s="97"/>
      <c r="J77" s="107">
        <f>SUM(J60:J76)</f>
        <v>21990906</v>
      </c>
    </row>
    <row r="78" spans="1:10" ht="18.75" customHeight="1">
      <c r="A78" s="93" t="s">
        <v>8</v>
      </c>
      <c r="D78" s="97"/>
      <c r="E78" s="97"/>
      <c r="F78" s="97"/>
      <c r="G78" s="97"/>
      <c r="H78" s="97"/>
      <c r="I78" s="97"/>
      <c r="J78" s="97"/>
    </row>
    <row r="79" spans="1:10" ht="18.75" customHeight="1">
      <c r="A79" s="96" t="s">
        <v>37</v>
      </c>
      <c r="D79" s="97">
        <v>251951</v>
      </c>
      <c r="E79" s="97"/>
      <c r="F79" s="97">
        <v>262232</v>
      </c>
      <c r="G79" s="97"/>
      <c r="H79" s="108">
        <v>0</v>
      </c>
      <c r="I79" s="97"/>
      <c r="J79" s="108">
        <v>0</v>
      </c>
    </row>
    <row r="80" spans="1:10" ht="18.75" customHeight="1">
      <c r="A80" s="96" t="s">
        <v>276</v>
      </c>
      <c r="B80" s="98">
        <v>3.3</v>
      </c>
      <c r="D80" s="97">
        <v>0</v>
      </c>
      <c r="E80" s="97"/>
      <c r="F80" s="97">
        <v>0</v>
      </c>
      <c r="G80" s="97"/>
      <c r="H80" s="108">
        <v>233812</v>
      </c>
      <c r="I80" s="97"/>
      <c r="J80" s="108">
        <v>347663</v>
      </c>
    </row>
    <row r="81" spans="1:10" ht="18.75" customHeight="1">
      <c r="A81" s="96" t="s">
        <v>219</v>
      </c>
      <c r="B81" s="95">
        <v>20</v>
      </c>
      <c r="D81" s="97">
        <v>15103073</v>
      </c>
      <c r="E81" s="97"/>
      <c r="F81" s="97">
        <v>15793076</v>
      </c>
      <c r="G81" s="97"/>
      <c r="H81" s="108">
        <v>9909115</v>
      </c>
      <c r="I81" s="97"/>
      <c r="J81" s="108">
        <v>10645704</v>
      </c>
    </row>
    <row r="82" spans="1:10" ht="18.75" customHeight="1">
      <c r="A82" s="94" t="s">
        <v>220</v>
      </c>
      <c r="B82" s="95"/>
      <c r="D82" s="97"/>
      <c r="E82" s="97"/>
      <c r="F82" s="97"/>
      <c r="G82" s="97"/>
      <c r="H82" s="108"/>
      <c r="I82" s="97"/>
      <c r="J82" s="108"/>
    </row>
    <row r="83" spans="1:10" ht="18.75" customHeight="1">
      <c r="A83" s="94" t="s">
        <v>221</v>
      </c>
      <c r="B83" s="95">
        <v>21</v>
      </c>
      <c r="D83" s="97">
        <v>589748</v>
      </c>
      <c r="E83" s="97"/>
      <c r="F83" s="97">
        <v>552451</v>
      </c>
      <c r="G83" s="97"/>
      <c r="H83" s="108">
        <v>589748</v>
      </c>
      <c r="I83" s="97"/>
      <c r="J83" s="108">
        <v>552451</v>
      </c>
    </row>
    <row r="84" spans="1:10" ht="18.75" customHeight="1">
      <c r="A84" s="96" t="s">
        <v>222</v>
      </c>
      <c r="B84" s="95"/>
      <c r="D84" s="97"/>
      <c r="E84" s="97"/>
      <c r="F84" s="97"/>
      <c r="G84" s="97"/>
      <c r="H84" s="108"/>
      <c r="I84" s="97"/>
      <c r="J84" s="108"/>
    </row>
    <row r="85" spans="1:10" ht="18.75" customHeight="1">
      <c r="A85" s="96" t="s">
        <v>223</v>
      </c>
      <c r="B85" s="95">
        <v>22</v>
      </c>
      <c r="D85" s="97">
        <v>2145091</v>
      </c>
      <c r="E85" s="97"/>
      <c r="F85" s="97">
        <v>3415564</v>
      </c>
      <c r="G85" s="97"/>
      <c r="H85" s="108">
        <v>330463</v>
      </c>
      <c r="I85" s="97"/>
      <c r="J85" s="108">
        <v>1520681</v>
      </c>
    </row>
    <row r="86" spans="1:10" ht="18.75" customHeight="1">
      <c r="A86" s="96" t="s">
        <v>146</v>
      </c>
      <c r="B86" s="95">
        <v>23</v>
      </c>
      <c r="D86" s="97">
        <v>30266921</v>
      </c>
      <c r="E86" s="97"/>
      <c r="F86" s="97">
        <v>26266878</v>
      </c>
      <c r="G86" s="97"/>
      <c r="H86" s="108">
        <v>30266921</v>
      </c>
      <c r="I86" s="97"/>
      <c r="J86" s="108">
        <v>26266878</v>
      </c>
    </row>
    <row r="87" spans="1:10" ht="18.75" customHeight="1">
      <c r="A87" s="96" t="s">
        <v>160</v>
      </c>
      <c r="D87" s="97"/>
      <c r="E87" s="97"/>
      <c r="F87" s="97"/>
      <c r="G87" s="97"/>
      <c r="H87" s="108"/>
      <c r="I87" s="97"/>
      <c r="J87" s="108"/>
    </row>
    <row r="88" spans="1:10" ht="18.75" customHeight="1">
      <c r="A88" s="96" t="s">
        <v>161</v>
      </c>
      <c r="B88" s="95">
        <v>12</v>
      </c>
      <c r="D88" s="97">
        <v>1038961</v>
      </c>
      <c r="E88" s="97"/>
      <c r="F88" s="97">
        <v>1163469</v>
      </c>
      <c r="G88" s="97"/>
      <c r="H88" s="108">
        <v>0</v>
      </c>
      <c r="I88" s="97"/>
      <c r="J88" s="108">
        <v>0</v>
      </c>
    </row>
    <row r="89" spans="1:10" s="36" customFormat="1" ht="18.75" customHeight="1">
      <c r="A89" s="36" t="s">
        <v>258</v>
      </c>
      <c r="B89" s="53">
        <v>24</v>
      </c>
      <c r="C89" s="131"/>
      <c r="D89" s="97">
        <v>1613956</v>
      </c>
      <c r="E89" s="97"/>
      <c r="F89" s="97">
        <v>0</v>
      </c>
      <c r="G89" s="97"/>
      <c r="H89" s="108">
        <v>1306972</v>
      </c>
      <c r="I89" s="97"/>
      <c r="J89" s="108">
        <v>0</v>
      </c>
    </row>
    <row r="90" spans="1:10" ht="18.75" customHeight="1">
      <c r="A90" s="96" t="s">
        <v>89</v>
      </c>
      <c r="B90" s="95">
        <v>25</v>
      </c>
      <c r="D90" s="97">
        <v>317477</v>
      </c>
      <c r="E90" s="97"/>
      <c r="F90" s="97">
        <v>314221</v>
      </c>
      <c r="G90" s="97"/>
      <c r="H90" s="108">
        <v>213869</v>
      </c>
      <c r="I90" s="97"/>
      <c r="J90" s="108">
        <v>214670</v>
      </c>
    </row>
    <row r="91" spans="1:10" ht="18.75" customHeight="1">
      <c r="A91" s="96" t="s">
        <v>69</v>
      </c>
      <c r="B91" s="95">
        <v>26</v>
      </c>
      <c r="D91" s="97">
        <v>271094</v>
      </c>
      <c r="E91" s="97"/>
      <c r="F91" s="97">
        <v>283350</v>
      </c>
      <c r="G91" s="97"/>
      <c r="H91" s="108">
        <v>239178</v>
      </c>
      <c r="I91" s="97"/>
      <c r="J91" s="108">
        <v>242575</v>
      </c>
    </row>
    <row r="92" spans="1:10" ht="18.75" customHeight="1">
      <c r="A92" s="96" t="s">
        <v>38</v>
      </c>
      <c r="B92" s="95"/>
      <c r="D92" s="107">
        <v>161467</v>
      </c>
      <c r="E92" s="97"/>
      <c r="F92" s="107">
        <v>169759</v>
      </c>
      <c r="G92" s="97"/>
      <c r="H92" s="107">
        <v>63171</v>
      </c>
      <c r="I92" s="97"/>
      <c r="J92" s="107">
        <v>89837</v>
      </c>
    </row>
    <row r="93" spans="1:10" ht="18.75" customHeight="1">
      <c r="A93" s="93" t="s">
        <v>9</v>
      </c>
      <c r="D93" s="107">
        <f>SUM(D79:D92)</f>
        <v>51759739</v>
      </c>
      <c r="E93" s="97"/>
      <c r="F93" s="107">
        <f>SUM(F79:F92)</f>
        <v>48221000</v>
      </c>
      <c r="G93" s="97"/>
      <c r="H93" s="107">
        <f>SUM(H79:H92)</f>
        <v>43153249</v>
      </c>
      <c r="I93" s="97"/>
      <c r="J93" s="107">
        <f>SUM(J79:J92)</f>
        <v>39880459</v>
      </c>
    </row>
    <row r="94" spans="1:10" ht="18.75" customHeight="1">
      <c r="A94" s="93" t="s">
        <v>10</v>
      </c>
      <c r="D94" s="109">
        <f>D77+D93</f>
        <v>82122683</v>
      </c>
      <c r="E94" s="97"/>
      <c r="F94" s="109">
        <f>F77+F93</f>
        <v>76461175</v>
      </c>
      <c r="G94" s="97"/>
      <c r="H94" s="109">
        <f>H77+H93</f>
        <v>65844465</v>
      </c>
      <c r="I94" s="97"/>
      <c r="J94" s="109">
        <f>J77+J93</f>
        <v>61871365</v>
      </c>
    </row>
    <row r="96" spans="1:10" ht="18.75" customHeight="1">
      <c r="A96" s="96" t="s">
        <v>296</v>
      </c>
    </row>
    <row r="97" spans="1:10" ht="18.75" customHeight="1">
      <c r="A97" s="169" t="s">
        <v>59</v>
      </c>
      <c r="B97" s="169"/>
      <c r="C97" s="169"/>
      <c r="D97" s="169"/>
      <c r="E97" s="169"/>
      <c r="F97" s="169"/>
      <c r="G97" s="169"/>
      <c r="H97" s="169"/>
      <c r="I97" s="169"/>
      <c r="J97" s="169"/>
    </row>
    <row r="98" spans="1:10" ht="18.75" customHeight="1">
      <c r="A98" s="169" t="s">
        <v>126</v>
      </c>
      <c r="B98" s="169"/>
      <c r="C98" s="169"/>
      <c r="D98" s="169"/>
      <c r="E98" s="169"/>
      <c r="F98" s="169"/>
      <c r="G98" s="169"/>
      <c r="H98" s="169"/>
      <c r="I98" s="169"/>
      <c r="J98" s="169"/>
    </row>
    <row r="99" spans="1:10" s="36" customFormat="1" ht="18.75" customHeight="1">
      <c r="A99" s="171" t="s">
        <v>226</v>
      </c>
      <c r="B99" s="169"/>
      <c r="C99" s="169"/>
      <c r="D99" s="169"/>
      <c r="E99" s="169"/>
      <c r="F99" s="169"/>
      <c r="G99" s="169"/>
      <c r="H99" s="169"/>
      <c r="I99" s="169"/>
      <c r="J99" s="169"/>
    </row>
    <row r="100" spans="1:10" s="36" customFormat="1" ht="18.75" customHeight="1">
      <c r="B100" s="47"/>
      <c r="C100" s="47"/>
      <c r="D100" s="20"/>
      <c r="F100" s="20"/>
      <c r="H100" s="20"/>
      <c r="J100" s="20" t="s">
        <v>134</v>
      </c>
    </row>
    <row r="101" spans="1:10" s="48" customFormat="1" ht="18.75" customHeight="1">
      <c r="B101" s="49"/>
      <c r="C101" s="49"/>
      <c r="D101" s="170" t="s">
        <v>28</v>
      </c>
      <c r="E101" s="170"/>
      <c r="F101" s="170"/>
      <c r="H101" s="170" t="s">
        <v>29</v>
      </c>
      <c r="I101" s="170"/>
      <c r="J101" s="170"/>
    </row>
    <row r="102" spans="1:10" s="36" customFormat="1" ht="18.75" customHeight="1">
      <c r="B102" s="128" t="s">
        <v>0</v>
      </c>
      <c r="C102" s="50"/>
      <c r="D102" s="129" t="s">
        <v>224</v>
      </c>
      <c r="E102" s="52"/>
      <c r="F102" s="129" t="s">
        <v>225</v>
      </c>
      <c r="G102" s="52"/>
      <c r="H102" s="129" t="s">
        <v>224</v>
      </c>
      <c r="I102" s="52"/>
      <c r="J102" s="129" t="s">
        <v>225</v>
      </c>
    </row>
    <row r="103" spans="1:10" s="36" customFormat="1" ht="18.75" customHeight="1">
      <c r="B103" s="50"/>
      <c r="C103" s="50"/>
      <c r="D103" s="117" t="s">
        <v>135</v>
      </c>
      <c r="E103" s="117"/>
      <c r="F103" s="117" t="s">
        <v>137</v>
      </c>
      <c r="G103" s="117"/>
      <c r="H103" s="117" t="s">
        <v>135</v>
      </c>
      <c r="I103" s="117"/>
      <c r="J103" s="117" t="s">
        <v>137</v>
      </c>
    </row>
    <row r="104" spans="1:10" s="36" customFormat="1" ht="18.75" customHeight="1">
      <c r="A104" s="94"/>
      <c r="B104" s="50"/>
      <c r="C104" s="50"/>
      <c r="D104" s="117" t="s">
        <v>136</v>
      </c>
      <c r="E104" s="117"/>
      <c r="F104" s="117"/>
      <c r="G104" s="117"/>
      <c r="H104" s="117" t="s">
        <v>136</v>
      </c>
      <c r="I104" s="117"/>
      <c r="J104" s="117"/>
    </row>
    <row r="105" spans="1:10" ht="18.75" customHeight="1">
      <c r="A105" s="93" t="s">
        <v>11</v>
      </c>
      <c r="B105" s="95"/>
    </row>
    <row r="106" spans="1:10" ht="18.75" customHeight="1">
      <c r="A106" s="96" t="s">
        <v>39</v>
      </c>
      <c r="B106" s="95"/>
    </row>
    <row r="107" spans="1:10" ht="18.75" customHeight="1">
      <c r="A107" s="96" t="s">
        <v>40</v>
      </c>
    </row>
    <row r="108" spans="1:10" ht="18.75" customHeight="1" thickBot="1">
      <c r="A108" s="100" t="s">
        <v>177</v>
      </c>
      <c r="D108" s="110">
        <v>16224126</v>
      </c>
      <c r="E108" s="43"/>
      <c r="F108" s="110">
        <v>16224126</v>
      </c>
      <c r="G108" s="43"/>
      <c r="H108" s="110">
        <v>16224126</v>
      </c>
      <c r="I108" s="43"/>
      <c r="J108" s="110">
        <v>16224126</v>
      </c>
    </row>
    <row r="109" spans="1:10" ht="18.75" customHeight="1" thickTop="1">
      <c r="A109" s="96" t="s">
        <v>41</v>
      </c>
      <c r="D109" s="43"/>
      <c r="E109" s="43"/>
      <c r="F109" s="43"/>
      <c r="G109" s="43"/>
      <c r="H109" s="43"/>
      <c r="I109" s="43"/>
      <c r="J109" s="43"/>
    </row>
    <row r="110" spans="1:10" ht="18.75" customHeight="1">
      <c r="A110" s="100" t="s">
        <v>168</v>
      </c>
      <c r="D110" s="43">
        <v>15903126</v>
      </c>
      <c r="E110" s="43"/>
      <c r="F110" s="43">
        <v>15903126</v>
      </c>
      <c r="G110" s="43"/>
      <c r="H110" s="43">
        <v>15903126</v>
      </c>
      <c r="I110" s="43"/>
      <c r="J110" s="43">
        <v>15903126</v>
      </c>
    </row>
    <row r="111" spans="1:10" ht="18.75" customHeight="1">
      <c r="A111" s="100" t="s">
        <v>75</v>
      </c>
      <c r="B111" s="98"/>
      <c r="D111" s="43">
        <v>2295631</v>
      </c>
      <c r="E111" s="43"/>
      <c r="F111" s="43">
        <v>2295631</v>
      </c>
      <c r="G111" s="43"/>
      <c r="H111" s="43">
        <v>2295631</v>
      </c>
      <c r="I111" s="43"/>
      <c r="J111" s="43">
        <v>2295631</v>
      </c>
    </row>
    <row r="112" spans="1:10" ht="18.75" customHeight="1">
      <c r="A112" s="100" t="s">
        <v>151</v>
      </c>
      <c r="B112" s="98">
        <v>28.1</v>
      </c>
      <c r="D112" s="43">
        <v>59082</v>
      </c>
      <c r="E112" s="43"/>
      <c r="F112" s="43">
        <v>59082</v>
      </c>
      <c r="G112" s="43"/>
      <c r="H112" s="43">
        <v>59082</v>
      </c>
      <c r="I112" s="43"/>
      <c r="J112" s="43">
        <v>59082</v>
      </c>
    </row>
    <row r="113" spans="1:10" ht="18.75" customHeight="1">
      <c r="A113" s="96" t="s">
        <v>178</v>
      </c>
      <c r="D113" s="43"/>
      <c r="E113" s="43"/>
      <c r="F113" s="43"/>
      <c r="G113" s="43"/>
      <c r="H113" s="43"/>
      <c r="I113" s="43"/>
      <c r="J113" s="43"/>
    </row>
    <row r="114" spans="1:10" ht="18.75" customHeight="1">
      <c r="A114" s="96" t="s">
        <v>179</v>
      </c>
      <c r="B114" s="95"/>
      <c r="D114" s="43">
        <v>1622413</v>
      </c>
      <c r="E114" s="43"/>
      <c r="F114" s="43">
        <v>1622413</v>
      </c>
      <c r="G114" s="43"/>
      <c r="H114" s="43">
        <v>1622413</v>
      </c>
      <c r="I114" s="43"/>
      <c r="J114" s="43">
        <v>1622413</v>
      </c>
    </row>
    <row r="115" spans="1:10" ht="18.75" customHeight="1">
      <c r="A115" s="96" t="s">
        <v>36</v>
      </c>
      <c r="B115" s="95">
        <v>27</v>
      </c>
      <c r="D115" s="43">
        <v>935010</v>
      </c>
      <c r="E115" s="43"/>
      <c r="F115" s="43">
        <v>935010</v>
      </c>
      <c r="G115" s="43"/>
      <c r="H115" s="43">
        <v>935010</v>
      </c>
      <c r="I115" s="43"/>
      <c r="J115" s="43">
        <v>935010</v>
      </c>
    </row>
    <row r="116" spans="1:10" ht="18.75" customHeight="1">
      <c r="A116" s="96" t="s">
        <v>180</v>
      </c>
      <c r="D116" s="43">
        <v>11588659</v>
      </c>
      <c r="E116" s="43"/>
      <c r="F116" s="43">
        <v>11628179</v>
      </c>
      <c r="G116" s="43"/>
      <c r="H116" s="43">
        <v>7950722</v>
      </c>
      <c r="I116" s="43"/>
      <c r="J116" s="43">
        <v>8264817</v>
      </c>
    </row>
    <row r="117" spans="1:10" ht="18.75" customHeight="1">
      <c r="A117" s="100" t="s">
        <v>181</v>
      </c>
      <c r="B117" s="95">
        <v>27</v>
      </c>
      <c r="D117" s="43">
        <v>-935010</v>
      </c>
      <c r="E117" s="43"/>
      <c r="F117" s="43">
        <v>-935010</v>
      </c>
      <c r="G117" s="43"/>
      <c r="H117" s="43">
        <v>-935010</v>
      </c>
      <c r="I117" s="43"/>
      <c r="J117" s="43">
        <v>-935010</v>
      </c>
    </row>
    <row r="118" spans="1:10" ht="18.75" customHeight="1">
      <c r="A118" s="96" t="s">
        <v>91</v>
      </c>
      <c r="D118" s="111">
        <v>515567</v>
      </c>
      <c r="E118" s="43"/>
      <c r="F118" s="111">
        <v>-565051</v>
      </c>
      <c r="G118" s="43"/>
      <c r="H118" s="111">
        <v>22240</v>
      </c>
      <c r="I118" s="43"/>
      <c r="J118" s="111">
        <v>0</v>
      </c>
    </row>
    <row r="119" spans="1:10" ht="18.75" customHeight="1">
      <c r="A119" s="96" t="s">
        <v>90</v>
      </c>
      <c r="D119" s="43">
        <f>SUM(D110:D118)</f>
        <v>31984478</v>
      </c>
      <c r="E119" s="43"/>
      <c r="F119" s="43">
        <f>SUM(F110:F118)</f>
        <v>30943380</v>
      </c>
      <c r="G119" s="43"/>
      <c r="H119" s="43">
        <f>SUM(H110:H118)</f>
        <v>27853214</v>
      </c>
      <c r="I119" s="43"/>
      <c r="J119" s="43">
        <f>SUM(J110:J118)</f>
        <v>28145069</v>
      </c>
    </row>
    <row r="120" spans="1:10" ht="18.75" customHeight="1">
      <c r="A120" s="96" t="s">
        <v>92</v>
      </c>
      <c r="D120" s="111">
        <v>1092324</v>
      </c>
      <c r="E120" s="43"/>
      <c r="F120" s="111">
        <v>931466</v>
      </c>
      <c r="G120" s="43"/>
      <c r="H120" s="112">
        <v>0</v>
      </c>
      <c r="I120" s="43"/>
      <c r="J120" s="112">
        <v>0</v>
      </c>
    </row>
    <row r="121" spans="1:10" ht="18.75" customHeight="1">
      <c r="A121" s="93" t="s">
        <v>24</v>
      </c>
      <c r="D121" s="111">
        <f>SUM(D119:D120)</f>
        <v>33076802</v>
      </c>
      <c r="E121" s="43"/>
      <c r="F121" s="111">
        <f>SUM(F119:F120)</f>
        <v>31874846</v>
      </c>
      <c r="G121" s="43"/>
      <c r="H121" s="111">
        <f>SUM(H119:H120)</f>
        <v>27853214</v>
      </c>
      <c r="I121" s="43"/>
      <c r="J121" s="111">
        <f>SUM(J119:J120)</f>
        <v>28145069</v>
      </c>
    </row>
    <row r="122" spans="1:10" ht="18.75" customHeight="1" thickBot="1">
      <c r="A122" s="101" t="s">
        <v>12</v>
      </c>
      <c r="B122" s="102"/>
      <c r="C122" s="102"/>
      <c r="D122" s="105">
        <f>D121+D94</f>
        <v>115199485</v>
      </c>
      <c r="E122" s="43"/>
      <c r="F122" s="105">
        <f>F121+F94</f>
        <v>108336021</v>
      </c>
      <c r="G122" s="43"/>
      <c r="H122" s="105">
        <f>H121+H94</f>
        <v>93697679</v>
      </c>
      <c r="I122" s="43"/>
      <c r="J122" s="105">
        <f>J121+J94</f>
        <v>90016434</v>
      </c>
    </row>
    <row r="123" spans="1:10" ht="18.75" customHeight="1" thickTop="1">
      <c r="B123" s="95"/>
      <c r="D123" s="43">
        <f>SUM(D122-D47)</f>
        <v>0</v>
      </c>
      <c r="F123" s="43">
        <f>SUM(F122-F47)</f>
        <v>0</v>
      </c>
      <c r="H123" s="43">
        <f>SUM(H122-H47)</f>
        <v>0</v>
      </c>
      <c r="J123" s="43">
        <f>SUM(J122-J47)</f>
        <v>0</v>
      </c>
    </row>
    <row r="124" spans="1:10" ht="18.75" customHeight="1">
      <c r="B124" s="95"/>
    </row>
    <row r="125" spans="1:10" ht="18.75" customHeight="1">
      <c r="A125" s="96" t="s">
        <v>296</v>
      </c>
      <c r="D125" s="113"/>
      <c r="E125" s="114"/>
    </row>
    <row r="126" spans="1:10" ht="18.75" customHeight="1">
      <c r="D126" s="106"/>
    </row>
    <row r="127" spans="1:10" ht="18.75" customHeight="1">
      <c r="A127" s="115"/>
      <c r="D127" s="106"/>
      <c r="F127" s="106"/>
      <c r="H127" s="106"/>
      <c r="J127" s="106"/>
    </row>
    <row r="128" spans="1:10" ht="18.75" customHeight="1">
      <c r="D128" s="106"/>
      <c r="F128" s="106"/>
      <c r="H128" s="106"/>
      <c r="J128" s="106"/>
    </row>
    <row r="129" spans="1:10" ht="18.75" customHeight="1">
      <c r="B129" s="94" t="s">
        <v>58</v>
      </c>
      <c r="C129" s="106"/>
      <c r="D129" s="106"/>
      <c r="F129" s="106"/>
      <c r="H129" s="106"/>
      <c r="J129" s="106"/>
    </row>
    <row r="130" spans="1:10" ht="18.75" customHeight="1">
      <c r="A130" s="116"/>
      <c r="D130" s="106"/>
      <c r="F130" s="106"/>
      <c r="H130" s="106"/>
      <c r="J130" s="106"/>
    </row>
  </sheetData>
  <mergeCells count="15">
    <mergeCell ref="A1:J1"/>
    <mergeCell ref="A2:J2"/>
    <mergeCell ref="A50:J50"/>
    <mergeCell ref="D101:F101"/>
    <mergeCell ref="H101:J101"/>
    <mergeCell ref="A3:J3"/>
    <mergeCell ref="D5:F5"/>
    <mergeCell ref="H5:J5"/>
    <mergeCell ref="A52:J52"/>
    <mergeCell ref="D54:F54"/>
    <mergeCell ref="H54:J54"/>
    <mergeCell ref="A99:J99"/>
    <mergeCell ref="A51:J51"/>
    <mergeCell ref="A97:J97"/>
    <mergeCell ref="A98:J98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49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8"/>
  <sheetViews>
    <sheetView showGridLines="0" view="pageBreakPreview" topLeftCell="A34" zoomScaleNormal="100" zoomScaleSheetLayoutView="100" workbookViewId="0">
      <selection activeCell="A43" sqref="A43"/>
    </sheetView>
  </sheetViews>
  <sheetFormatPr defaultColWidth="10.7265625" defaultRowHeight="18.75" customHeight="1"/>
  <cols>
    <col min="1" max="1" width="44.26953125" style="36" customWidth="1"/>
    <col min="2" max="2" width="8.7265625" style="36" customWidth="1"/>
    <col min="3" max="3" width="0.453125" style="36" customWidth="1"/>
    <col min="4" max="4" width="14.7265625" style="36" customWidth="1"/>
    <col min="5" max="5" width="0.7265625" style="36" customWidth="1"/>
    <col min="6" max="6" width="14.7265625" style="36" customWidth="1"/>
    <col min="7" max="7" width="0.7265625" style="36" customWidth="1"/>
    <col min="8" max="8" width="14.7265625" style="36" customWidth="1"/>
    <col min="9" max="9" width="0.7265625" style="36" customWidth="1"/>
    <col min="10" max="10" width="14.7265625" style="36" customWidth="1"/>
    <col min="11" max="11" width="0.7265625" style="36" customWidth="1"/>
    <col min="12" max="16384" width="10.7265625" style="36"/>
  </cols>
  <sheetData>
    <row r="1" spans="1:11" ht="18.75" customHeight="1">
      <c r="A1" s="63"/>
      <c r="B1" s="63"/>
      <c r="C1" s="63"/>
      <c r="D1" s="63"/>
      <c r="E1" s="63"/>
      <c r="F1" s="63"/>
      <c r="G1" s="63"/>
      <c r="H1" s="63"/>
      <c r="I1" s="63"/>
      <c r="J1" s="83" t="s">
        <v>139</v>
      </c>
      <c r="K1" s="63"/>
    </row>
    <row r="2" spans="1:11" ht="18.75" customHeight="1">
      <c r="A2" s="63" t="s">
        <v>59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8.75" customHeight="1">
      <c r="A3" s="84" t="s">
        <v>128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8.75" customHeight="1">
      <c r="A4" s="84" t="s">
        <v>227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8.75" customHeight="1">
      <c r="B5" s="47"/>
      <c r="C5" s="47"/>
      <c r="D5" s="20"/>
      <c r="F5" s="20"/>
      <c r="H5" s="20"/>
      <c r="J5" s="20" t="s">
        <v>147</v>
      </c>
    </row>
    <row r="6" spans="1:11" s="48" customFormat="1" ht="18.75" customHeight="1">
      <c r="B6" s="49"/>
      <c r="C6" s="49"/>
      <c r="D6" s="170" t="s">
        <v>28</v>
      </c>
      <c r="E6" s="170"/>
      <c r="F6" s="170"/>
      <c r="G6" s="65"/>
      <c r="H6" s="170" t="s">
        <v>29</v>
      </c>
      <c r="I6" s="170"/>
      <c r="J6" s="170"/>
    </row>
    <row r="7" spans="1:11" ht="18.75" customHeight="1">
      <c r="B7" s="130" t="s">
        <v>0</v>
      </c>
      <c r="C7" s="50"/>
      <c r="D7" s="129" t="s">
        <v>230</v>
      </c>
      <c r="E7" s="52"/>
      <c r="F7" s="129" t="s">
        <v>175</v>
      </c>
      <c r="G7" s="52"/>
      <c r="H7" s="129" t="s">
        <v>230</v>
      </c>
      <c r="I7" s="52"/>
      <c r="J7" s="129" t="s">
        <v>175</v>
      </c>
      <c r="K7" s="52"/>
    </row>
    <row r="8" spans="1:11" ht="18.75" customHeight="1">
      <c r="A8" s="58" t="s">
        <v>13</v>
      </c>
      <c r="B8" s="50"/>
      <c r="C8" s="50"/>
      <c r="D8" s="66"/>
      <c r="E8" s="67"/>
      <c r="F8" s="66"/>
      <c r="G8" s="67"/>
      <c r="H8" s="66"/>
      <c r="I8" s="67"/>
      <c r="J8" s="66"/>
      <c r="K8" s="67"/>
    </row>
    <row r="9" spans="1:11" ht="18.75" customHeight="1">
      <c r="A9" s="36" t="s">
        <v>231</v>
      </c>
      <c r="D9" s="54">
        <v>5382998</v>
      </c>
      <c r="E9" s="54"/>
      <c r="F9" s="54">
        <v>4892571</v>
      </c>
      <c r="G9" s="54"/>
      <c r="H9" s="54">
        <v>4198221</v>
      </c>
      <c r="I9" s="54"/>
      <c r="J9" s="54">
        <v>3998481</v>
      </c>
      <c r="K9" s="54"/>
    </row>
    <row r="10" spans="1:11" ht="18.75" customHeight="1">
      <c r="A10" s="57" t="s">
        <v>232</v>
      </c>
      <c r="D10" s="54">
        <v>705887</v>
      </c>
      <c r="E10" s="54"/>
      <c r="F10" s="54">
        <v>1317565</v>
      </c>
      <c r="G10" s="54"/>
      <c r="H10" s="54">
        <v>869894</v>
      </c>
      <c r="I10" s="54"/>
      <c r="J10" s="54">
        <v>2018574</v>
      </c>
      <c r="K10" s="54"/>
    </row>
    <row r="11" spans="1:11" ht="18.75" customHeight="1">
      <c r="A11" s="57" t="s">
        <v>268</v>
      </c>
      <c r="D11" s="54">
        <v>58228</v>
      </c>
      <c r="E11" s="54"/>
      <c r="F11" s="54">
        <v>0</v>
      </c>
      <c r="G11" s="54"/>
      <c r="H11" s="54">
        <v>0</v>
      </c>
      <c r="I11" s="54"/>
      <c r="J11" s="54">
        <v>0</v>
      </c>
      <c r="K11" s="54"/>
    </row>
    <row r="12" spans="1:11" ht="18.75" customHeight="1">
      <c r="A12" s="36" t="s">
        <v>122</v>
      </c>
      <c r="D12" s="54">
        <v>8458</v>
      </c>
      <c r="E12" s="54"/>
      <c r="F12" s="54">
        <v>278</v>
      </c>
      <c r="G12" s="54"/>
      <c r="H12" s="54">
        <v>22074</v>
      </c>
      <c r="I12" s="54"/>
      <c r="J12" s="54">
        <v>7521</v>
      </c>
      <c r="K12" s="54"/>
    </row>
    <row r="13" spans="1:11" ht="18.75" customHeight="1">
      <c r="A13" s="36" t="s">
        <v>42</v>
      </c>
      <c r="D13" s="54">
        <v>21457</v>
      </c>
      <c r="E13" s="54"/>
      <c r="F13" s="54">
        <v>22157</v>
      </c>
      <c r="G13" s="54"/>
      <c r="H13" s="54">
        <v>13509</v>
      </c>
      <c r="I13" s="54"/>
      <c r="J13" s="54">
        <v>8651</v>
      </c>
      <c r="K13" s="54"/>
    </row>
    <row r="14" spans="1:11" ht="18.75" customHeight="1">
      <c r="A14" s="36" t="s">
        <v>76</v>
      </c>
      <c r="B14" s="53">
        <v>30</v>
      </c>
      <c r="D14" s="54">
        <v>75380</v>
      </c>
      <c r="E14" s="54"/>
      <c r="F14" s="54">
        <v>77510</v>
      </c>
      <c r="G14" s="54"/>
      <c r="H14" s="54">
        <v>8020</v>
      </c>
      <c r="I14" s="54"/>
      <c r="J14" s="54">
        <v>10290</v>
      </c>
      <c r="K14" s="54"/>
    </row>
    <row r="15" spans="1:11" ht="18.75" customHeight="1">
      <c r="A15" s="36" t="s">
        <v>43</v>
      </c>
      <c r="D15" s="54"/>
      <c r="E15" s="54"/>
      <c r="F15" s="54"/>
      <c r="G15" s="54"/>
      <c r="H15" s="54"/>
      <c r="I15" s="54"/>
      <c r="J15" s="54"/>
      <c r="K15" s="54"/>
    </row>
    <row r="16" spans="1:11" ht="18.75" customHeight="1">
      <c r="A16" s="36" t="s">
        <v>167</v>
      </c>
      <c r="B16" s="53"/>
      <c r="D16" s="54">
        <v>0</v>
      </c>
      <c r="E16" s="54"/>
      <c r="F16" s="54">
        <v>3495</v>
      </c>
      <c r="G16" s="54"/>
      <c r="H16" s="54">
        <v>0</v>
      </c>
      <c r="I16" s="54"/>
      <c r="J16" s="54">
        <v>3495</v>
      </c>
      <c r="K16" s="54"/>
    </row>
    <row r="17" spans="1:11" ht="18.75" customHeight="1">
      <c r="A17" s="36" t="s">
        <v>277</v>
      </c>
      <c r="B17" s="53">
        <v>12</v>
      </c>
      <c r="C17" s="121"/>
      <c r="D17" s="55">
        <v>73514</v>
      </c>
      <c r="E17" s="122"/>
      <c r="F17" s="122">
        <v>0</v>
      </c>
      <c r="G17" s="122"/>
      <c r="H17" s="122">
        <v>0</v>
      </c>
      <c r="I17" s="122"/>
      <c r="J17" s="122">
        <v>0</v>
      </c>
      <c r="K17" s="54"/>
    </row>
    <row r="18" spans="1:11" ht="18.75" customHeight="1">
      <c r="A18" s="36" t="s">
        <v>44</v>
      </c>
      <c r="D18" s="55">
        <v>96600</v>
      </c>
      <c r="E18" s="54"/>
      <c r="F18" s="55">
        <v>102733</v>
      </c>
      <c r="G18" s="54"/>
      <c r="H18" s="55">
        <v>164169</v>
      </c>
      <c r="I18" s="54"/>
      <c r="J18" s="55">
        <v>180341</v>
      </c>
      <c r="K18" s="54"/>
    </row>
    <row r="19" spans="1:11" ht="18.75" customHeight="1">
      <c r="A19" s="36" t="s">
        <v>70</v>
      </c>
      <c r="B19" s="135">
        <v>12.2</v>
      </c>
      <c r="D19" s="55">
        <v>0</v>
      </c>
      <c r="E19" s="54"/>
      <c r="F19" s="55">
        <v>0</v>
      </c>
      <c r="G19" s="54"/>
      <c r="H19" s="55">
        <v>0</v>
      </c>
      <c r="I19" s="54"/>
      <c r="J19" s="55">
        <v>235000</v>
      </c>
      <c r="K19" s="54"/>
    </row>
    <row r="20" spans="1:11" ht="18.75" customHeight="1">
      <c r="A20" s="36" t="s">
        <v>36</v>
      </c>
      <c r="D20" s="59">
        <v>200974</v>
      </c>
      <c r="E20" s="54"/>
      <c r="F20" s="59">
        <v>221751</v>
      </c>
      <c r="G20" s="54"/>
      <c r="H20" s="59">
        <v>135517</v>
      </c>
      <c r="I20" s="54"/>
      <c r="J20" s="59">
        <v>191419</v>
      </c>
      <c r="K20" s="54"/>
    </row>
    <row r="21" spans="1:11" ht="18.75" customHeight="1">
      <c r="A21" s="48" t="s">
        <v>14</v>
      </c>
      <c r="D21" s="59">
        <f>SUM(D9:D20)</f>
        <v>6623496</v>
      </c>
      <c r="E21" s="54"/>
      <c r="F21" s="59">
        <f>SUM(F9:F20)</f>
        <v>6638060</v>
      </c>
      <c r="G21" s="54"/>
      <c r="H21" s="59">
        <f>SUM(H9:H20)</f>
        <v>5411404</v>
      </c>
      <c r="I21" s="54"/>
      <c r="J21" s="59">
        <f>SUM(J9:J20)</f>
        <v>6653772</v>
      </c>
      <c r="K21" s="54"/>
    </row>
    <row r="22" spans="1:11" ht="18.75" customHeight="1">
      <c r="A22" s="58" t="s">
        <v>15</v>
      </c>
      <c r="B22" s="48"/>
      <c r="D22" s="54"/>
      <c r="E22" s="54"/>
      <c r="F22" s="54"/>
      <c r="G22" s="54"/>
      <c r="H22" s="54"/>
      <c r="I22" s="54"/>
      <c r="J22" s="54"/>
      <c r="K22" s="54"/>
    </row>
    <row r="23" spans="1:11" ht="18.75" customHeight="1">
      <c r="A23" s="57" t="s">
        <v>233</v>
      </c>
      <c r="B23" s="48"/>
      <c r="D23" s="54">
        <v>4420065</v>
      </c>
      <c r="E23" s="54"/>
      <c r="F23" s="54">
        <v>3587250</v>
      </c>
      <c r="G23" s="54"/>
      <c r="H23" s="54">
        <v>3637309</v>
      </c>
      <c r="I23" s="54"/>
      <c r="J23" s="54">
        <v>2779055</v>
      </c>
      <c r="K23" s="54"/>
    </row>
    <row r="24" spans="1:11" ht="18.75" customHeight="1">
      <c r="A24" s="57" t="s">
        <v>234</v>
      </c>
      <c r="D24" s="54">
        <v>584663</v>
      </c>
      <c r="E24" s="54"/>
      <c r="F24" s="54">
        <v>1038938</v>
      </c>
      <c r="G24" s="54"/>
      <c r="H24" s="54">
        <v>737725</v>
      </c>
      <c r="I24" s="54"/>
      <c r="J24" s="54">
        <v>1623570</v>
      </c>
      <c r="K24" s="54"/>
    </row>
    <row r="25" spans="1:11" ht="18.75" customHeight="1">
      <c r="A25" s="57" t="s">
        <v>265</v>
      </c>
      <c r="B25" s="121"/>
      <c r="C25" s="121"/>
      <c r="D25" s="122">
        <v>158951</v>
      </c>
      <c r="E25" s="122"/>
      <c r="F25" s="122">
        <v>0</v>
      </c>
      <c r="G25" s="122"/>
      <c r="H25" s="122">
        <v>0</v>
      </c>
      <c r="I25" s="122"/>
      <c r="J25" s="122">
        <v>0</v>
      </c>
      <c r="K25" s="54"/>
    </row>
    <row r="26" spans="1:11" ht="18.75" customHeight="1">
      <c r="A26" s="57" t="s">
        <v>123</v>
      </c>
      <c r="B26" s="48"/>
      <c r="D26" s="54">
        <v>6543</v>
      </c>
      <c r="E26" s="54"/>
      <c r="F26" s="54">
        <v>16</v>
      </c>
      <c r="G26" s="54"/>
      <c r="H26" s="54">
        <v>17148</v>
      </c>
      <c r="I26" s="54"/>
      <c r="J26" s="54">
        <v>5344</v>
      </c>
      <c r="K26" s="54"/>
    </row>
    <row r="27" spans="1:11" ht="18.75" customHeight="1">
      <c r="A27" s="57" t="s">
        <v>45</v>
      </c>
      <c r="B27" s="53"/>
      <c r="D27" s="54">
        <v>21293</v>
      </c>
      <c r="E27" s="54"/>
      <c r="F27" s="54">
        <v>18205</v>
      </c>
      <c r="G27" s="54"/>
      <c r="H27" s="36">
        <v>11748</v>
      </c>
      <c r="I27" s="54"/>
      <c r="J27" s="36">
        <v>8906</v>
      </c>
      <c r="K27" s="54"/>
    </row>
    <row r="28" spans="1:11" ht="18.75" customHeight="1">
      <c r="A28" s="57" t="s">
        <v>77</v>
      </c>
      <c r="B28" s="53">
        <v>30</v>
      </c>
      <c r="D28" s="54">
        <v>77188</v>
      </c>
      <c r="E28" s="54"/>
      <c r="F28" s="54">
        <v>82725</v>
      </c>
      <c r="G28" s="54"/>
      <c r="H28" s="54">
        <v>8355</v>
      </c>
      <c r="I28" s="54"/>
      <c r="J28" s="54">
        <v>9347</v>
      </c>
      <c r="K28" s="54"/>
    </row>
    <row r="29" spans="1:11" ht="18.75" customHeight="1">
      <c r="A29" s="36" t="s">
        <v>61</v>
      </c>
      <c r="D29" s="54">
        <v>451890</v>
      </c>
      <c r="E29" s="54"/>
      <c r="F29" s="54">
        <v>472522</v>
      </c>
      <c r="G29" s="54"/>
      <c r="H29" s="54">
        <v>382708</v>
      </c>
      <c r="I29" s="54"/>
      <c r="J29" s="54">
        <v>372921</v>
      </c>
      <c r="K29" s="54"/>
    </row>
    <row r="30" spans="1:11" ht="18.75" customHeight="1">
      <c r="A30" s="36" t="s">
        <v>62</v>
      </c>
      <c r="D30" s="54">
        <v>852896</v>
      </c>
      <c r="E30" s="54"/>
      <c r="F30" s="54">
        <v>608938</v>
      </c>
      <c r="G30" s="54"/>
      <c r="H30" s="54">
        <v>700980</v>
      </c>
      <c r="I30" s="54"/>
      <c r="J30" s="54">
        <v>464131</v>
      </c>
      <c r="K30" s="54"/>
    </row>
    <row r="31" spans="1:11" ht="18.75" customHeight="1">
      <c r="A31" s="36" t="s">
        <v>63</v>
      </c>
      <c r="D31" s="54"/>
      <c r="E31" s="54"/>
      <c r="F31" s="54"/>
      <c r="G31" s="54"/>
      <c r="H31" s="54"/>
      <c r="I31" s="54"/>
      <c r="J31" s="54"/>
      <c r="K31" s="54"/>
    </row>
    <row r="32" spans="1:11" ht="18.75" customHeight="1">
      <c r="A32" s="36" t="s">
        <v>188</v>
      </c>
      <c r="D32" s="54"/>
      <c r="E32" s="54"/>
      <c r="F32" s="54"/>
      <c r="G32" s="54"/>
      <c r="H32" s="54"/>
      <c r="I32" s="54"/>
      <c r="J32" s="54"/>
      <c r="K32" s="54"/>
    </row>
    <row r="33" spans="1:11" ht="18.75" customHeight="1">
      <c r="A33" s="36" t="s">
        <v>235</v>
      </c>
      <c r="B33" s="56">
        <v>7.4</v>
      </c>
      <c r="D33" s="54">
        <v>-55490</v>
      </c>
      <c r="E33" s="54"/>
      <c r="F33" s="54">
        <v>-18500</v>
      </c>
      <c r="G33" s="54"/>
      <c r="H33" s="54">
        <v>0</v>
      </c>
      <c r="I33" s="54"/>
      <c r="J33" s="54">
        <v>43500</v>
      </c>
      <c r="K33" s="54"/>
    </row>
    <row r="34" spans="1:11" ht="18.75" customHeight="1">
      <c r="A34" s="36" t="s">
        <v>264</v>
      </c>
      <c r="B34" s="56"/>
      <c r="D34" s="54"/>
      <c r="E34" s="54"/>
      <c r="F34" s="54"/>
      <c r="G34" s="54"/>
      <c r="H34" s="54"/>
      <c r="I34" s="54"/>
      <c r="J34" s="54"/>
      <c r="K34" s="54"/>
    </row>
    <row r="35" spans="1:11" ht="18.75" customHeight="1">
      <c r="A35" s="36" t="s">
        <v>278</v>
      </c>
      <c r="B35" s="53">
        <v>16</v>
      </c>
      <c r="C35" s="121"/>
      <c r="D35" s="59">
        <v>1875</v>
      </c>
      <c r="E35" s="54"/>
      <c r="F35" s="59">
        <v>0</v>
      </c>
      <c r="G35" s="54"/>
      <c r="H35" s="59">
        <v>-1205</v>
      </c>
      <c r="I35" s="54"/>
      <c r="J35" s="59">
        <v>0</v>
      </c>
      <c r="K35" s="54"/>
    </row>
    <row r="36" spans="1:11" ht="18.75" customHeight="1">
      <c r="A36" s="48" t="s">
        <v>16</v>
      </c>
      <c r="D36" s="59">
        <f>SUM(D23:D35)</f>
        <v>6519874</v>
      </c>
      <c r="E36" s="54"/>
      <c r="F36" s="59">
        <f>SUM(F23:F35)</f>
        <v>5790094</v>
      </c>
      <c r="G36" s="54"/>
      <c r="H36" s="59">
        <f>SUM(H23:H35)</f>
        <v>5494768</v>
      </c>
      <c r="I36" s="54"/>
      <c r="J36" s="59">
        <f>SUM(J23:J35)</f>
        <v>5306774</v>
      </c>
      <c r="K36" s="54"/>
    </row>
    <row r="37" spans="1:11" ht="18.75" customHeight="1">
      <c r="A37" s="48" t="s">
        <v>279</v>
      </c>
      <c r="D37" s="55">
        <f>SUM(D21-D36)</f>
        <v>103622</v>
      </c>
      <c r="E37" s="54"/>
      <c r="F37" s="55">
        <f>SUM(F21-F36)</f>
        <v>847966</v>
      </c>
      <c r="G37" s="54"/>
      <c r="H37" s="55">
        <f>SUM(H21-H36)</f>
        <v>-83364</v>
      </c>
      <c r="I37" s="54"/>
      <c r="J37" s="55">
        <f>SUM(J21-J36)</f>
        <v>1346998</v>
      </c>
      <c r="K37" s="54"/>
    </row>
    <row r="38" spans="1:11" ht="18.75" customHeight="1">
      <c r="A38" s="36" t="s">
        <v>172</v>
      </c>
      <c r="B38" s="56">
        <v>12.2</v>
      </c>
      <c r="D38" s="55">
        <v>155271</v>
      </c>
      <c r="E38" s="55"/>
      <c r="F38" s="55">
        <v>-65291</v>
      </c>
      <c r="G38" s="55"/>
      <c r="H38" s="55">
        <v>0</v>
      </c>
      <c r="I38" s="55"/>
      <c r="J38" s="55">
        <v>0</v>
      </c>
      <c r="K38" s="54"/>
    </row>
    <row r="39" spans="1:11" ht="18.75" customHeight="1">
      <c r="A39" s="36" t="s">
        <v>196</v>
      </c>
      <c r="B39" s="56">
        <v>13.2</v>
      </c>
      <c r="D39" s="55">
        <v>-15086</v>
      </c>
      <c r="E39" s="55"/>
      <c r="F39" s="55">
        <v>-54451</v>
      </c>
      <c r="G39" s="55"/>
      <c r="H39" s="55">
        <v>0</v>
      </c>
      <c r="I39" s="55"/>
      <c r="J39" s="55">
        <v>0</v>
      </c>
      <c r="K39" s="54"/>
    </row>
    <row r="40" spans="1:11" ht="18.75" customHeight="1">
      <c r="A40" s="36" t="s">
        <v>64</v>
      </c>
      <c r="B40" s="53"/>
      <c r="D40" s="59">
        <v>-201907</v>
      </c>
      <c r="E40" s="55"/>
      <c r="F40" s="59">
        <v>-191190</v>
      </c>
      <c r="G40" s="55"/>
      <c r="H40" s="59">
        <v>-226982</v>
      </c>
      <c r="I40" s="55"/>
      <c r="J40" s="59">
        <v>-255663</v>
      </c>
      <c r="K40" s="54"/>
    </row>
    <row r="41" spans="1:11" ht="18.75" customHeight="1">
      <c r="A41" s="48" t="s">
        <v>292</v>
      </c>
      <c r="B41" s="53"/>
      <c r="D41" s="54">
        <f>SUM(D37:D40)</f>
        <v>41900</v>
      </c>
      <c r="E41" s="54"/>
      <c r="F41" s="54">
        <f>SUM(F37:F40)</f>
        <v>537034</v>
      </c>
      <c r="G41" s="54"/>
      <c r="H41" s="54">
        <f>SUM(H37:H40)</f>
        <v>-310346</v>
      </c>
      <c r="I41" s="54"/>
      <c r="J41" s="54">
        <f>SUM(J37:J40)</f>
        <v>1091335</v>
      </c>
      <c r="K41" s="54"/>
    </row>
    <row r="42" spans="1:11" ht="18.75" customHeight="1">
      <c r="A42" s="36" t="s">
        <v>293</v>
      </c>
      <c r="B42" s="53">
        <v>31</v>
      </c>
      <c r="D42" s="59">
        <v>-39616</v>
      </c>
      <c r="E42" s="54"/>
      <c r="F42" s="59">
        <v>-132726</v>
      </c>
      <c r="G42" s="54"/>
      <c r="H42" s="59">
        <v>62345</v>
      </c>
      <c r="I42" s="54"/>
      <c r="J42" s="59">
        <v>-177208</v>
      </c>
      <c r="K42" s="54"/>
    </row>
    <row r="43" spans="1:11" ht="18.75" customHeight="1">
      <c r="A43" s="58" t="s">
        <v>281</v>
      </c>
      <c r="B43" s="48"/>
      <c r="D43" s="60">
        <f>SUM(D41:D42)</f>
        <v>2284</v>
      </c>
      <c r="E43" s="54"/>
      <c r="F43" s="60">
        <f>SUM(F41:F42)</f>
        <v>404308</v>
      </c>
      <c r="G43" s="54"/>
      <c r="H43" s="60">
        <f>SUM(H41:H42)</f>
        <v>-248001</v>
      </c>
      <c r="I43" s="54"/>
      <c r="J43" s="60">
        <f>SUM(J41:J42)</f>
        <v>914127</v>
      </c>
    </row>
    <row r="44" spans="1:11" ht="18.75" customHeight="1">
      <c r="A44" s="58"/>
      <c r="B44" s="48"/>
      <c r="D44" s="55"/>
      <c r="E44" s="54"/>
      <c r="F44" s="55"/>
      <c r="G44" s="54"/>
      <c r="H44" s="55"/>
      <c r="I44" s="54"/>
      <c r="J44" s="55"/>
    </row>
    <row r="45" spans="1:11" ht="18.75" customHeight="1">
      <c r="B45" s="50"/>
      <c r="C45" s="50"/>
      <c r="D45" s="70"/>
      <c r="E45" s="70"/>
      <c r="F45" s="70"/>
      <c r="G45" s="52"/>
      <c r="H45" s="70"/>
      <c r="I45" s="70"/>
      <c r="J45" s="70"/>
      <c r="K45" s="70"/>
    </row>
    <row r="46" spans="1:11" ht="18.75" customHeight="1">
      <c r="A46" s="96" t="s">
        <v>296</v>
      </c>
      <c r="B46" s="50"/>
      <c r="C46" s="50"/>
      <c r="D46" s="68"/>
      <c r="E46" s="27"/>
      <c r="F46" s="68"/>
      <c r="G46" s="27"/>
      <c r="H46" s="68"/>
      <c r="I46" s="27"/>
      <c r="J46" s="68"/>
      <c r="K46" s="27"/>
    </row>
    <row r="47" spans="1:11" ht="18.75" customHeight="1">
      <c r="A47" s="172" t="s">
        <v>139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</row>
    <row r="48" spans="1:11" ht="18.75" customHeight="1">
      <c r="A48" s="120" t="s">
        <v>59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</row>
    <row r="49" spans="1:11" ht="18.75" customHeight="1">
      <c r="A49" s="120" t="s">
        <v>129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1:11" ht="18.75" customHeight="1">
      <c r="A50" s="120" t="s">
        <v>227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1:11" ht="18.75" customHeight="1">
      <c r="B51" s="47"/>
      <c r="C51" s="47"/>
      <c r="D51" s="20"/>
      <c r="F51" s="20"/>
      <c r="H51" s="20"/>
      <c r="J51" s="20" t="s">
        <v>147</v>
      </c>
    </row>
    <row r="52" spans="1:11" s="48" customFormat="1" ht="18.75" customHeight="1">
      <c r="B52" s="49"/>
      <c r="C52" s="49"/>
      <c r="D52" s="170" t="s">
        <v>28</v>
      </c>
      <c r="E52" s="170"/>
      <c r="F52" s="170"/>
      <c r="G52" s="65"/>
      <c r="H52" s="170" t="s">
        <v>29</v>
      </c>
      <c r="I52" s="170"/>
      <c r="J52" s="170"/>
    </row>
    <row r="53" spans="1:11" ht="18.75" customHeight="1">
      <c r="B53" s="128" t="s">
        <v>0</v>
      </c>
      <c r="C53" s="50"/>
      <c r="D53" s="129" t="s">
        <v>230</v>
      </c>
      <c r="E53" s="52"/>
      <c r="F53" s="129" t="s">
        <v>175</v>
      </c>
      <c r="G53" s="52"/>
      <c r="H53" s="129" t="s">
        <v>230</v>
      </c>
      <c r="I53" s="52"/>
      <c r="J53" s="129" t="s">
        <v>175</v>
      </c>
      <c r="K53" s="52"/>
    </row>
    <row r="54" spans="1:11" ht="18.75" customHeight="1">
      <c r="A54" s="58" t="s">
        <v>287</v>
      </c>
      <c r="B54" s="50"/>
      <c r="C54" s="50"/>
      <c r="D54" s="51"/>
      <c r="E54" s="52"/>
      <c r="F54" s="51"/>
      <c r="G54" s="52"/>
      <c r="H54" s="51"/>
      <c r="I54" s="52"/>
      <c r="J54" s="51"/>
      <c r="K54" s="52"/>
    </row>
    <row r="55" spans="1:11" ht="18.75" customHeight="1">
      <c r="A55" s="78" t="s">
        <v>288</v>
      </c>
      <c r="B55" s="50"/>
      <c r="C55" s="50"/>
      <c r="D55" s="51"/>
      <c r="E55" s="52"/>
      <c r="F55" s="51"/>
      <c r="G55" s="52"/>
      <c r="H55" s="51"/>
      <c r="I55" s="52"/>
      <c r="J55" s="51"/>
      <c r="K55" s="52"/>
    </row>
    <row r="56" spans="1:11" ht="18.75" customHeight="1">
      <c r="A56" s="78" t="s">
        <v>148</v>
      </c>
      <c r="B56" s="50"/>
      <c r="C56" s="50"/>
      <c r="D56" s="51"/>
      <c r="E56" s="52"/>
      <c r="F56" s="51"/>
      <c r="G56" s="52"/>
      <c r="H56" s="51"/>
      <c r="I56" s="52"/>
      <c r="J56" s="51"/>
      <c r="K56" s="52"/>
    </row>
    <row r="57" spans="1:11" ht="18.75" customHeight="1">
      <c r="A57" s="57" t="s">
        <v>93</v>
      </c>
      <c r="B57" s="50"/>
      <c r="C57" s="50"/>
      <c r="D57" s="51"/>
      <c r="E57" s="52"/>
      <c r="F57" s="51"/>
      <c r="G57" s="52"/>
      <c r="H57" s="51"/>
      <c r="I57" s="52"/>
      <c r="J57" s="51"/>
      <c r="K57" s="52"/>
    </row>
    <row r="58" spans="1:11" ht="18.75" customHeight="1">
      <c r="A58" s="57" t="s">
        <v>94</v>
      </c>
      <c r="B58" s="50"/>
      <c r="C58" s="50"/>
      <c r="D58" s="79">
        <v>375611</v>
      </c>
      <c r="E58" s="69"/>
      <c r="F58" s="79">
        <v>-4082</v>
      </c>
      <c r="G58" s="69"/>
      <c r="H58" s="79">
        <v>0</v>
      </c>
      <c r="I58" s="69"/>
      <c r="J58" s="79">
        <v>0</v>
      </c>
      <c r="K58" s="69"/>
    </row>
    <row r="59" spans="1:11" ht="18.75" customHeight="1">
      <c r="A59" s="57" t="s">
        <v>288</v>
      </c>
      <c r="B59" s="50"/>
      <c r="C59" s="50"/>
      <c r="D59" s="136"/>
      <c r="E59" s="136"/>
      <c r="F59" s="136"/>
      <c r="G59" s="136"/>
      <c r="H59" s="136"/>
      <c r="I59" s="136"/>
      <c r="J59" s="136"/>
      <c r="K59" s="69"/>
    </row>
    <row r="60" spans="1:11" ht="18.75" customHeight="1">
      <c r="A60" s="57" t="s">
        <v>148</v>
      </c>
      <c r="B60" s="50"/>
      <c r="C60" s="50"/>
      <c r="D60" s="79">
        <f>SUM(D58:D59)</f>
        <v>375611</v>
      </c>
      <c r="E60" s="124"/>
      <c r="F60" s="79">
        <f>SUM(F57:F58)</f>
        <v>-4082</v>
      </c>
      <c r="G60" s="124"/>
      <c r="H60" s="79">
        <f>SUM(H57:H58)</f>
        <v>0</v>
      </c>
      <c r="I60" s="124"/>
      <c r="J60" s="79">
        <f>SUM(J57:J58)</f>
        <v>0</v>
      </c>
      <c r="K60" s="69"/>
    </row>
    <row r="61" spans="1:11" ht="18.75" customHeight="1">
      <c r="A61" s="132" t="s">
        <v>289</v>
      </c>
      <c r="B61" s="50"/>
      <c r="C61" s="50"/>
      <c r="D61" s="79">
        <f>SUM(D60)</f>
        <v>375611</v>
      </c>
      <c r="E61" s="69"/>
      <c r="F61" s="79">
        <f>SUM(F60)</f>
        <v>-4082</v>
      </c>
      <c r="G61" s="69"/>
      <c r="H61" s="79">
        <f>SUM(H60)</f>
        <v>0</v>
      </c>
      <c r="I61" s="69"/>
      <c r="J61" s="79">
        <f>SUM(J60)</f>
        <v>0</v>
      </c>
      <c r="K61" s="69"/>
    </row>
    <row r="62" spans="1:11" ht="18.75" customHeight="1" thickBot="1">
      <c r="A62" s="58" t="s">
        <v>283</v>
      </c>
      <c r="B62" s="50"/>
      <c r="C62" s="50"/>
      <c r="D62" s="123">
        <f>SUM(D43,D61)</f>
        <v>377895</v>
      </c>
      <c r="E62" s="69"/>
      <c r="F62" s="123">
        <f>SUM(F43,F61)</f>
        <v>400226</v>
      </c>
      <c r="G62" s="69"/>
      <c r="H62" s="123">
        <f>SUM(H43,H61)</f>
        <v>-248001</v>
      </c>
      <c r="I62" s="69"/>
      <c r="J62" s="123">
        <f>SUM(J43,J61)</f>
        <v>914127</v>
      </c>
      <c r="K62" s="69"/>
    </row>
    <row r="63" spans="1:11" ht="18.75" customHeight="1" thickTop="1">
      <c r="A63" s="58"/>
      <c r="B63" s="50"/>
      <c r="C63" s="50"/>
      <c r="D63" s="124"/>
      <c r="E63" s="69"/>
      <c r="F63" s="124"/>
      <c r="G63" s="69"/>
      <c r="H63" s="124"/>
      <c r="I63" s="69"/>
      <c r="J63" s="124"/>
      <c r="K63" s="69"/>
    </row>
    <row r="64" spans="1:11" ht="18.75" customHeight="1">
      <c r="A64" s="48" t="s">
        <v>286</v>
      </c>
      <c r="B64" s="53"/>
      <c r="C64" s="50"/>
      <c r="D64" s="66"/>
      <c r="E64" s="67"/>
      <c r="F64" s="66"/>
      <c r="G64" s="67"/>
      <c r="H64" s="66"/>
      <c r="I64" s="67"/>
      <c r="J64" s="66"/>
      <c r="K64" s="67"/>
    </row>
    <row r="65" spans="1:11" ht="18.75" customHeight="1" thickBot="1">
      <c r="A65" s="36" t="s">
        <v>95</v>
      </c>
      <c r="B65" s="53"/>
      <c r="C65" s="50"/>
      <c r="D65" s="27">
        <f>D67-D66</f>
        <v>61892</v>
      </c>
      <c r="E65" s="27"/>
      <c r="F65" s="27">
        <f>F67-F66</f>
        <v>404770</v>
      </c>
      <c r="G65" s="27"/>
      <c r="H65" s="61">
        <f>H43</f>
        <v>-248001</v>
      </c>
      <c r="I65" s="27"/>
      <c r="J65" s="61">
        <f>J43</f>
        <v>914127</v>
      </c>
      <c r="K65" s="27"/>
    </row>
    <row r="66" spans="1:11" ht="18.75" customHeight="1" thickTop="1">
      <c r="A66" s="36" t="s">
        <v>96</v>
      </c>
      <c r="B66" s="53"/>
      <c r="C66" s="50"/>
      <c r="D66" s="62">
        <v>-59608</v>
      </c>
      <c r="E66" s="27"/>
      <c r="F66" s="62">
        <v>-462</v>
      </c>
      <c r="G66" s="27"/>
      <c r="H66" s="71"/>
      <c r="I66" s="27"/>
      <c r="J66" s="71"/>
      <c r="K66" s="27"/>
    </row>
    <row r="67" spans="1:11" ht="18.75" customHeight="1" thickBot="1">
      <c r="B67" s="53"/>
      <c r="C67" s="50"/>
      <c r="D67" s="61">
        <f>D43</f>
        <v>2284</v>
      </c>
      <c r="E67" s="27"/>
      <c r="F67" s="61">
        <f>F43</f>
        <v>404308</v>
      </c>
      <c r="G67" s="27"/>
      <c r="H67" s="71"/>
      <c r="I67" s="27"/>
      <c r="J67" s="71"/>
      <c r="K67" s="27"/>
    </row>
    <row r="68" spans="1:11" ht="18.75" customHeight="1" thickTop="1">
      <c r="B68" s="53"/>
      <c r="C68" s="50"/>
      <c r="D68" s="72"/>
      <c r="E68" s="67"/>
      <c r="F68" s="72"/>
      <c r="G68" s="67"/>
      <c r="H68" s="66"/>
      <c r="I68" s="67"/>
      <c r="J68" s="66"/>
      <c r="K68" s="67"/>
    </row>
    <row r="69" spans="1:11" ht="18.75" customHeight="1">
      <c r="A69" s="58" t="s">
        <v>285</v>
      </c>
      <c r="B69" s="53"/>
      <c r="C69" s="50"/>
      <c r="K69" s="67"/>
    </row>
    <row r="70" spans="1:11" ht="18.75" customHeight="1" thickBot="1">
      <c r="A70" s="57" t="s">
        <v>95</v>
      </c>
      <c r="B70" s="53"/>
      <c r="C70" s="50"/>
      <c r="D70" s="55">
        <f>SUM(D62-D71)</f>
        <v>439201</v>
      </c>
      <c r="E70" s="54"/>
      <c r="F70" s="55">
        <f>SUM(F62-F71)</f>
        <v>400688</v>
      </c>
      <c r="G70" s="54"/>
      <c r="H70" s="73">
        <f>H65</f>
        <v>-248001</v>
      </c>
      <c r="I70" s="54"/>
      <c r="J70" s="73">
        <f>J65</f>
        <v>914127</v>
      </c>
      <c r="K70" s="54"/>
    </row>
    <row r="71" spans="1:11" ht="18.75" customHeight="1" thickTop="1">
      <c r="A71" s="57" t="s">
        <v>96</v>
      </c>
      <c r="B71" s="53"/>
      <c r="C71" s="50"/>
      <c r="D71" s="59">
        <v>-61306</v>
      </c>
      <c r="E71" s="54"/>
      <c r="F71" s="59">
        <v>-462</v>
      </c>
      <c r="G71" s="54"/>
      <c r="H71" s="55"/>
      <c r="I71" s="54"/>
      <c r="J71" s="55"/>
      <c r="K71" s="54"/>
    </row>
    <row r="72" spans="1:11" ht="18.75" customHeight="1" thickBot="1">
      <c r="B72" s="53"/>
      <c r="C72" s="50"/>
      <c r="D72" s="73">
        <f>SUM(D70:D71)</f>
        <v>377895</v>
      </c>
      <c r="E72" s="54"/>
      <c r="F72" s="73">
        <f>SUM(F70:F71)</f>
        <v>400226</v>
      </c>
      <c r="G72" s="54"/>
      <c r="H72" s="55"/>
      <c r="I72" s="54"/>
      <c r="J72" s="55"/>
      <c r="K72" s="54"/>
    </row>
    <row r="73" spans="1:11" ht="18.75" customHeight="1" thickTop="1">
      <c r="D73" s="72"/>
      <c r="E73" s="67"/>
      <c r="F73" s="72"/>
      <c r="G73" s="67"/>
      <c r="H73" s="66"/>
      <c r="I73" s="67"/>
      <c r="J73" s="66"/>
      <c r="K73" s="67"/>
    </row>
    <row r="74" spans="1:11" ht="18.75" customHeight="1">
      <c r="A74" s="48" t="s">
        <v>78</v>
      </c>
      <c r="B74" s="56">
        <v>28.2</v>
      </c>
      <c r="C74" s="50"/>
      <c r="D74" s="72"/>
      <c r="E74" s="67"/>
      <c r="F74" s="72"/>
      <c r="G74" s="67"/>
      <c r="H74" s="66"/>
      <c r="I74" s="67"/>
      <c r="J74" s="66"/>
      <c r="K74" s="67"/>
    </row>
    <row r="75" spans="1:11" ht="18.75" customHeight="1">
      <c r="A75" s="36" t="s">
        <v>25</v>
      </c>
      <c r="B75" s="53"/>
      <c r="C75" s="50"/>
      <c r="D75" s="66"/>
      <c r="E75" s="67"/>
      <c r="F75" s="66"/>
      <c r="G75" s="67"/>
      <c r="H75" s="66"/>
      <c r="I75" s="67"/>
      <c r="J75" s="66"/>
    </row>
    <row r="76" spans="1:11" ht="18.75" customHeight="1" thickBot="1">
      <c r="A76" s="36" t="s">
        <v>284</v>
      </c>
      <c r="B76" s="50"/>
      <c r="C76" s="50"/>
      <c r="D76" s="74">
        <f>D65*1000/14142734320</f>
        <v>4.3762400254153963E-3</v>
      </c>
      <c r="E76" s="75"/>
      <c r="F76" s="74">
        <f>F65*1000/14364461217</f>
        <v>2.817857167667133E-2</v>
      </c>
      <c r="G76" s="76"/>
      <c r="H76" s="74">
        <f>H65*1000/14142734320</f>
        <v>-1.7535576529164411E-2</v>
      </c>
      <c r="I76" s="75"/>
      <c r="J76" s="74">
        <f>J65*1000/14364461217</f>
        <v>6.3638098651284766E-2</v>
      </c>
      <c r="K76" s="77"/>
    </row>
    <row r="77" spans="1:11" ht="18.75" customHeight="1" thickTop="1">
      <c r="B77" s="50"/>
      <c r="C77" s="50"/>
      <c r="D77" s="66"/>
      <c r="E77" s="67"/>
      <c r="F77" s="66"/>
      <c r="G77" s="67"/>
      <c r="H77" s="66"/>
      <c r="I77" s="67"/>
      <c r="J77" s="66"/>
      <c r="K77" s="67"/>
    </row>
    <row r="78" spans="1:11" ht="18.75" customHeight="1">
      <c r="A78" s="96" t="s">
        <v>296</v>
      </c>
      <c r="D78" s="47"/>
      <c r="E78" s="20"/>
      <c r="F78" s="47"/>
      <c r="G78" s="20"/>
      <c r="H78" s="47"/>
      <c r="J78" s="47"/>
      <c r="K78" s="20"/>
    </row>
  </sheetData>
  <mergeCells count="5">
    <mergeCell ref="D6:F6"/>
    <mergeCell ref="H6:J6"/>
    <mergeCell ref="A47:K47"/>
    <mergeCell ref="D52:F52"/>
    <mergeCell ref="H52:J52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5"/>
  <sheetViews>
    <sheetView showGridLines="0" topLeftCell="A16" zoomScale="85" zoomScaleNormal="85" workbookViewId="0">
      <selection activeCell="A16" sqref="A1:XFD1048576"/>
    </sheetView>
  </sheetViews>
  <sheetFormatPr defaultColWidth="9.26953125" defaultRowHeight="14.25" customHeight="1"/>
  <cols>
    <col min="1" max="1" width="34.81640625" style="139" customWidth="1"/>
    <col min="2" max="2" width="4.54296875" style="139" customWidth="1"/>
    <col min="3" max="3" width="0.81640625" style="139" customWidth="1"/>
    <col min="4" max="4" width="11.7265625" style="139" customWidth="1"/>
    <col min="5" max="5" width="1.26953125" style="139" customWidth="1"/>
    <col min="6" max="6" width="11.7265625" style="139" customWidth="1"/>
    <col min="7" max="7" width="1.26953125" style="139" customWidth="1"/>
    <col min="8" max="8" width="11.7265625" style="139" customWidth="1"/>
    <col min="9" max="9" width="1.26953125" style="139" customWidth="1"/>
    <col min="10" max="10" width="11.7265625" style="139" customWidth="1"/>
    <col min="11" max="11" width="1.26953125" style="139" customWidth="1"/>
    <col min="12" max="12" width="11.7265625" style="139" customWidth="1"/>
    <col min="13" max="13" width="1.26953125" style="139" customWidth="1"/>
    <col min="14" max="14" width="11.7265625" style="139" customWidth="1"/>
    <col min="15" max="15" width="1.7265625" style="139" customWidth="1"/>
    <col min="16" max="16" width="11.7265625" style="139" customWidth="1"/>
    <col min="17" max="17" width="1.26953125" style="139" customWidth="1"/>
    <col min="18" max="18" width="11.7265625" style="139" customWidth="1"/>
    <col min="19" max="19" width="1.26953125" style="139" customWidth="1"/>
    <col min="20" max="20" width="16.26953125" style="139" bestFit="1" customWidth="1"/>
    <col min="21" max="21" width="1.26953125" style="139" customWidth="1"/>
    <col min="22" max="22" width="11.7265625" style="139" customWidth="1"/>
    <col min="23" max="23" width="1.26953125" style="139" customWidth="1"/>
    <col min="24" max="24" width="11.7265625" style="139" customWidth="1"/>
    <col min="25" max="25" width="1.26953125" style="139" customWidth="1"/>
    <col min="26" max="26" width="11.7265625" style="139" customWidth="1"/>
    <col min="27" max="27" width="1.26953125" style="139" customWidth="1"/>
    <col min="28" max="28" width="11.7265625" style="139" customWidth="1"/>
    <col min="29" max="29" width="11.453125" style="139" bestFit="1" customWidth="1"/>
    <col min="30" max="16384" width="9.26953125" style="139"/>
  </cols>
  <sheetData>
    <row r="1" spans="1:28" s="165" customFormat="1" ht="14.25" customHeight="1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9"/>
      <c r="AB1" s="140" t="s">
        <v>139</v>
      </c>
    </row>
    <row r="2" spans="1:28" s="165" customFormat="1" ht="14.25" customHeight="1">
      <c r="A2" s="165" t="s">
        <v>59</v>
      </c>
      <c r="AA2" s="139"/>
    </row>
    <row r="3" spans="1:28" s="165" customFormat="1" ht="14.25" customHeight="1">
      <c r="A3" s="173" t="s">
        <v>130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39"/>
    </row>
    <row r="4" spans="1:28" s="165" customFormat="1" ht="14.25" customHeight="1">
      <c r="A4" s="173" t="s">
        <v>227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</row>
    <row r="5" spans="1:28" s="165" customFormat="1" ht="14.2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2"/>
      <c r="AB5" s="142" t="s">
        <v>134</v>
      </c>
    </row>
    <row r="6" spans="1:28" ht="14.25" customHeight="1">
      <c r="D6" s="143" t="s">
        <v>28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</row>
    <row r="7" spans="1:28" ht="14.25" customHeight="1">
      <c r="D7" s="145" t="s">
        <v>269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6"/>
      <c r="Z7" s="141"/>
      <c r="AA7" s="146"/>
      <c r="AB7" s="146"/>
    </row>
    <row r="8" spans="1:28" s="146" customFormat="1" ht="14.25" customHeight="1">
      <c r="A8" s="139"/>
      <c r="B8" s="139"/>
      <c r="C8" s="139"/>
      <c r="D8" s="166"/>
      <c r="E8" s="166"/>
      <c r="F8" s="166"/>
      <c r="G8" s="166"/>
      <c r="H8" s="147"/>
      <c r="I8" s="147"/>
      <c r="J8" s="166"/>
      <c r="K8" s="166"/>
      <c r="L8" s="166"/>
      <c r="M8" s="166"/>
      <c r="N8" s="166"/>
      <c r="O8" s="166"/>
      <c r="P8" s="166"/>
      <c r="Q8" s="166"/>
      <c r="R8" s="145" t="s">
        <v>97</v>
      </c>
      <c r="S8" s="145"/>
      <c r="T8" s="145"/>
      <c r="U8" s="145"/>
      <c r="V8" s="145"/>
      <c r="W8" s="147"/>
      <c r="X8" s="166"/>
      <c r="Y8" s="166"/>
      <c r="Z8" s="141"/>
      <c r="AA8" s="166"/>
      <c r="AB8" s="166"/>
    </row>
    <row r="9" spans="1:28" ht="14.25" customHeight="1">
      <c r="A9" s="141"/>
      <c r="B9" s="141"/>
      <c r="C9" s="141"/>
      <c r="D9" s="166"/>
      <c r="E9" s="166"/>
      <c r="F9" s="166"/>
      <c r="G9" s="166"/>
      <c r="H9" s="141"/>
      <c r="I9" s="141"/>
      <c r="J9" s="174"/>
      <c r="K9" s="174"/>
      <c r="L9" s="174"/>
      <c r="M9" s="174"/>
      <c r="N9" s="174"/>
      <c r="O9" s="166"/>
      <c r="P9" s="166"/>
      <c r="Q9" s="147"/>
      <c r="R9" s="148" t="s">
        <v>259</v>
      </c>
      <c r="S9" s="148"/>
      <c r="T9" s="148"/>
      <c r="U9" s="149"/>
      <c r="V9" s="149"/>
      <c r="W9" s="149"/>
      <c r="X9" s="147"/>
      <c r="Y9" s="166"/>
      <c r="Z9" s="141"/>
      <c r="AA9" s="141"/>
    </row>
    <row r="10" spans="1:28" ht="14.25" customHeight="1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47"/>
      <c r="R10" s="166" t="s">
        <v>98</v>
      </c>
      <c r="S10" s="166"/>
      <c r="T10" s="166" t="s">
        <v>280</v>
      </c>
      <c r="U10" s="147"/>
      <c r="V10" s="166"/>
      <c r="W10" s="147"/>
      <c r="X10" s="147"/>
      <c r="Y10" s="166"/>
      <c r="Z10" s="166"/>
      <c r="AA10" s="166"/>
      <c r="AB10" s="146"/>
    </row>
    <row r="11" spans="1:28" ht="14.25" customHeight="1">
      <c r="A11" s="141"/>
      <c r="B11" s="141"/>
      <c r="C11" s="141"/>
      <c r="D11" s="166"/>
      <c r="E11" s="166"/>
      <c r="F11" s="166"/>
      <c r="G11" s="166"/>
      <c r="H11" s="141" t="s">
        <v>152</v>
      </c>
      <c r="I11" s="141"/>
      <c r="J11" s="166"/>
      <c r="K11" s="166"/>
      <c r="L11" s="166"/>
      <c r="M11" s="166"/>
      <c r="N11" s="166"/>
      <c r="O11" s="166"/>
      <c r="P11" s="166"/>
      <c r="Q11" s="147"/>
      <c r="R11" s="166" t="s">
        <v>99</v>
      </c>
      <c r="S11" s="166"/>
      <c r="T11" s="150" t="s">
        <v>260</v>
      </c>
      <c r="U11" s="147"/>
      <c r="V11" s="150" t="s">
        <v>274</v>
      </c>
      <c r="W11" s="147"/>
      <c r="X11" s="166" t="s">
        <v>65</v>
      </c>
      <c r="Y11" s="166"/>
      <c r="Z11" s="141" t="s">
        <v>100</v>
      </c>
      <c r="AA11" s="141"/>
    </row>
    <row r="12" spans="1:28" ht="14.25" customHeight="1">
      <c r="A12" s="141"/>
      <c r="B12" s="141"/>
      <c r="C12" s="141"/>
      <c r="D12" s="141" t="s">
        <v>17</v>
      </c>
      <c r="E12" s="141"/>
      <c r="F12" s="141"/>
      <c r="G12" s="141"/>
      <c r="H12" s="141" t="s">
        <v>153</v>
      </c>
      <c r="I12" s="141"/>
      <c r="J12" s="175" t="s">
        <v>20</v>
      </c>
      <c r="K12" s="175"/>
      <c r="L12" s="175"/>
      <c r="M12" s="175"/>
      <c r="N12" s="175"/>
      <c r="O12" s="166"/>
      <c r="P12" s="166"/>
      <c r="Q12" s="147"/>
      <c r="R12" s="166" t="s">
        <v>101</v>
      </c>
      <c r="S12" s="166"/>
      <c r="T12" s="150" t="s">
        <v>261</v>
      </c>
      <c r="U12" s="166"/>
      <c r="V12" s="150" t="s">
        <v>275</v>
      </c>
      <c r="W12" s="166"/>
      <c r="X12" s="147" t="s">
        <v>79</v>
      </c>
      <c r="Y12" s="166"/>
      <c r="Z12" s="141" t="s">
        <v>102</v>
      </c>
      <c r="AA12" s="141"/>
      <c r="AB12" s="141" t="s">
        <v>22</v>
      </c>
    </row>
    <row r="13" spans="1:28" ht="14.25" customHeight="1">
      <c r="A13" s="141"/>
      <c r="B13" s="141"/>
      <c r="C13" s="141"/>
      <c r="D13" s="141" t="s">
        <v>18</v>
      </c>
      <c r="E13" s="141"/>
      <c r="F13" s="141"/>
      <c r="G13" s="141"/>
      <c r="H13" s="141" t="s">
        <v>154</v>
      </c>
      <c r="I13" s="141"/>
      <c r="J13" s="175" t="s">
        <v>182</v>
      </c>
      <c r="K13" s="175"/>
      <c r="L13" s="175"/>
      <c r="M13" s="151"/>
      <c r="N13" s="151"/>
      <c r="O13" s="166"/>
      <c r="P13" s="166"/>
      <c r="Q13" s="166"/>
      <c r="R13" s="166" t="s">
        <v>103</v>
      </c>
      <c r="S13" s="166"/>
      <c r="T13" s="150" t="s">
        <v>262</v>
      </c>
      <c r="U13" s="166"/>
      <c r="V13" s="150" t="s">
        <v>110</v>
      </c>
      <c r="W13" s="166"/>
      <c r="X13" s="166" t="s">
        <v>80</v>
      </c>
      <c r="Y13" s="166"/>
      <c r="Z13" s="141" t="s">
        <v>104</v>
      </c>
      <c r="AA13" s="141"/>
      <c r="AB13" s="141" t="s">
        <v>110</v>
      </c>
    </row>
    <row r="14" spans="1:28" ht="14.25" customHeight="1">
      <c r="A14" s="141"/>
      <c r="B14" s="167" t="s">
        <v>0</v>
      </c>
      <c r="D14" s="167" t="s">
        <v>19</v>
      </c>
      <c r="E14" s="166"/>
      <c r="F14" s="167" t="s">
        <v>75</v>
      </c>
      <c r="G14" s="166"/>
      <c r="H14" s="167" t="s">
        <v>155</v>
      </c>
      <c r="I14" s="166"/>
      <c r="J14" s="167" t="s">
        <v>183</v>
      </c>
      <c r="K14" s="166"/>
      <c r="L14" s="167" t="s">
        <v>184</v>
      </c>
      <c r="M14" s="166"/>
      <c r="N14" s="167" t="s">
        <v>21</v>
      </c>
      <c r="O14" s="166"/>
      <c r="P14" s="167" t="s">
        <v>181</v>
      </c>
      <c r="Q14" s="166"/>
      <c r="R14" s="167" t="s">
        <v>106</v>
      </c>
      <c r="S14" s="166"/>
      <c r="T14" s="152" t="s">
        <v>263</v>
      </c>
      <c r="U14" s="166"/>
      <c r="V14" s="152" t="s">
        <v>109</v>
      </c>
      <c r="W14" s="166"/>
      <c r="X14" s="167" t="s">
        <v>107</v>
      </c>
      <c r="Y14" s="166"/>
      <c r="Z14" s="167" t="s">
        <v>108</v>
      </c>
      <c r="AA14" s="166"/>
      <c r="AB14" s="167" t="s">
        <v>109</v>
      </c>
    </row>
    <row r="15" spans="1:28" ht="14.25" customHeight="1">
      <c r="A15" s="165" t="s">
        <v>250</v>
      </c>
      <c r="B15" s="153"/>
      <c r="C15" s="153"/>
      <c r="D15" s="154">
        <v>15903126</v>
      </c>
      <c r="E15" s="155"/>
      <c r="F15" s="154">
        <v>2295631</v>
      </c>
      <c r="G15" s="155"/>
      <c r="H15" s="154">
        <v>57112</v>
      </c>
      <c r="I15" s="155"/>
      <c r="J15" s="154">
        <v>1567737</v>
      </c>
      <c r="K15" s="155"/>
      <c r="L15" s="154">
        <v>391904</v>
      </c>
      <c r="M15" s="155"/>
      <c r="N15" s="154">
        <v>11301231</v>
      </c>
      <c r="O15" s="154"/>
      <c r="P15" s="154">
        <v>-391904</v>
      </c>
      <c r="Q15" s="155"/>
      <c r="R15" s="154">
        <v>-276502</v>
      </c>
      <c r="S15" s="154"/>
      <c r="T15" s="154">
        <v>0</v>
      </c>
      <c r="U15" s="155"/>
      <c r="V15" s="154">
        <f>SUM(R15:U15)</f>
        <v>-276502</v>
      </c>
      <c r="W15" s="155"/>
      <c r="X15" s="154">
        <v>30848335</v>
      </c>
      <c r="Y15" s="155"/>
      <c r="Z15" s="154">
        <v>4057</v>
      </c>
      <c r="AA15" s="155"/>
      <c r="AB15" s="154">
        <v>30852392</v>
      </c>
    </row>
    <row r="16" spans="1:28" ht="14.25" customHeight="1">
      <c r="A16" s="156" t="s">
        <v>149</v>
      </c>
      <c r="B16" s="153"/>
      <c r="C16" s="153"/>
      <c r="D16" s="154">
        <v>0</v>
      </c>
      <c r="E16" s="155"/>
      <c r="F16" s="154">
        <v>0</v>
      </c>
      <c r="G16" s="155"/>
      <c r="H16" s="154">
        <v>0</v>
      </c>
      <c r="I16" s="155"/>
      <c r="J16" s="154">
        <v>0</v>
      </c>
      <c r="K16" s="155"/>
      <c r="L16" s="154">
        <v>0</v>
      </c>
      <c r="M16" s="155"/>
      <c r="N16" s="154">
        <f>PL!F65</f>
        <v>404770</v>
      </c>
      <c r="O16" s="154"/>
      <c r="P16" s="154">
        <v>0</v>
      </c>
      <c r="Q16" s="155"/>
      <c r="R16" s="154">
        <v>0</v>
      </c>
      <c r="S16" s="154"/>
      <c r="T16" s="154"/>
      <c r="U16" s="155"/>
      <c r="V16" s="154">
        <f t="shared" ref="V16:V17" si="0">SUM(R16:U16)</f>
        <v>0</v>
      </c>
      <c r="W16" s="155"/>
      <c r="X16" s="154">
        <f>SUM(D16:P16,V16)</f>
        <v>404770</v>
      </c>
      <c r="Y16" s="155"/>
      <c r="Z16" s="154">
        <f>SUM(PL!F66)</f>
        <v>-462</v>
      </c>
      <c r="AA16" s="155"/>
      <c r="AB16" s="154">
        <f>SUM(X16:Z16)</f>
        <v>404308</v>
      </c>
    </row>
    <row r="17" spans="1:28" ht="14.25" customHeight="1">
      <c r="A17" s="156" t="s">
        <v>140</v>
      </c>
      <c r="B17" s="153"/>
      <c r="C17" s="153"/>
      <c r="D17" s="157">
        <v>0</v>
      </c>
      <c r="E17" s="155"/>
      <c r="F17" s="157">
        <v>0</v>
      </c>
      <c r="G17" s="155"/>
      <c r="H17" s="157">
        <v>0</v>
      </c>
      <c r="I17" s="155"/>
      <c r="J17" s="157">
        <v>0</v>
      </c>
      <c r="K17" s="155"/>
      <c r="L17" s="157">
        <v>0</v>
      </c>
      <c r="M17" s="155"/>
      <c r="N17" s="157">
        <v>0</v>
      </c>
      <c r="O17" s="154"/>
      <c r="P17" s="157">
        <v>0</v>
      </c>
      <c r="Q17" s="155"/>
      <c r="R17" s="157">
        <f>SUM(PL!F60)</f>
        <v>-4082</v>
      </c>
      <c r="S17" s="154"/>
      <c r="T17" s="157">
        <v>0</v>
      </c>
      <c r="U17" s="155"/>
      <c r="V17" s="157">
        <f t="shared" si="0"/>
        <v>-4082</v>
      </c>
      <c r="W17" s="155"/>
      <c r="X17" s="157">
        <f>SUM(D17:P17,V17)</f>
        <v>-4082</v>
      </c>
      <c r="Y17" s="155"/>
      <c r="Z17" s="157">
        <v>0</v>
      </c>
      <c r="AA17" s="155"/>
      <c r="AB17" s="157">
        <f>SUM(X17:Z17)</f>
        <v>-4082</v>
      </c>
    </row>
    <row r="18" spans="1:28" ht="14.25" customHeight="1">
      <c r="A18" s="156" t="s">
        <v>138</v>
      </c>
      <c r="D18" s="154">
        <f>SUM(D16:D17)</f>
        <v>0</v>
      </c>
      <c r="E18" s="155"/>
      <c r="F18" s="154">
        <f>SUM(F16:F17)</f>
        <v>0</v>
      </c>
      <c r="G18" s="155"/>
      <c r="H18" s="154">
        <f>SUM(H16:H17)</f>
        <v>0</v>
      </c>
      <c r="I18" s="155"/>
      <c r="J18" s="154">
        <f>SUM(J16:J17)</f>
        <v>0</v>
      </c>
      <c r="K18" s="155"/>
      <c r="L18" s="154">
        <f>SUM(L16:L17)</f>
        <v>0</v>
      </c>
      <c r="M18" s="155"/>
      <c r="N18" s="154">
        <f>SUM(N16:N17)</f>
        <v>404770</v>
      </c>
      <c r="O18" s="154"/>
      <c r="P18" s="154">
        <f>SUM(P16:P17)</f>
        <v>0</v>
      </c>
      <c r="Q18" s="155"/>
      <c r="R18" s="154">
        <f>SUM(R16:R17)</f>
        <v>-4082</v>
      </c>
      <c r="S18" s="154"/>
      <c r="T18" s="154">
        <f>SUM(T16:T17)</f>
        <v>0</v>
      </c>
      <c r="U18" s="155"/>
      <c r="V18" s="154">
        <f>SUM(V16:V17)</f>
        <v>-4082</v>
      </c>
      <c r="W18" s="155"/>
      <c r="X18" s="154">
        <f>SUM(X16:X17)</f>
        <v>400688</v>
      </c>
      <c r="Y18" s="155"/>
      <c r="Z18" s="154">
        <f>SUM(Z16:Z17)</f>
        <v>-462</v>
      </c>
      <c r="AA18" s="155"/>
      <c r="AB18" s="154">
        <f>SUM(AB16:AB17)</f>
        <v>400226</v>
      </c>
    </row>
    <row r="19" spans="1:28" ht="14.25" customHeight="1">
      <c r="A19" s="156" t="s">
        <v>198</v>
      </c>
      <c r="B19" s="158">
        <v>27</v>
      </c>
      <c r="D19" s="154">
        <v>0</v>
      </c>
      <c r="E19" s="155"/>
      <c r="F19" s="154">
        <v>0</v>
      </c>
      <c r="G19" s="155"/>
      <c r="H19" s="154">
        <v>0</v>
      </c>
      <c r="I19" s="155"/>
      <c r="J19" s="154">
        <v>0</v>
      </c>
      <c r="K19" s="155"/>
      <c r="L19" s="154">
        <v>287117</v>
      </c>
      <c r="M19" s="155"/>
      <c r="N19" s="154">
        <v>-287117</v>
      </c>
      <c r="O19" s="154"/>
      <c r="P19" s="154">
        <v>-287117</v>
      </c>
      <c r="Q19" s="155"/>
      <c r="R19" s="154">
        <v>0</v>
      </c>
      <c r="S19" s="154"/>
      <c r="T19" s="154">
        <v>0</v>
      </c>
      <c r="U19" s="155"/>
      <c r="V19" s="154">
        <f t="shared" ref="V19:V20" si="1">SUM(R19:U19)</f>
        <v>0</v>
      </c>
      <c r="W19" s="155"/>
      <c r="X19" s="154">
        <f>SUM(D19:P19,V19)</f>
        <v>-287117</v>
      </c>
      <c r="Y19" s="155"/>
      <c r="Z19" s="154">
        <v>0</v>
      </c>
      <c r="AA19" s="155"/>
      <c r="AB19" s="154">
        <f>SUM(X19:AA19)</f>
        <v>-287117</v>
      </c>
    </row>
    <row r="20" spans="1:28" ht="14.25" customHeight="1">
      <c r="A20" s="156" t="s">
        <v>197</v>
      </c>
      <c r="B20" s="158">
        <v>28.1</v>
      </c>
      <c r="D20" s="157">
        <v>0</v>
      </c>
      <c r="E20" s="155"/>
      <c r="F20" s="157">
        <v>0</v>
      </c>
      <c r="G20" s="155"/>
      <c r="H20" s="157">
        <v>739</v>
      </c>
      <c r="I20" s="154"/>
      <c r="J20" s="157">
        <v>0</v>
      </c>
      <c r="K20" s="155"/>
      <c r="L20" s="157">
        <v>0</v>
      </c>
      <c r="M20" s="155"/>
      <c r="N20" s="157">
        <v>0</v>
      </c>
      <c r="O20" s="154"/>
      <c r="P20" s="157">
        <v>0</v>
      </c>
      <c r="Q20" s="155"/>
      <c r="R20" s="157">
        <v>0</v>
      </c>
      <c r="S20" s="154"/>
      <c r="T20" s="157">
        <v>0</v>
      </c>
      <c r="U20" s="155"/>
      <c r="V20" s="157">
        <f t="shared" si="1"/>
        <v>0</v>
      </c>
      <c r="W20" s="155"/>
      <c r="X20" s="157">
        <f>SUM(D20:P20,V20)</f>
        <v>739</v>
      </c>
      <c r="Y20" s="155"/>
      <c r="Z20" s="157">
        <v>0</v>
      </c>
      <c r="AA20" s="155"/>
      <c r="AB20" s="157">
        <f>SUM(X20:Z20)</f>
        <v>739</v>
      </c>
    </row>
    <row r="21" spans="1:28" ht="14.25" customHeight="1" thickBot="1">
      <c r="A21" s="165" t="s">
        <v>251</v>
      </c>
      <c r="B21" s="165"/>
      <c r="C21" s="165"/>
      <c r="D21" s="159">
        <f>SUM(D15,D18:D20)</f>
        <v>15903126</v>
      </c>
      <c r="E21" s="154"/>
      <c r="F21" s="159">
        <f>SUM(F15,F18:F20)</f>
        <v>2295631</v>
      </c>
      <c r="G21" s="154"/>
      <c r="H21" s="159">
        <f>SUM(H15,H18:H20)</f>
        <v>57851</v>
      </c>
      <c r="I21" s="155"/>
      <c r="J21" s="159">
        <f>SUM(J15,J18:J20)</f>
        <v>1567737</v>
      </c>
      <c r="K21" s="154"/>
      <c r="L21" s="159">
        <f>SUM(L15,L18:L20)</f>
        <v>679021</v>
      </c>
      <c r="M21" s="154"/>
      <c r="N21" s="159">
        <f>SUM(N15,N18:N20)</f>
        <v>11418884</v>
      </c>
      <c r="O21" s="154"/>
      <c r="P21" s="159">
        <f>SUM(P15,P18:P20)</f>
        <v>-679021</v>
      </c>
      <c r="Q21" s="155"/>
      <c r="R21" s="159">
        <f>SUM(R15,R18:R20)</f>
        <v>-280584</v>
      </c>
      <c r="S21" s="154"/>
      <c r="T21" s="159">
        <f>SUM(T15,T18:T20)</f>
        <v>0</v>
      </c>
      <c r="U21" s="154"/>
      <c r="V21" s="159">
        <f>SUM(V15,V18:V20)</f>
        <v>-280584</v>
      </c>
      <c r="W21" s="154"/>
      <c r="X21" s="159">
        <f>SUM(X15,X18:X20)</f>
        <v>30962645</v>
      </c>
      <c r="Y21" s="155"/>
      <c r="Z21" s="159">
        <f>SUM(Z15,Z18:Z20)</f>
        <v>3595</v>
      </c>
      <c r="AA21" s="155"/>
      <c r="AB21" s="159">
        <f>SUM(AB15,AB18:AB20)</f>
        <v>30966240</v>
      </c>
    </row>
    <row r="22" spans="1:28" ht="14.25" customHeight="1" thickTop="1">
      <c r="A22" s="165"/>
      <c r="B22" s="165"/>
      <c r="C22" s="16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</row>
    <row r="23" spans="1:28" ht="14.25" customHeight="1">
      <c r="A23" s="165" t="s">
        <v>228</v>
      </c>
      <c r="B23" s="153"/>
      <c r="C23" s="153"/>
      <c r="D23" s="155">
        <v>15903126</v>
      </c>
      <c r="E23" s="155">
        <v>0</v>
      </c>
      <c r="F23" s="155">
        <v>2295631</v>
      </c>
      <c r="G23" s="155">
        <v>0</v>
      </c>
      <c r="H23" s="155">
        <v>59082</v>
      </c>
      <c r="I23" s="155">
        <v>0</v>
      </c>
      <c r="J23" s="155">
        <v>1622413</v>
      </c>
      <c r="K23" s="155">
        <v>0</v>
      </c>
      <c r="L23" s="155">
        <v>935010</v>
      </c>
      <c r="M23" s="155">
        <v>0</v>
      </c>
      <c r="N23" s="155">
        <v>11628179</v>
      </c>
      <c r="O23" s="155">
        <v>0</v>
      </c>
      <c r="P23" s="155">
        <v>-935010</v>
      </c>
      <c r="Q23" s="155">
        <v>0</v>
      </c>
      <c r="R23" s="155">
        <v>-565051</v>
      </c>
      <c r="S23" s="155"/>
      <c r="T23" s="154">
        <v>0</v>
      </c>
      <c r="U23" s="155">
        <v>0</v>
      </c>
      <c r="V23" s="154">
        <f t="shared" ref="V23:V24" si="2">SUM(R23:U23)</f>
        <v>-565051</v>
      </c>
      <c r="W23" s="155"/>
      <c r="X23" s="154">
        <f>SUM(D23:P23,V23)</f>
        <v>30943380</v>
      </c>
      <c r="Y23" s="155">
        <v>0</v>
      </c>
      <c r="Z23" s="155">
        <v>931466</v>
      </c>
      <c r="AA23" s="155">
        <v>0</v>
      </c>
      <c r="AB23" s="154">
        <f>SUM(X23:AA23)</f>
        <v>31874846</v>
      </c>
    </row>
    <row r="24" spans="1:28" ht="14.25" customHeight="1">
      <c r="A24" s="156" t="s">
        <v>294</v>
      </c>
      <c r="B24" s="158">
        <v>2</v>
      </c>
      <c r="D24" s="157">
        <v>0</v>
      </c>
      <c r="E24" s="155"/>
      <c r="F24" s="157">
        <v>0</v>
      </c>
      <c r="G24" s="155"/>
      <c r="H24" s="157">
        <v>0</v>
      </c>
      <c r="I24" s="155"/>
      <c r="J24" s="157">
        <v>0</v>
      </c>
      <c r="K24" s="154"/>
      <c r="L24" s="157">
        <v>0</v>
      </c>
      <c r="M24" s="155"/>
      <c r="N24" s="157">
        <v>-101412</v>
      </c>
      <c r="O24" s="154"/>
      <c r="P24" s="157">
        <v>0</v>
      </c>
      <c r="Q24" s="155"/>
      <c r="R24" s="157">
        <v>0</v>
      </c>
      <c r="S24" s="154"/>
      <c r="T24" s="157">
        <v>703309</v>
      </c>
      <c r="U24" s="166"/>
      <c r="V24" s="157">
        <f t="shared" si="2"/>
        <v>703309</v>
      </c>
      <c r="W24" s="166"/>
      <c r="X24" s="157">
        <f>SUM(D24:P24,V24)</f>
        <v>601897</v>
      </c>
      <c r="Y24" s="166"/>
      <c r="Z24" s="157">
        <v>0</v>
      </c>
      <c r="AA24" s="155"/>
      <c r="AB24" s="157">
        <f>SUM(X24:Z24)</f>
        <v>601897</v>
      </c>
    </row>
    <row r="25" spans="1:28" ht="14.25" customHeight="1">
      <c r="A25" s="165" t="s">
        <v>252</v>
      </c>
      <c r="B25" s="158"/>
      <c r="D25" s="154">
        <f>SUM(D23:D24)</f>
        <v>15903126</v>
      </c>
      <c r="E25" s="155">
        <v>0</v>
      </c>
      <c r="F25" s="154">
        <f t="shared" ref="F25:R25" si="3">SUM(F23:F24)</f>
        <v>2295631</v>
      </c>
      <c r="G25" s="155">
        <f t="shared" si="3"/>
        <v>0</v>
      </c>
      <c r="H25" s="154">
        <f t="shared" si="3"/>
        <v>59082</v>
      </c>
      <c r="I25" s="155">
        <f t="shared" si="3"/>
        <v>0</v>
      </c>
      <c r="J25" s="154">
        <f t="shared" si="3"/>
        <v>1622413</v>
      </c>
      <c r="K25" s="154">
        <f t="shared" si="3"/>
        <v>0</v>
      </c>
      <c r="L25" s="154">
        <f t="shared" si="3"/>
        <v>935010</v>
      </c>
      <c r="M25" s="155">
        <f t="shared" si="3"/>
        <v>0</v>
      </c>
      <c r="N25" s="154">
        <f t="shared" si="3"/>
        <v>11526767</v>
      </c>
      <c r="O25" s="154">
        <f t="shared" si="3"/>
        <v>0</v>
      </c>
      <c r="P25" s="154">
        <f t="shared" si="3"/>
        <v>-935010</v>
      </c>
      <c r="Q25" s="155">
        <f t="shared" si="3"/>
        <v>0</v>
      </c>
      <c r="R25" s="154">
        <f t="shared" si="3"/>
        <v>-565051</v>
      </c>
      <c r="S25" s="154"/>
      <c r="T25" s="155">
        <f>SUM(T23:T24)</f>
        <v>703309</v>
      </c>
      <c r="U25" s="166"/>
      <c r="V25" s="155">
        <f>SUM(V23:V24)</f>
        <v>138258</v>
      </c>
      <c r="W25" s="166"/>
      <c r="X25" s="154">
        <f>SUM(X23:X24)</f>
        <v>31545277</v>
      </c>
      <c r="Y25" s="166"/>
      <c r="Z25" s="154">
        <f t="shared" ref="Z25:AB25" si="4">SUM(Z23:Z24)</f>
        <v>931466</v>
      </c>
      <c r="AA25" s="155">
        <f t="shared" si="4"/>
        <v>0</v>
      </c>
      <c r="AB25" s="154">
        <f t="shared" si="4"/>
        <v>32476743</v>
      </c>
    </row>
    <row r="26" spans="1:28" ht="14.25" customHeight="1">
      <c r="A26" s="156" t="s">
        <v>149</v>
      </c>
      <c r="B26" s="153"/>
      <c r="C26" s="153"/>
      <c r="D26" s="154">
        <v>0</v>
      </c>
      <c r="E26" s="155"/>
      <c r="F26" s="154">
        <v>0</v>
      </c>
      <c r="G26" s="155"/>
      <c r="H26" s="154">
        <v>0</v>
      </c>
      <c r="I26" s="155"/>
      <c r="J26" s="154">
        <v>0</v>
      </c>
      <c r="K26" s="155"/>
      <c r="L26" s="154">
        <v>0</v>
      </c>
      <c r="M26" s="155"/>
      <c r="N26" s="154">
        <f>PL!D65</f>
        <v>61892</v>
      </c>
      <c r="O26" s="154"/>
      <c r="P26" s="154">
        <v>0</v>
      </c>
      <c r="Q26" s="155"/>
      <c r="R26" s="154">
        <v>0</v>
      </c>
      <c r="S26" s="154"/>
      <c r="T26" s="154">
        <v>0</v>
      </c>
      <c r="U26" s="155"/>
      <c r="V26" s="154">
        <f t="shared" ref="V26:V27" si="5">SUM(R26:U26)</f>
        <v>0</v>
      </c>
      <c r="W26" s="155"/>
      <c r="X26" s="154">
        <f>SUM(D26:P26,V26)</f>
        <v>61892</v>
      </c>
      <c r="Y26" s="155"/>
      <c r="Z26" s="154">
        <f>PL!D66</f>
        <v>-59608</v>
      </c>
      <c r="AA26" s="155"/>
      <c r="AB26" s="154">
        <f>SUM(X26:Z26)</f>
        <v>2284</v>
      </c>
    </row>
    <row r="27" spans="1:28" ht="14.25" customHeight="1">
      <c r="A27" s="156" t="s">
        <v>289</v>
      </c>
      <c r="B27" s="153"/>
      <c r="C27" s="153"/>
      <c r="D27" s="157">
        <v>0</v>
      </c>
      <c r="E27" s="155"/>
      <c r="F27" s="157">
        <v>0</v>
      </c>
      <c r="G27" s="155"/>
      <c r="H27" s="157">
        <v>0</v>
      </c>
      <c r="I27" s="155"/>
      <c r="J27" s="157">
        <v>0</v>
      </c>
      <c r="K27" s="155"/>
      <c r="L27" s="157">
        <v>0</v>
      </c>
      <c r="M27" s="155"/>
      <c r="N27" s="157">
        <v>0</v>
      </c>
      <c r="O27" s="154"/>
      <c r="P27" s="157">
        <v>0</v>
      </c>
      <c r="Q27" s="155"/>
      <c r="R27" s="157">
        <f>PL!D60-Z27</f>
        <v>377309</v>
      </c>
      <c r="S27" s="154"/>
      <c r="T27" s="157">
        <v>0</v>
      </c>
      <c r="U27" s="155"/>
      <c r="V27" s="157">
        <f t="shared" si="5"/>
        <v>377309</v>
      </c>
      <c r="W27" s="155"/>
      <c r="X27" s="157">
        <f>SUM(D27:P27,V27)</f>
        <v>377309</v>
      </c>
      <c r="Y27" s="155"/>
      <c r="Z27" s="157">
        <f>PL!D71-PL!D66</f>
        <v>-1698</v>
      </c>
      <c r="AA27" s="155"/>
      <c r="AB27" s="157">
        <f>SUM(X27:Z27)</f>
        <v>375611</v>
      </c>
    </row>
    <row r="28" spans="1:28" ht="14.25" customHeight="1">
      <c r="A28" s="156" t="s">
        <v>283</v>
      </c>
      <c r="D28" s="154">
        <f>SUM(D26:D27)</f>
        <v>0</v>
      </c>
      <c r="E28" s="155"/>
      <c r="F28" s="154">
        <f>SUM(F26:F27)</f>
        <v>0</v>
      </c>
      <c r="G28" s="155"/>
      <c r="H28" s="154">
        <f>SUM(H26:H27)</f>
        <v>0</v>
      </c>
      <c r="I28" s="155"/>
      <c r="J28" s="154">
        <f>SUM(J26:J27)</f>
        <v>0</v>
      </c>
      <c r="K28" s="155"/>
      <c r="L28" s="154">
        <f>SUM(L26:L27)</f>
        <v>0</v>
      </c>
      <c r="M28" s="155"/>
      <c r="N28" s="154">
        <f>SUM(N26:N27)</f>
        <v>61892</v>
      </c>
      <c r="O28" s="154"/>
      <c r="P28" s="154">
        <f>SUM(P26:P27)</f>
        <v>0</v>
      </c>
      <c r="Q28" s="155"/>
      <c r="R28" s="154">
        <f>SUM(R26:R27)</f>
        <v>377309</v>
      </c>
      <c r="S28" s="154"/>
      <c r="T28" s="154">
        <f>SUM(T26:T27)</f>
        <v>0</v>
      </c>
      <c r="U28" s="155"/>
      <c r="V28" s="154">
        <f>SUM(V26:V27)</f>
        <v>377309</v>
      </c>
      <c r="W28" s="155"/>
      <c r="X28" s="154">
        <f>SUM(X26:X27)</f>
        <v>439201</v>
      </c>
      <c r="Y28" s="155"/>
      <c r="Z28" s="154">
        <f>SUM(Z26:Z27)</f>
        <v>-61306</v>
      </c>
      <c r="AA28" s="155"/>
      <c r="AB28" s="154">
        <f>SUM(AB26:AB27)</f>
        <v>377895</v>
      </c>
    </row>
    <row r="29" spans="1:28" ht="14.25" customHeight="1">
      <c r="A29" s="156" t="s">
        <v>270</v>
      </c>
      <c r="B29" s="158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5"/>
      <c r="Z29" s="154"/>
      <c r="AA29" s="155"/>
      <c r="AB29" s="154"/>
    </row>
    <row r="30" spans="1:28" ht="14.25" customHeight="1">
      <c r="A30" s="156" t="s">
        <v>271</v>
      </c>
      <c r="B30" s="158"/>
      <c r="D30" s="154">
        <v>0</v>
      </c>
      <c r="E30" s="155"/>
      <c r="F30" s="154">
        <v>0</v>
      </c>
      <c r="G30" s="155"/>
      <c r="H30" s="154">
        <v>0</v>
      </c>
      <c r="I30" s="154"/>
      <c r="J30" s="154">
        <v>0</v>
      </c>
      <c r="K30" s="155"/>
      <c r="L30" s="154">
        <v>0</v>
      </c>
      <c r="M30" s="155"/>
      <c r="N30" s="154">
        <v>0</v>
      </c>
      <c r="O30" s="154"/>
      <c r="P30" s="154">
        <v>0</v>
      </c>
      <c r="Q30" s="155"/>
      <c r="R30" s="154">
        <v>0</v>
      </c>
      <c r="S30" s="154"/>
      <c r="T30" s="155">
        <v>0</v>
      </c>
      <c r="U30" s="155"/>
      <c r="V30" s="155">
        <f t="shared" ref="V30" si="6">SUM(R30:U30)</f>
        <v>0</v>
      </c>
      <c r="W30" s="155"/>
      <c r="X30" s="154">
        <f>SUM(D30:P30,V30)</f>
        <v>0</v>
      </c>
      <c r="Y30" s="155"/>
      <c r="Z30" s="154">
        <v>222164</v>
      </c>
      <c r="AA30" s="155"/>
      <c r="AB30" s="154">
        <f>SUM(X30:AA30)</f>
        <v>222164</v>
      </c>
    </row>
    <row r="31" spans="1:28" ht="14.25" customHeight="1" thickBot="1">
      <c r="A31" s="165" t="s">
        <v>229</v>
      </c>
      <c r="B31" s="165"/>
      <c r="C31" s="165"/>
      <c r="D31" s="160">
        <f>SUM(D23,D28:D30)</f>
        <v>15903126</v>
      </c>
      <c r="E31" s="154"/>
      <c r="F31" s="160">
        <f>SUM(F25,F28:F30)</f>
        <v>2295631</v>
      </c>
      <c r="G31" s="154"/>
      <c r="H31" s="160">
        <f>SUM(H25,H28:H30)</f>
        <v>59082</v>
      </c>
      <c r="I31" s="155"/>
      <c r="J31" s="160">
        <f>SUM(J25,J28:J30)</f>
        <v>1622413</v>
      </c>
      <c r="K31" s="154"/>
      <c r="L31" s="160">
        <f>SUM(L25,L28:L30)</f>
        <v>935010</v>
      </c>
      <c r="M31" s="154"/>
      <c r="N31" s="160">
        <f>SUM(N25,N28:N30)</f>
        <v>11588659</v>
      </c>
      <c r="O31" s="154"/>
      <c r="P31" s="160">
        <f>SUM(P25,P28:P30)</f>
        <v>-935010</v>
      </c>
      <c r="Q31" s="155"/>
      <c r="R31" s="160">
        <f>SUM(R25,R28:R30)</f>
        <v>-187742</v>
      </c>
      <c r="S31" s="154"/>
      <c r="T31" s="160">
        <f>SUM(T25,T28:T30)</f>
        <v>703309</v>
      </c>
      <c r="U31" s="154"/>
      <c r="V31" s="160">
        <f>SUM(V25,V28:V30)</f>
        <v>515567</v>
      </c>
      <c r="W31" s="154"/>
      <c r="X31" s="160">
        <f>SUM(X25,X28:X30)</f>
        <v>31984478</v>
      </c>
      <c r="Y31" s="155"/>
      <c r="Z31" s="160">
        <f>SUM(Z25,Z28:Z30)</f>
        <v>1092324</v>
      </c>
      <c r="AA31" s="155"/>
      <c r="AB31" s="160">
        <f>SUM(AB25,AB28:AB30)</f>
        <v>33076802</v>
      </c>
    </row>
    <row r="32" spans="1:28" ht="14.25" customHeight="1" thickTop="1">
      <c r="A32" s="165"/>
      <c r="B32" s="165"/>
      <c r="C32" s="165"/>
      <c r="D32" s="154">
        <f>SUM(D23-'BS '!F110)</f>
        <v>0</v>
      </c>
      <c r="E32" s="154"/>
      <c r="F32" s="154">
        <f>SUM(F23-'BS '!F111)</f>
        <v>0</v>
      </c>
      <c r="G32" s="154"/>
      <c r="H32" s="154">
        <f>SUM(H23-'BS '!F112)</f>
        <v>0</v>
      </c>
      <c r="I32" s="155"/>
      <c r="J32" s="154">
        <f>SUM(J23-'BS '!F114)</f>
        <v>0</v>
      </c>
      <c r="K32" s="154"/>
      <c r="L32" s="154">
        <f>SUM(L23-'BS '!F115)</f>
        <v>0</v>
      </c>
      <c r="M32" s="154"/>
      <c r="N32" s="154">
        <f>SUM(N23-'BS '!F116)</f>
        <v>0</v>
      </c>
      <c r="O32" s="154"/>
      <c r="P32" s="154">
        <f>SUM(P23-'BS '!F117)</f>
        <v>0</v>
      </c>
      <c r="Q32" s="155"/>
      <c r="R32" s="154"/>
      <c r="S32" s="154"/>
      <c r="T32" s="154"/>
      <c r="U32" s="155"/>
      <c r="V32" s="154">
        <f>V23-'BS '!F118</f>
        <v>0</v>
      </c>
      <c r="W32" s="155"/>
      <c r="X32" s="154">
        <f>SUM(X23-'BS '!F119)</f>
        <v>0</v>
      </c>
      <c r="Y32" s="155"/>
      <c r="Z32" s="154">
        <f>SUM(Z23-'BS '!F120)</f>
        <v>0</v>
      </c>
      <c r="AA32" s="155"/>
      <c r="AB32" s="154">
        <f>SUM(AB23-'BS '!F121)</f>
        <v>0</v>
      </c>
    </row>
    <row r="33" spans="1:28" ht="14.25" customHeight="1">
      <c r="A33" s="156"/>
      <c r="B33" s="165"/>
      <c r="C33" s="165"/>
      <c r="D33" s="161">
        <f>SUM(D31-'BS '!D110)</f>
        <v>0</v>
      </c>
      <c r="E33" s="161"/>
      <c r="F33" s="161">
        <f>SUM(F31-'BS '!D111)</f>
        <v>0</v>
      </c>
      <c r="G33" s="161"/>
      <c r="H33" s="162">
        <f>SUM(H31-'BS '!D112)</f>
        <v>0</v>
      </c>
      <c r="I33" s="162"/>
      <c r="J33" s="162">
        <f>SUM(J31-'BS '!D114)</f>
        <v>0</v>
      </c>
      <c r="K33" s="162"/>
      <c r="L33" s="162">
        <f>SUM(L31-'BS '!D115)</f>
        <v>0</v>
      </c>
      <c r="M33" s="162"/>
      <c r="N33" s="162">
        <f>SUM(N31-'BS '!D116)</f>
        <v>0</v>
      </c>
      <c r="O33" s="163"/>
      <c r="P33" s="163">
        <f>SUM(P31-'BS '!D117)</f>
        <v>0</v>
      </c>
      <c r="Q33" s="162"/>
      <c r="R33" s="162"/>
      <c r="S33" s="162"/>
      <c r="T33" s="162"/>
      <c r="U33" s="162"/>
      <c r="V33" s="162">
        <f>V31-'BS '!D118</f>
        <v>0</v>
      </c>
      <c r="W33" s="162"/>
      <c r="X33" s="162">
        <f>SUM(X31-'BS '!D119)</f>
        <v>0</v>
      </c>
      <c r="Z33" s="162">
        <f>SUM(Z31-'BS '!D120)</f>
        <v>0</v>
      </c>
      <c r="AB33" s="162">
        <f>SUM(AB31-'BS '!D121)</f>
        <v>0</v>
      </c>
    </row>
    <row r="34" spans="1:28" ht="14.25" customHeight="1">
      <c r="A34" s="168" t="s">
        <v>296</v>
      </c>
      <c r="B34" s="165"/>
      <c r="C34" s="165"/>
      <c r="D34" s="162"/>
      <c r="E34" s="162"/>
      <c r="F34" s="162"/>
      <c r="G34" s="162"/>
      <c r="H34" s="162"/>
      <c r="I34" s="164"/>
      <c r="J34" s="162"/>
      <c r="K34" s="162"/>
      <c r="L34" s="162"/>
      <c r="M34" s="162"/>
      <c r="N34" s="162"/>
      <c r="O34" s="162"/>
      <c r="P34" s="162"/>
      <c r="Q34" s="161"/>
      <c r="R34" s="162"/>
      <c r="S34" s="162"/>
      <c r="T34" s="162"/>
      <c r="U34" s="162"/>
      <c r="V34" s="162"/>
      <c r="W34" s="162"/>
      <c r="X34" s="162"/>
      <c r="Y34" s="162"/>
      <c r="Z34" s="162"/>
      <c r="AB34" s="155"/>
    </row>
    <row r="35" spans="1:28" ht="18.75" customHeight="1"/>
  </sheetData>
  <mergeCells count="5">
    <mergeCell ref="A3:Z3"/>
    <mergeCell ref="A4:Z4"/>
    <mergeCell ref="J9:N9"/>
    <mergeCell ref="J12:N12"/>
    <mergeCell ref="J13:L13"/>
  </mergeCells>
  <phoneticPr fontId="8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7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9"/>
  <sheetViews>
    <sheetView showGridLines="0" topLeftCell="A22" zoomScale="85" zoomScaleNormal="85" workbookViewId="0">
      <selection activeCell="A29" sqref="A29"/>
    </sheetView>
  </sheetViews>
  <sheetFormatPr defaultColWidth="9.26953125" defaultRowHeight="21" customHeight="1"/>
  <cols>
    <col min="1" max="1" width="42.26953125" style="21" customWidth="1"/>
    <col min="2" max="2" width="5.453125" style="21" customWidth="1"/>
    <col min="3" max="3" width="1.26953125" style="21" customWidth="1"/>
    <col min="4" max="4" width="13.7265625" style="21" customWidth="1"/>
    <col min="5" max="5" width="1.7265625" style="21" customWidth="1"/>
    <col min="6" max="6" width="13.7265625" style="21" customWidth="1"/>
    <col min="7" max="7" width="1.7265625" style="21" customWidth="1"/>
    <col min="8" max="8" width="13.7265625" style="21" customWidth="1"/>
    <col min="9" max="9" width="1.7265625" style="21" customWidth="1"/>
    <col min="10" max="10" width="13.7265625" style="21" customWidth="1"/>
    <col min="11" max="11" width="2.26953125" style="21" customWidth="1"/>
    <col min="12" max="12" width="13.7265625" style="21" customWidth="1"/>
    <col min="13" max="13" width="1.7265625" style="21" customWidth="1"/>
    <col min="14" max="14" width="13.7265625" style="21" customWidth="1"/>
    <col min="15" max="15" width="1.7265625" style="21" customWidth="1"/>
    <col min="16" max="16" width="13.7265625" style="21" customWidth="1"/>
    <col min="17" max="17" width="1.7265625" style="21" customWidth="1"/>
    <col min="18" max="18" width="24.7265625" style="21" customWidth="1"/>
    <col min="19" max="19" width="1.7265625" style="21" customWidth="1"/>
    <col min="20" max="20" width="13.7265625" style="21" customWidth="1"/>
    <col min="21" max="21" width="1.26953125" style="21" customWidth="1"/>
    <col min="22" max="16384" width="9.26953125" style="21"/>
  </cols>
  <sheetData>
    <row r="1" spans="1:21" s="87" customFormat="1" ht="21" customHeight="1">
      <c r="A1" s="172" t="s">
        <v>139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</row>
    <row r="2" spans="1:21" s="87" customFormat="1" ht="21" customHeight="1">
      <c r="A2" s="87" t="s">
        <v>59</v>
      </c>
      <c r="Q2" s="118"/>
      <c r="R2" s="118"/>
    </row>
    <row r="3" spans="1:21" s="87" customFormat="1" ht="21" customHeight="1">
      <c r="A3" s="169" t="s">
        <v>131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1" s="87" customFormat="1" ht="21" customHeight="1">
      <c r="A4" s="169" t="s">
        <v>227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1" s="87" customFormat="1" ht="21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 t="s">
        <v>134</v>
      </c>
      <c r="U5" s="19"/>
    </row>
    <row r="6" spans="1:21" ht="21" customHeight="1">
      <c r="D6" s="22" t="s">
        <v>29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1" ht="21" customHeight="1">
      <c r="D7" s="80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133" t="s">
        <v>97</v>
      </c>
      <c r="S7" s="25"/>
      <c r="T7" s="25"/>
    </row>
    <row r="8" spans="1:21" ht="21" customHeight="1">
      <c r="D8" s="80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134" t="s">
        <v>259</v>
      </c>
      <c r="S8" s="25"/>
      <c r="T8" s="25"/>
    </row>
    <row r="9" spans="1:21" ht="21" customHeight="1">
      <c r="D9" s="80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5" t="s">
        <v>280</v>
      </c>
      <c r="S9" s="25"/>
      <c r="T9" s="25"/>
    </row>
    <row r="10" spans="1:21" ht="21" customHeight="1">
      <c r="D10" s="80"/>
      <c r="E10" s="25"/>
      <c r="F10" s="25"/>
      <c r="G10" s="25"/>
      <c r="H10" s="19" t="s">
        <v>152</v>
      </c>
      <c r="I10" s="25"/>
      <c r="J10" s="25"/>
      <c r="K10" s="25"/>
      <c r="L10" s="25"/>
      <c r="M10" s="25"/>
      <c r="N10" s="25"/>
      <c r="O10" s="25"/>
      <c r="P10" s="25"/>
      <c r="Q10" s="25"/>
      <c r="R10" s="86" t="s">
        <v>260</v>
      </c>
      <c r="S10" s="25"/>
      <c r="T10" s="25"/>
    </row>
    <row r="11" spans="1:21" ht="21" customHeight="1">
      <c r="A11" s="19"/>
      <c r="B11" s="19"/>
      <c r="C11" s="19"/>
      <c r="D11" s="19" t="s">
        <v>17</v>
      </c>
      <c r="E11" s="19"/>
      <c r="F11" s="19"/>
      <c r="G11" s="19"/>
      <c r="H11" s="19" t="s">
        <v>153</v>
      </c>
      <c r="I11" s="19"/>
      <c r="J11" s="176" t="s">
        <v>20</v>
      </c>
      <c r="K11" s="176"/>
      <c r="L11" s="176"/>
      <c r="M11" s="176"/>
      <c r="N11" s="176"/>
      <c r="O11" s="24"/>
      <c r="P11" s="24"/>
      <c r="Q11" s="24"/>
      <c r="R11" s="86" t="s">
        <v>261</v>
      </c>
      <c r="S11" s="25"/>
      <c r="T11" s="25"/>
    </row>
    <row r="12" spans="1:21" ht="21" customHeight="1">
      <c r="A12" s="19"/>
      <c r="B12" s="19"/>
      <c r="C12" s="19"/>
      <c r="D12" s="19" t="s">
        <v>18</v>
      </c>
      <c r="E12" s="19"/>
      <c r="F12" s="19"/>
      <c r="G12" s="19"/>
      <c r="H12" s="19" t="s">
        <v>154</v>
      </c>
      <c r="I12" s="19"/>
      <c r="J12" s="176" t="s">
        <v>182</v>
      </c>
      <c r="K12" s="176"/>
      <c r="L12" s="176"/>
      <c r="M12" s="26"/>
      <c r="N12" s="26"/>
      <c r="O12" s="24"/>
      <c r="P12" s="24"/>
      <c r="Q12" s="24"/>
      <c r="R12" s="86" t="s">
        <v>262</v>
      </c>
      <c r="S12" s="24"/>
      <c r="T12" s="25" t="s">
        <v>105</v>
      </c>
    </row>
    <row r="13" spans="1:21" ht="21" customHeight="1">
      <c r="A13" s="19"/>
      <c r="B13" s="89" t="s">
        <v>0</v>
      </c>
      <c r="C13" s="19"/>
      <c r="D13" s="88" t="s">
        <v>19</v>
      </c>
      <c r="E13" s="24"/>
      <c r="F13" s="88" t="s">
        <v>75</v>
      </c>
      <c r="G13" s="24"/>
      <c r="H13" s="88" t="s">
        <v>155</v>
      </c>
      <c r="I13" s="24"/>
      <c r="J13" s="88" t="s">
        <v>183</v>
      </c>
      <c r="K13" s="24"/>
      <c r="L13" s="88" t="s">
        <v>184</v>
      </c>
      <c r="M13" s="24"/>
      <c r="N13" s="88" t="s">
        <v>21</v>
      </c>
      <c r="O13" s="24"/>
      <c r="P13" s="88" t="s">
        <v>185</v>
      </c>
      <c r="Q13" s="24"/>
      <c r="R13" s="127" t="s">
        <v>263</v>
      </c>
      <c r="S13" s="24"/>
      <c r="T13" s="88" t="s">
        <v>109</v>
      </c>
    </row>
    <row r="14" spans="1:21" ht="21" customHeight="1">
      <c r="A14" s="87" t="s">
        <v>250</v>
      </c>
      <c r="B14" s="28"/>
      <c r="C14" s="28"/>
      <c r="D14" s="43">
        <v>15903126</v>
      </c>
      <c r="E14" s="43"/>
      <c r="F14" s="43">
        <v>2295631</v>
      </c>
      <c r="G14" s="43"/>
      <c r="H14" s="43">
        <v>57112</v>
      </c>
      <c r="I14" s="43"/>
      <c r="J14" s="43">
        <v>1567737</v>
      </c>
      <c r="K14" s="27"/>
      <c r="L14" s="43">
        <v>391904</v>
      </c>
      <c r="M14" s="27"/>
      <c r="N14" s="43">
        <v>8031563</v>
      </c>
      <c r="O14" s="27"/>
      <c r="P14" s="43">
        <v>-391904</v>
      </c>
      <c r="Q14" s="43"/>
      <c r="R14" s="43">
        <v>0</v>
      </c>
      <c r="S14" s="27"/>
      <c r="T14" s="30">
        <v>27855169</v>
      </c>
    </row>
    <row r="15" spans="1:21" ht="21" customHeight="1">
      <c r="A15" s="28" t="s">
        <v>149</v>
      </c>
      <c r="B15" s="28"/>
      <c r="C15" s="28"/>
      <c r="D15" s="62">
        <v>0</v>
      </c>
      <c r="E15" s="27"/>
      <c r="F15" s="62">
        <v>0</v>
      </c>
      <c r="G15" s="27"/>
      <c r="H15" s="62">
        <v>0</v>
      </c>
      <c r="I15" s="27"/>
      <c r="J15" s="62">
        <v>0</v>
      </c>
      <c r="K15" s="30"/>
      <c r="L15" s="62">
        <v>0</v>
      </c>
      <c r="M15" s="27"/>
      <c r="N15" s="62">
        <f>SUM(PL!J62)</f>
        <v>914127</v>
      </c>
      <c r="O15" s="30"/>
      <c r="P15" s="62">
        <v>0</v>
      </c>
      <c r="Q15" s="30"/>
      <c r="R15" s="62">
        <v>0</v>
      </c>
      <c r="S15" s="27"/>
      <c r="T15" s="62">
        <f>SUM(D15:N15)</f>
        <v>914127</v>
      </c>
    </row>
    <row r="16" spans="1:21" ht="21" customHeight="1">
      <c r="A16" s="29" t="s">
        <v>138</v>
      </c>
      <c r="B16" s="87"/>
      <c r="C16" s="87"/>
      <c r="D16" s="30">
        <f>SUM(D15)</f>
        <v>0</v>
      </c>
      <c r="E16" s="27"/>
      <c r="F16" s="30">
        <f>SUM(F15)</f>
        <v>0</v>
      </c>
      <c r="G16" s="27"/>
      <c r="H16" s="30">
        <f>SUM(H15)</f>
        <v>0</v>
      </c>
      <c r="I16" s="27"/>
      <c r="J16" s="30">
        <f>SUM(J15)</f>
        <v>0</v>
      </c>
      <c r="K16" s="30"/>
      <c r="L16" s="30">
        <f>SUM(L15)</f>
        <v>0</v>
      </c>
      <c r="M16" s="27"/>
      <c r="N16" s="30">
        <f>SUM(N15)</f>
        <v>914127</v>
      </c>
      <c r="O16" s="30"/>
      <c r="P16" s="30">
        <f>SUM(P15)</f>
        <v>0</v>
      </c>
      <c r="Q16" s="30"/>
      <c r="R16" s="30">
        <f>SUM(R15)</f>
        <v>0</v>
      </c>
      <c r="S16" s="27"/>
      <c r="T16" s="30">
        <f>SUM(T15)</f>
        <v>914127</v>
      </c>
    </row>
    <row r="17" spans="1:20" ht="21" customHeight="1">
      <c r="A17" s="29" t="s">
        <v>198</v>
      </c>
      <c r="B17" s="90">
        <v>27</v>
      </c>
      <c r="C17" s="92"/>
      <c r="D17" s="30">
        <v>0</v>
      </c>
      <c r="E17" s="27"/>
      <c r="F17" s="30">
        <v>0</v>
      </c>
      <c r="G17" s="27"/>
      <c r="H17" s="30">
        <v>0</v>
      </c>
      <c r="I17" s="27"/>
      <c r="J17" s="30">
        <v>0</v>
      </c>
      <c r="K17" s="30"/>
      <c r="L17" s="30">
        <v>287117</v>
      </c>
      <c r="M17" s="27"/>
      <c r="N17" s="30">
        <v>-287117</v>
      </c>
      <c r="O17" s="30"/>
      <c r="P17" s="30">
        <v>-287117</v>
      </c>
      <c r="Q17" s="30"/>
      <c r="R17" s="30">
        <v>0</v>
      </c>
      <c r="S17" s="27"/>
      <c r="T17" s="125">
        <f>SUM(D17:P17)</f>
        <v>-287117</v>
      </c>
    </row>
    <row r="18" spans="1:20" s="18" customFormat="1" ht="21" customHeight="1">
      <c r="A18" s="28" t="s">
        <v>199</v>
      </c>
      <c r="B18" s="91">
        <v>28.1</v>
      </c>
      <c r="C18" s="29"/>
      <c r="D18" s="27">
        <v>0</v>
      </c>
      <c r="E18" s="27"/>
      <c r="F18" s="27">
        <v>0</v>
      </c>
      <c r="G18" s="27"/>
      <c r="H18" s="30">
        <v>739</v>
      </c>
      <c r="I18" s="30"/>
      <c r="J18" s="27">
        <v>0</v>
      </c>
      <c r="K18" s="27"/>
      <c r="L18" s="27">
        <v>0</v>
      </c>
      <c r="M18" s="27"/>
      <c r="N18" s="27">
        <v>0</v>
      </c>
      <c r="O18" s="27"/>
      <c r="P18" s="27">
        <v>0</v>
      </c>
      <c r="Q18" s="27"/>
      <c r="R18" s="27">
        <v>0</v>
      </c>
      <c r="S18" s="30"/>
      <c r="T18" s="30">
        <f>SUM(D18:N18)</f>
        <v>739</v>
      </c>
    </row>
    <row r="19" spans="1:20" ht="21" customHeight="1" thickBot="1">
      <c r="A19" s="87" t="s">
        <v>251</v>
      </c>
      <c r="B19" s="90"/>
      <c r="C19" s="31"/>
      <c r="D19" s="32">
        <f>SUM(D14,D16:D18)</f>
        <v>15903126</v>
      </c>
      <c r="E19" s="30"/>
      <c r="F19" s="32">
        <f>SUM(F14,F16:F18)</f>
        <v>2295631</v>
      </c>
      <c r="G19" s="30"/>
      <c r="H19" s="32">
        <f>SUM(H14,H16:H18)</f>
        <v>57851</v>
      </c>
      <c r="I19" s="27"/>
      <c r="J19" s="32">
        <f>SUM(J14,J16:J18)</f>
        <v>1567737</v>
      </c>
      <c r="K19" s="30"/>
      <c r="L19" s="32">
        <f>SUM(L14,L16:L18)</f>
        <v>679021</v>
      </c>
      <c r="M19" s="30"/>
      <c r="N19" s="32">
        <f>SUM(N14,N16:N18)</f>
        <v>8658573</v>
      </c>
      <c r="O19" s="30"/>
      <c r="P19" s="32">
        <f>SUM(P14,P16:P18)</f>
        <v>-679021</v>
      </c>
      <c r="Q19" s="30"/>
      <c r="R19" s="32">
        <f>SUM(R14,R16:R18)</f>
        <v>0</v>
      </c>
      <c r="S19" s="30"/>
      <c r="T19" s="32">
        <f>SUM(T14,T16:T18)</f>
        <v>28482918</v>
      </c>
    </row>
    <row r="20" spans="1:20" ht="21" customHeight="1" thickTop="1">
      <c r="A20" s="87"/>
      <c r="B20" s="31"/>
      <c r="C20" s="31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126"/>
      <c r="S20" s="27"/>
      <c r="T20" s="27"/>
    </row>
    <row r="21" spans="1:20" ht="21" customHeight="1">
      <c r="A21" s="87" t="s">
        <v>228</v>
      </c>
      <c r="B21" s="19"/>
      <c r="C21" s="19"/>
      <c r="D21" s="85">
        <v>15903126</v>
      </c>
      <c r="E21" s="86">
        <v>0</v>
      </c>
      <c r="F21" s="85">
        <v>2295631</v>
      </c>
      <c r="G21" s="86">
        <v>0</v>
      </c>
      <c r="H21" s="85">
        <v>59082</v>
      </c>
      <c r="I21" s="86">
        <v>0</v>
      </c>
      <c r="J21" s="85">
        <v>1622413</v>
      </c>
      <c r="K21" s="86">
        <v>0</v>
      </c>
      <c r="L21" s="85">
        <v>935010</v>
      </c>
      <c r="M21" s="86">
        <v>0</v>
      </c>
      <c r="N21" s="85">
        <v>8264817</v>
      </c>
      <c r="O21" s="85"/>
      <c r="P21" s="85">
        <v>-935010</v>
      </c>
      <c r="Q21" s="85"/>
      <c r="R21" s="30">
        <v>0</v>
      </c>
      <c r="S21" s="85"/>
      <c r="T21" s="85">
        <f>SUM(D21:S21)</f>
        <v>28145069</v>
      </c>
    </row>
    <row r="22" spans="1:20" ht="21" customHeight="1">
      <c r="A22" s="28" t="s">
        <v>295</v>
      </c>
      <c r="B22" s="90">
        <v>2</v>
      </c>
      <c r="C22" s="19"/>
      <c r="D22" s="62">
        <v>0</v>
      </c>
      <c r="E22" s="27"/>
      <c r="F22" s="62">
        <v>0</v>
      </c>
      <c r="G22" s="27"/>
      <c r="H22" s="62">
        <v>0</v>
      </c>
      <c r="I22" s="27"/>
      <c r="J22" s="62">
        <v>0</v>
      </c>
      <c r="K22" s="30"/>
      <c r="L22" s="62">
        <v>0</v>
      </c>
      <c r="M22" s="27"/>
      <c r="N22" s="62">
        <v>-66094</v>
      </c>
      <c r="O22" s="30"/>
      <c r="P22" s="62">
        <v>0</v>
      </c>
      <c r="Q22" s="30"/>
      <c r="R22" s="62">
        <v>22240</v>
      </c>
      <c r="S22" s="27"/>
      <c r="T22" s="62">
        <f>SUM(D22:S22)</f>
        <v>-43854</v>
      </c>
    </row>
    <row r="23" spans="1:20" ht="21" customHeight="1">
      <c r="A23" s="118" t="s">
        <v>253</v>
      </c>
      <c r="B23" s="28"/>
      <c r="C23" s="28"/>
      <c r="D23" s="43">
        <f>SUM(D21:D22)</f>
        <v>15903126</v>
      </c>
      <c r="E23" s="43"/>
      <c r="F23" s="43">
        <f>SUM(F21:F22)</f>
        <v>2295631</v>
      </c>
      <c r="G23" s="43"/>
      <c r="H23" s="43">
        <f>SUM(H21:H22)</f>
        <v>59082</v>
      </c>
      <c r="I23" s="43"/>
      <c r="J23" s="43">
        <f>SUM(J21:J22)</f>
        <v>1622413</v>
      </c>
      <c r="K23" s="27"/>
      <c r="L23" s="43">
        <f>SUM(L21:L22)</f>
        <v>935010</v>
      </c>
      <c r="M23" s="27"/>
      <c r="N23" s="43">
        <f>SUM(N21:N22)</f>
        <v>8198723</v>
      </c>
      <c r="O23" s="27"/>
      <c r="P23" s="43">
        <f>SUM(P21:P22)</f>
        <v>-935010</v>
      </c>
      <c r="Q23" s="43"/>
      <c r="R23" s="43">
        <f>SUM(R21:R22)</f>
        <v>22240</v>
      </c>
      <c r="S23" s="27"/>
      <c r="T23" s="30">
        <f>SUM(T21:T22)</f>
        <v>28101215</v>
      </c>
    </row>
    <row r="24" spans="1:20" ht="21" customHeight="1">
      <c r="A24" s="28" t="s">
        <v>282</v>
      </c>
      <c r="B24" s="28"/>
      <c r="C24" s="28"/>
      <c r="D24" s="62">
        <v>0</v>
      </c>
      <c r="E24" s="27"/>
      <c r="F24" s="62">
        <v>0</v>
      </c>
      <c r="G24" s="27"/>
      <c r="H24" s="62">
        <v>0</v>
      </c>
      <c r="I24" s="27"/>
      <c r="J24" s="62">
        <v>0</v>
      </c>
      <c r="K24" s="30"/>
      <c r="L24" s="62">
        <v>0</v>
      </c>
      <c r="M24" s="27"/>
      <c r="N24" s="62">
        <f>SUM(PL!H65)</f>
        <v>-248001</v>
      </c>
      <c r="O24" s="30"/>
      <c r="P24" s="62">
        <v>0</v>
      </c>
      <c r="Q24" s="30"/>
      <c r="R24" s="62">
        <v>0</v>
      </c>
      <c r="S24" s="27"/>
      <c r="T24" s="62">
        <f>SUM(D24:S24)</f>
        <v>-248001</v>
      </c>
    </row>
    <row r="25" spans="1:20" ht="21" customHeight="1">
      <c r="A25" s="29" t="s">
        <v>283</v>
      </c>
      <c r="B25" s="87"/>
      <c r="C25" s="87"/>
      <c r="D25" s="30">
        <f>SUM(D24)</f>
        <v>0</v>
      </c>
      <c r="E25" s="27"/>
      <c r="F25" s="30">
        <f>SUM(F24)</f>
        <v>0</v>
      </c>
      <c r="G25" s="27"/>
      <c r="H25" s="30">
        <f>SUM(H24)</f>
        <v>0</v>
      </c>
      <c r="I25" s="27"/>
      <c r="J25" s="30">
        <f>SUM(J24)</f>
        <v>0</v>
      </c>
      <c r="K25" s="30"/>
      <c r="L25" s="30">
        <f>SUM(L24)</f>
        <v>0</v>
      </c>
      <c r="M25" s="27"/>
      <c r="N25" s="30">
        <f>SUM(N24)</f>
        <v>-248001</v>
      </c>
      <c r="O25" s="30"/>
      <c r="P25" s="30">
        <f>SUM(P24)</f>
        <v>0</v>
      </c>
      <c r="Q25" s="30"/>
      <c r="R25" s="30">
        <f>SUM(R24)</f>
        <v>0</v>
      </c>
      <c r="S25" s="27"/>
      <c r="T25" s="30">
        <f>SUM(T24)</f>
        <v>-248001</v>
      </c>
    </row>
    <row r="26" spans="1:20" ht="21" customHeight="1" thickBot="1">
      <c r="A26" s="87" t="s">
        <v>229</v>
      </c>
      <c r="B26" s="31"/>
      <c r="C26" s="31"/>
      <c r="D26" s="32">
        <f>SUM(D23,D25:D25)</f>
        <v>15903126</v>
      </c>
      <c r="E26" s="30"/>
      <c r="F26" s="32">
        <f>SUM(F23,F25:F25)</f>
        <v>2295631</v>
      </c>
      <c r="G26" s="30"/>
      <c r="H26" s="32">
        <f>SUM(H23,H25:H25)</f>
        <v>59082</v>
      </c>
      <c r="I26" s="27"/>
      <c r="J26" s="32">
        <f>SUM(J23,J25:J25)</f>
        <v>1622413</v>
      </c>
      <c r="K26" s="30"/>
      <c r="L26" s="32">
        <f>SUM(L23,L25:L25)</f>
        <v>935010</v>
      </c>
      <c r="M26" s="30"/>
      <c r="N26" s="32">
        <f>SUM(N23,N25:N25)</f>
        <v>7950722</v>
      </c>
      <c r="O26" s="30"/>
      <c r="P26" s="32">
        <f>SUM(P23,P25:P25)</f>
        <v>-935010</v>
      </c>
      <c r="Q26" s="30"/>
      <c r="R26" s="32">
        <f>SUM(R23,R25:R25)</f>
        <v>22240</v>
      </c>
      <c r="S26" s="30"/>
      <c r="T26" s="32">
        <f>SUM(T23,T25:T25)</f>
        <v>27853214</v>
      </c>
    </row>
    <row r="27" spans="1:20" ht="21" customHeight="1" thickTop="1">
      <c r="A27" s="31"/>
      <c r="B27" s="31"/>
      <c r="C27" s="33"/>
      <c r="D27" s="34">
        <f>SUM(D21-'BS '!J110)</f>
        <v>0</v>
      </c>
      <c r="E27" s="34"/>
      <c r="F27" s="34">
        <f>SUM(F21-'BS '!J111)</f>
        <v>0</v>
      </c>
      <c r="G27" s="35"/>
      <c r="H27" s="34">
        <f>SUM(H21-'BS '!J112)</f>
        <v>0</v>
      </c>
      <c r="I27" s="34"/>
      <c r="J27" s="34">
        <f>SUM(J21-'BS '!J114)</f>
        <v>0</v>
      </c>
      <c r="K27" s="34"/>
      <c r="L27" s="34">
        <f>SUM(L21-'BS '!J115)</f>
        <v>0</v>
      </c>
      <c r="M27" s="34"/>
      <c r="N27" s="34">
        <f>SUM(N21-'BS '!J116)</f>
        <v>0</v>
      </c>
      <c r="O27" s="34"/>
      <c r="P27" s="34">
        <f>SUM(P21-'BS '!J117)</f>
        <v>0</v>
      </c>
      <c r="Q27" s="34"/>
      <c r="R27" s="34">
        <f>R21-'BS '!J118</f>
        <v>0</v>
      </c>
      <c r="T27" s="34">
        <f>SUM(T21-'BS '!J121)</f>
        <v>0</v>
      </c>
    </row>
    <row r="28" spans="1:20" ht="21" customHeight="1">
      <c r="B28" s="31"/>
      <c r="C28" s="33"/>
      <c r="D28" s="34">
        <f>SUM(D26-'BS '!H110)</f>
        <v>0</v>
      </c>
      <c r="E28" s="34"/>
      <c r="F28" s="34">
        <f>SUM(F26-'BS '!H111)</f>
        <v>0</v>
      </c>
      <c r="G28" s="35"/>
      <c r="H28" s="34">
        <f>SUM(H26-'BS '!H112)</f>
        <v>0</v>
      </c>
      <c r="I28" s="34"/>
      <c r="J28" s="34">
        <f>SUM(J26-'BS '!H114)</f>
        <v>0</v>
      </c>
      <c r="K28" s="34"/>
      <c r="L28" s="34">
        <f>SUM(L26-'BS '!H115)</f>
        <v>0</v>
      </c>
      <c r="M28" s="34"/>
      <c r="N28" s="34">
        <f>SUM(N26-'BS '!H116)</f>
        <v>0</v>
      </c>
      <c r="O28" s="34"/>
      <c r="P28" s="34">
        <f>SUM(P26-'BS '!H117)</f>
        <v>0</v>
      </c>
      <c r="Q28" s="34"/>
      <c r="R28" s="34">
        <f>R26-'BS '!H118</f>
        <v>0</v>
      </c>
      <c r="T28" s="34">
        <f>SUM(T26-'BS '!H121)</f>
        <v>0</v>
      </c>
    </row>
    <row r="29" spans="1:20" ht="21" customHeight="1">
      <c r="A29" s="96" t="s">
        <v>296</v>
      </c>
      <c r="B29" s="36"/>
      <c r="D29" s="43"/>
      <c r="F29" s="43"/>
      <c r="H29" s="43"/>
      <c r="J29" s="43"/>
      <c r="K29" s="43"/>
      <c r="L29" s="43"/>
      <c r="N29" s="43"/>
      <c r="O29" s="43"/>
      <c r="P29" s="43"/>
      <c r="Q29" s="43"/>
      <c r="R29" s="43"/>
      <c r="T29" s="34"/>
    </row>
  </sheetData>
  <mergeCells count="5">
    <mergeCell ref="A1:U1"/>
    <mergeCell ref="A3:U3"/>
    <mergeCell ref="A4:U4"/>
    <mergeCell ref="J11:N11"/>
    <mergeCell ref="J12:L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9D6F-3808-469A-9C33-7F671A7D545A}">
  <dimension ref="A1:J109"/>
  <sheetViews>
    <sheetView showGridLines="0" tabSelected="1" view="pageBreakPreview" topLeftCell="A98" zoomScale="115" zoomScaleNormal="90" zoomScaleSheetLayoutView="115" workbookViewId="0">
      <selection activeCell="H112" sqref="H112"/>
    </sheetView>
  </sheetViews>
  <sheetFormatPr defaultColWidth="10.7265625" defaultRowHeight="18.75" customHeight="1"/>
  <cols>
    <col min="1" max="1" width="67.453125" style="2" customWidth="1"/>
    <col min="2" max="2" width="7.54296875" style="2" customWidth="1"/>
    <col min="3" max="3" width="0.453125" style="2" hidden="1" customWidth="1"/>
    <col min="4" max="4" width="13.7265625" style="2" customWidth="1"/>
    <col min="5" max="5" width="0.7265625" style="2" customWidth="1"/>
    <col min="6" max="6" width="14.26953125" style="2" customWidth="1"/>
    <col min="7" max="7" width="0.7265625" style="2" customWidth="1"/>
    <col min="8" max="8" width="14.26953125" style="2" customWidth="1"/>
    <col min="9" max="9" width="0.7265625" style="2" customWidth="1"/>
    <col min="10" max="10" width="14.26953125" style="2" customWidth="1"/>
    <col min="11" max="11" width="0.54296875" style="2" customWidth="1"/>
    <col min="12" max="16384" width="10.7265625" style="2"/>
  </cols>
  <sheetData>
    <row r="1" spans="1:10" ht="16.899999999999999" customHeight="1">
      <c r="A1" s="177" t="s">
        <v>139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16.899999999999999" customHeight="1">
      <c r="A2" s="82" t="s">
        <v>59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16.899999999999999" customHeight="1">
      <c r="A3" s="15" t="s">
        <v>132</v>
      </c>
      <c r="B3" s="1"/>
      <c r="C3" s="1"/>
      <c r="D3" s="1"/>
      <c r="E3" s="1"/>
      <c r="F3" s="1"/>
      <c r="G3" s="1"/>
      <c r="H3" s="1"/>
      <c r="I3" s="1"/>
      <c r="J3" s="1"/>
    </row>
    <row r="4" spans="1:10" ht="16.899999999999999" customHeight="1">
      <c r="A4" s="82" t="s">
        <v>227</v>
      </c>
      <c r="B4" s="1"/>
      <c r="C4" s="1"/>
      <c r="D4" s="1"/>
      <c r="E4" s="1"/>
      <c r="F4" s="1"/>
      <c r="G4" s="1"/>
      <c r="H4" s="1"/>
      <c r="I4" s="1"/>
      <c r="J4" s="1"/>
    </row>
    <row r="5" spans="1:10" ht="16.899999999999999" customHeight="1">
      <c r="B5" s="3"/>
      <c r="C5" s="3"/>
      <c r="D5" s="4"/>
      <c r="F5" s="4"/>
      <c r="H5" s="4"/>
      <c r="J5" s="4" t="s">
        <v>134</v>
      </c>
    </row>
    <row r="6" spans="1:10" s="5" customFormat="1" ht="16.899999999999999" customHeight="1">
      <c r="B6" s="6"/>
      <c r="C6" s="6"/>
      <c r="D6" s="178" t="s">
        <v>28</v>
      </c>
      <c r="E6" s="178"/>
      <c r="F6" s="178"/>
      <c r="H6" s="178" t="s">
        <v>29</v>
      </c>
      <c r="I6" s="178"/>
      <c r="J6" s="178"/>
    </row>
    <row r="7" spans="1:10" ht="16.899999999999999" customHeight="1">
      <c r="B7" s="8"/>
      <c r="C7" s="7"/>
      <c r="D7" s="137" t="s">
        <v>230</v>
      </c>
      <c r="E7" s="9"/>
      <c r="F7" s="137" t="s">
        <v>175</v>
      </c>
      <c r="G7" s="9"/>
      <c r="H7" s="137" t="s">
        <v>230</v>
      </c>
      <c r="I7" s="9"/>
      <c r="J7" s="137" t="s">
        <v>175</v>
      </c>
    </row>
    <row r="8" spans="1:10" ht="16.899999999999999" customHeight="1">
      <c r="A8" s="5" t="s">
        <v>23</v>
      </c>
      <c r="B8" s="3"/>
      <c r="C8" s="3"/>
      <c r="D8" s="3"/>
      <c r="F8" s="3"/>
      <c r="H8" s="3"/>
      <c r="J8" s="3"/>
    </row>
    <row r="9" spans="1:10" ht="16.899999999999999" customHeight="1">
      <c r="A9" s="2" t="s">
        <v>290</v>
      </c>
      <c r="B9" s="3"/>
      <c r="C9" s="3"/>
      <c r="D9" s="37">
        <f>SUM(PL!D41)</f>
        <v>41900</v>
      </c>
      <c r="E9" s="37"/>
      <c r="F9" s="37">
        <f>SUM(PL!F41)</f>
        <v>537034</v>
      </c>
      <c r="G9" s="37"/>
      <c r="H9" s="37">
        <f>SUM(PL!H41)</f>
        <v>-310346</v>
      </c>
      <c r="I9" s="37"/>
      <c r="J9" s="37">
        <f>SUM(PL!J41)</f>
        <v>1091335</v>
      </c>
    </row>
    <row r="10" spans="1:10" ht="16.899999999999999" customHeight="1">
      <c r="A10" s="2" t="s">
        <v>291</v>
      </c>
      <c r="B10" s="3"/>
      <c r="C10" s="3"/>
      <c r="D10" s="37"/>
      <c r="E10" s="37"/>
      <c r="F10" s="37"/>
      <c r="G10" s="37"/>
      <c r="H10" s="37"/>
      <c r="I10" s="37"/>
      <c r="J10" s="37"/>
    </row>
    <row r="11" spans="1:10" ht="16.899999999999999" customHeight="1">
      <c r="A11" s="2" t="s">
        <v>46</v>
      </c>
      <c r="D11" s="37"/>
      <c r="E11" s="37"/>
      <c r="F11" s="37"/>
      <c r="G11" s="37"/>
      <c r="H11" s="37"/>
      <c r="I11" s="37"/>
      <c r="J11" s="37"/>
    </row>
    <row r="12" spans="1:10" ht="16.899999999999999" customHeight="1">
      <c r="A12" s="2" t="s">
        <v>236</v>
      </c>
      <c r="D12" s="37"/>
      <c r="E12" s="37"/>
      <c r="F12" s="37"/>
      <c r="G12" s="37"/>
      <c r="H12" s="37"/>
      <c r="I12" s="37"/>
      <c r="J12" s="37"/>
    </row>
    <row r="13" spans="1:10" ht="16.899999999999999" customHeight="1">
      <c r="A13" s="2" t="s">
        <v>237</v>
      </c>
      <c r="D13" s="37">
        <v>4396570</v>
      </c>
      <c r="E13" s="37"/>
      <c r="F13" s="37">
        <v>3587250</v>
      </c>
      <c r="G13" s="37"/>
      <c r="H13" s="37">
        <v>3617192</v>
      </c>
      <c r="I13" s="37"/>
      <c r="J13" s="37">
        <v>2779055</v>
      </c>
    </row>
    <row r="14" spans="1:10" ht="16.899999999999999" customHeight="1">
      <c r="A14" s="2" t="s">
        <v>306</v>
      </c>
      <c r="D14" s="37">
        <v>15672</v>
      </c>
      <c r="E14" s="37"/>
      <c r="F14" s="37">
        <v>4733</v>
      </c>
      <c r="G14" s="37"/>
      <c r="H14" s="37">
        <v>7554</v>
      </c>
      <c r="I14" s="37"/>
      <c r="J14" s="37">
        <v>4586</v>
      </c>
    </row>
    <row r="15" spans="1:10" ht="16.899999999999999" customHeight="1">
      <c r="A15" s="2" t="s">
        <v>297</v>
      </c>
      <c r="D15" s="38">
        <v>62915</v>
      </c>
      <c r="E15" s="37"/>
      <c r="F15" s="38">
        <v>56165</v>
      </c>
      <c r="G15" s="37"/>
      <c r="H15" s="38">
        <v>42690</v>
      </c>
      <c r="I15" s="38"/>
      <c r="J15" s="38">
        <v>35497</v>
      </c>
    </row>
    <row r="16" spans="1:10" ht="16.899999999999999" customHeight="1">
      <c r="A16" s="2" t="s">
        <v>189</v>
      </c>
      <c r="D16" s="38">
        <v>0</v>
      </c>
      <c r="E16" s="37"/>
      <c r="F16" s="38">
        <v>1</v>
      </c>
      <c r="G16" s="37"/>
      <c r="H16" s="38">
        <v>0</v>
      </c>
      <c r="I16" s="38"/>
      <c r="J16" s="38">
        <v>1</v>
      </c>
    </row>
    <row r="17" spans="1:10" ht="16.899999999999999" customHeight="1">
      <c r="A17" s="2" t="s">
        <v>66</v>
      </c>
      <c r="D17" s="37">
        <v>64247</v>
      </c>
      <c r="E17" s="37"/>
      <c r="F17" s="37">
        <v>19899</v>
      </c>
      <c r="G17" s="37"/>
      <c r="H17" s="38">
        <v>30890</v>
      </c>
      <c r="I17" s="38"/>
      <c r="J17" s="38">
        <v>18151</v>
      </c>
    </row>
    <row r="18" spans="1:10" ht="16.899999999999999" customHeight="1">
      <c r="A18" s="2" t="s">
        <v>298</v>
      </c>
      <c r="D18" s="37">
        <v>43697</v>
      </c>
      <c r="E18" s="37"/>
      <c r="F18" s="37">
        <v>0</v>
      </c>
      <c r="G18" s="37"/>
      <c r="H18" s="38">
        <v>37240</v>
      </c>
      <c r="I18" s="38"/>
      <c r="J18" s="38">
        <v>0</v>
      </c>
    </row>
    <row r="19" spans="1:10" ht="16.899999999999999" customHeight="1">
      <c r="A19" s="2" t="s">
        <v>118</v>
      </c>
      <c r="D19" s="37">
        <v>0</v>
      </c>
      <c r="E19" s="37"/>
      <c r="F19" s="37">
        <v>7093</v>
      </c>
      <c r="G19" s="37"/>
      <c r="H19" s="38">
        <v>0</v>
      </c>
      <c r="I19" s="38"/>
      <c r="J19" s="38">
        <v>518</v>
      </c>
    </row>
    <row r="20" spans="1:10" ht="16.899999999999999" customHeight="1">
      <c r="A20" s="2" t="s">
        <v>307</v>
      </c>
      <c r="D20" s="37">
        <v>-2760</v>
      </c>
      <c r="E20" s="37"/>
      <c r="F20" s="37">
        <v>0</v>
      </c>
      <c r="G20" s="37"/>
      <c r="H20" s="38">
        <v>-2760</v>
      </c>
      <c r="I20" s="38"/>
      <c r="J20" s="37">
        <v>0</v>
      </c>
    </row>
    <row r="21" spans="1:10" ht="16.899999999999999" customHeight="1">
      <c r="A21" s="2" t="s">
        <v>299</v>
      </c>
      <c r="D21" s="37">
        <v>-73514</v>
      </c>
      <c r="E21" s="37"/>
      <c r="F21" s="37">
        <v>0</v>
      </c>
      <c r="G21" s="37"/>
      <c r="H21" s="38">
        <v>32967</v>
      </c>
      <c r="I21" s="38"/>
      <c r="J21" s="38">
        <v>0</v>
      </c>
    </row>
    <row r="22" spans="1:10" ht="16.899999999999999" customHeight="1">
      <c r="A22" s="2" t="s">
        <v>156</v>
      </c>
      <c r="D22" s="38">
        <v>80908</v>
      </c>
      <c r="E22" s="38"/>
      <c r="F22" s="38">
        <v>180437</v>
      </c>
      <c r="G22" s="37"/>
      <c r="H22" s="38">
        <v>0</v>
      </c>
      <c r="I22" s="37"/>
      <c r="J22" s="38">
        <v>0</v>
      </c>
    </row>
    <row r="23" spans="1:10" ht="16.899999999999999" customHeight="1">
      <c r="A23" s="2" t="s">
        <v>308</v>
      </c>
      <c r="D23" s="37">
        <v>14644</v>
      </c>
      <c r="E23" s="38"/>
      <c r="F23" s="37">
        <v>4699</v>
      </c>
      <c r="G23" s="37"/>
      <c r="H23" s="38">
        <v>9451</v>
      </c>
      <c r="I23" s="37"/>
      <c r="J23" s="38">
        <v>161</v>
      </c>
    </row>
    <row r="24" spans="1:10" ht="16.899999999999999" customHeight="1">
      <c r="A24" s="2" t="s">
        <v>67</v>
      </c>
      <c r="D24" s="37">
        <v>-10281</v>
      </c>
      <c r="E24" s="38"/>
      <c r="F24" s="37">
        <v>-10253</v>
      </c>
      <c r="G24" s="37"/>
      <c r="H24" s="37">
        <v>0</v>
      </c>
      <c r="I24" s="37"/>
      <c r="J24" s="37">
        <v>0</v>
      </c>
    </row>
    <row r="25" spans="1:10" ht="16.899999999999999" customHeight="1">
      <c r="A25" s="2" t="s">
        <v>309</v>
      </c>
      <c r="D25" s="37">
        <v>-17555</v>
      </c>
      <c r="E25" s="38"/>
      <c r="F25" s="37">
        <v>18506</v>
      </c>
      <c r="G25" s="37"/>
      <c r="H25" s="37">
        <v>-17555</v>
      </c>
      <c r="I25" s="37"/>
      <c r="J25" s="37">
        <v>18150</v>
      </c>
    </row>
    <row r="26" spans="1:10" ht="16.899999999999999" customHeight="1">
      <c r="A26" s="2" t="s">
        <v>239</v>
      </c>
      <c r="D26" s="37"/>
      <c r="E26" s="38"/>
      <c r="F26" s="37"/>
      <c r="G26" s="37"/>
      <c r="H26" s="37"/>
      <c r="I26" s="37"/>
      <c r="J26" s="37"/>
    </row>
    <row r="27" spans="1:10" ht="16.899999999999999" customHeight="1">
      <c r="A27" s="2" t="s">
        <v>238</v>
      </c>
      <c r="D27" s="37">
        <v>-55490</v>
      </c>
      <c r="E27" s="37"/>
      <c r="F27" s="37">
        <v>-18500</v>
      </c>
      <c r="G27" s="37"/>
      <c r="H27" s="39">
        <v>0</v>
      </c>
      <c r="I27" s="37"/>
      <c r="J27" s="39">
        <v>43500</v>
      </c>
    </row>
    <row r="28" spans="1:10" ht="16.899999999999999" customHeight="1">
      <c r="A28" s="2" t="s">
        <v>300</v>
      </c>
      <c r="D28" s="37">
        <v>1875</v>
      </c>
      <c r="E28" s="37"/>
      <c r="F28" s="37">
        <v>0</v>
      </c>
      <c r="G28" s="37"/>
      <c r="H28" s="39">
        <v>-1205</v>
      </c>
      <c r="I28" s="37"/>
      <c r="J28" s="39"/>
    </row>
    <row r="29" spans="1:10" ht="16.899999999999999" customHeight="1">
      <c r="A29" s="2" t="s">
        <v>190</v>
      </c>
      <c r="D29" s="39">
        <v>27238</v>
      </c>
      <c r="E29" s="39"/>
      <c r="F29" s="39">
        <v>31465</v>
      </c>
      <c r="G29" s="39"/>
      <c r="H29" s="39">
        <v>22223</v>
      </c>
      <c r="I29" s="44"/>
      <c r="J29" s="39">
        <v>24586</v>
      </c>
    </row>
    <row r="30" spans="1:10" ht="16.899999999999999" customHeight="1">
      <c r="A30" s="2" t="s">
        <v>141</v>
      </c>
      <c r="D30" s="37">
        <v>10422</v>
      </c>
      <c r="E30" s="37"/>
      <c r="F30" s="37">
        <v>8810</v>
      </c>
      <c r="G30" s="37"/>
      <c r="H30" s="39">
        <v>6366</v>
      </c>
      <c r="I30" s="37"/>
      <c r="J30" s="39">
        <v>5643</v>
      </c>
    </row>
    <row r="31" spans="1:10" ht="16.899999999999999" customHeight="1">
      <c r="A31" s="2" t="s">
        <v>194</v>
      </c>
      <c r="D31" s="37">
        <v>809</v>
      </c>
      <c r="E31" s="37"/>
      <c r="F31" s="37">
        <v>1058</v>
      </c>
      <c r="G31" s="37"/>
      <c r="H31" s="39">
        <v>322</v>
      </c>
      <c r="I31" s="37"/>
      <c r="J31" s="39">
        <v>563</v>
      </c>
    </row>
    <row r="32" spans="1:10" ht="16.899999999999999" customHeight="1">
      <c r="A32" s="2" t="s">
        <v>157</v>
      </c>
      <c r="D32" s="37">
        <v>0</v>
      </c>
      <c r="E32" s="37"/>
      <c r="F32" s="37">
        <v>739</v>
      </c>
      <c r="G32" s="37"/>
      <c r="H32" s="39">
        <v>0</v>
      </c>
      <c r="I32" s="37"/>
      <c r="J32" s="39">
        <v>739</v>
      </c>
    </row>
    <row r="33" spans="1:10" ht="16.899999999999999" customHeight="1">
      <c r="A33" s="2" t="s">
        <v>173</v>
      </c>
      <c r="D33" s="39">
        <v>-155271</v>
      </c>
      <c r="E33" s="39"/>
      <c r="F33" s="39">
        <v>65291</v>
      </c>
      <c r="G33" s="39"/>
      <c r="H33" s="39">
        <v>0</v>
      </c>
      <c r="I33" s="44"/>
      <c r="J33" s="39">
        <v>0</v>
      </c>
    </row>
    <row r="34" spans="1:10" ht="16.899999999999999" customHeight="1">
      <c r="A34" s="2" t="s">
        <v>200</v>
      </c>
      <c r="D34" s="39">
        <v>15086</v>
      </c>
      <c r="E34" s="39"/>
      <c r="F34" s="39">
        <v>54451</v>
      </c>
      <c r="G34" s="39"/>
      <c r="H34" s="39">
        <v>0</v>
      </c>
      <c r="I34" s="44"/>
      <c r="J34" s="39">
        <v>0</v>
      </c>
    </row>
    <row r="35" spans="1:10" ht="16.899999999999999" customHeight="1">
      <c r="A35" s="2" t="s">
        <v>70</v>
      </c>
      <c r="D35" s="39">
        <v>0</v>
      </c>
      <c r="E35" s="39"/>
      <c r="F35" s="39">
        <v>0</v>
      </c>
      <c r="G35" s="39"/>
      <c r="H35" s="39">
        <v>0</v>
      </c>
      <c r="I35" s="44"/>
      <c r="J35" s="39">
        <v>-235000</v>
      </c>
    </row>
    <row r="36" spans="1:10" ht="16.899999999999999" customHeight="1">
      <c r="A36" s="2" t="s">
        <v>121</v>
      </c>
      <c r="D36" s="39">
        <v>-96600</v>
      </c>
      <c r="E36" s="39"/>
      <c r="F36" s="39">
        <v>-102733</v>
      </c>
      <c r="G36" s="39"/>
      <c r="H36" s="39">
        <v>-164169</v>
      </c>
      <c r="I36" s="44"/>
      <c r="J36" s="39">
        <v>-180341</v>
      </c>
    </row>
    <row r="37" spans="1:10" ht="16.899999999999999" customHeight="1">
      <c r="A37" s="2" t="s">
        <v>163</v>
      </c>
      <c r="D37" s="45">
        <v>211491</v>
      </c>
      <c r="E37" s="37"/>
      <c r="F37" s="45">
        <v>192933</v>
      </c>
      <c r="G37" s="37"/>
      <c r="H37" s="45">
        <v>236566</v>
      </c>
      <c r="I37" s="37"/>
      <c r="J37" s="45">
        <v>257406</v>
      </c>
    </row>
    <row r="38" spans="1:10" ht="16.899999999999999" customHeight="1">
      <c r="A38" s="2" t="s">
        <v>117</v>
      </c>
      <c r="D38" s="39"/>
      <c r="E38" s="37"/>
      <c r="F38" s="39"/>
      <c r="G38" s="37"/>
      <c r="H38" s="44"/>
      <c r="I38" s="38"/>
      <c r="J38" s="44"/>
    </row>
    <row r="39" spans="1:10" ht="16.899999999999999" customHeight="1">
      <c r="A39" s="2" t="s">
        <v>47</v>
      </c>
      <c r="D39" s="37">
        <f>SUM(D9:D38)</f>
        <v>4576003</v>
      </c>
      <c r="E39" s="37"/>
      <c r="F39" s="37">
        <f>SUM(F9:F38)</f>
        <v>4639078</v>
      </c>
      <c r="G39" s="37"/>
      <c r="H39" s="37">
        <f>SUM(H9:H38)</f>
        <v>3547426</v>
      </c>
      <c r="I39" s="38"/>
      <c r="J39" s="37">
        <f>SUM(J9:J38)</f>
        <v>3864550</v>
      </c>
    </row>
    <row r="40" spans="1:10" ht="16.899999999999999" customHeight="1">
      <c r="A40" s="2" t="s">
        <v>48</v>
      </c>
      <c r="D40" s="37"/>
      <c r="E40" s="37"/>
      <c r="F40" s="37"/>
      <c r="G40" s="37"/>
      <c r="H40" s="37"/>
      <c r="I40" s="37"/>
      <c r="J40" s="37"/>
    </row>
    <row r="41" spans="1:10" ht="16.899999999999999" customHeight="1">
      <c r="A41" s="11" t="s">
        <v>240</v>
      </c>
      <c r="D41" s="37">
        <v>-17923</v>
      </c>
      <c r="E41" s="37"/>
      <c r="F41" s="37">
        <v>-459133</v>
      </c>
      <c r="G41" s="37"/>
      <c r="H41" s="37">
        <v>-115233</v>
      </c>
      <c r="I41" s="37"/>
      <c r="J41" s="37">
        <v>-436528</v>
      </c>
    </row>
    <row r="42" spans="1:10" ht="16.899999999999999" customHeight="1">
      <c r="A42" s="2" t="s">
        <v>241</v>
      </c>
      <c r="D42" s="37">
        <v>-5600919</v>
      </c>
      <c r="E42" s="37"/>
      <c r="F42" s="37">
        <v>-5595556</v>
      </c>
      <c r="G42" s="37"/>
      <c r="H42" s="37">
        <v>-4103667</v>
      </c>
      <c r="I42" s="37"/>
      <c r="J42" s="37">
        <v>-4214808</v>
      </c>
    </row>
    <row r="43" spans="1:10" ht="16.899999999999999" customHeight="1">
      <c r="A43" s="11" t="s">
        <v>242</v>
      </c>
      <c r="D43" s="37">
        <v>199984</v>
      </c>
      <c r="E43" s="37"/>
      <c r="F43" s="37">
        <v>227694</v>
      </c>
      <c r="G43" s="37"/>
      <c r="H43" s="37">
        <v>199984</v>
      </c>
      <c r="I43" s="37"/>
      <c r="J43" s="37">
        <v>227694</v>
      </c>
    </row>
    <row r="44" spans="1:10" ht="16.899999999999999" customHeight="1">
      <c r="A44" s="11" t="s">
        <v>191</v>
      </c>
      <c r="D44" s="37">
        <v>-14269</v>
      </c>
      <c r="E44" s="37"/>
      <c r="F44" s="37">
        <v>-18206</v>
      </c>
      <c r="G44" s="37"/>
      <c r="H44" s="37">
        <v>2140</v>
      </c>
      <c r="I44" s="37"/>
      <c r="J44" s="37">
        <v>1384</v>
      </c>
    </row>
    <row r="45" spans="1:10" ht="16.899999999999999" customHeight="1">
      <c r="A45" s="2" t="s">
        <v>49</v>
      </c>
      <c r="D45" s="37">
        <v>184973</v>
      </c>
      <c r="E45" s="37"/>
      <c r="F45" s="37">
        <v>85804</v>
      </c>
      <c r="G45" s="37"/>
      <c r="H45" s="37">
        <v>81313</v>
      </c>
      <c r="I45" s="37"/>
      <c r="J45" s="37">
        <v>223375</v>
      </c>
    </row>
    <row r="46" spans="1:10" ht="16.899999999999999" customHeight="1">
      <c r="A46" s="11" t="s">
        <v>50</v>
      </c>
      <c r="D46" s="37">
        <v>-17939</v>
      </c>
      <c r="E46" s="37"/>
      <c r="F46" s="37">
        <v>-19564</v>
      </c>
      <c r="G46" s="37"/>
      <c r="H46" s="37">
        <v>-6486</v>
      </c>
      <c r="I46" s="37"/>
      <c r="J46" s="37">
        <v>6086</v>
      </c>
    </row>
    <row r="47" spans="1:10" ht="16.899999999999999" customHeight="1">
      <c r="A47" s="11" t="s">
        <v>51</v>
      </c>
      <c r="D47" s="37"/>
      <c r="E47" s="37"/>
      <c r="F47" s="37"/>
      <c r="G47" s="37"/>
      <c r="H47" s="37"/>
      <c r="I47" s="37"/>
      <c r="J47" s="37"/>
    </row>
    <row r="48" spans="1:10" ht="16.899999999999999" customHeight="1">
      <c r="A48" s="13" t="s">
        <v>81</v>
      </c>
      <c r="D48" s="37">
        <v>77892</v>
      </c>
      <c r="E48" s="37"/>
      <c r="F48" s="37">
        <v>78994</v>
      </c>
      <c r="G48" s="37"/>
      <c r="H48" s="37">
        <v>-145305</v>
      </c>
      <c r="I48" s="37"/>
      <c r="J48" s="37">
        <v>221349</v>
      </c>
    </row>
    <row r="49" spans="1:10" ht="16.899999999999999" customHeight="1">
      <c r="A49" s="13" t="s">
        <v>243</v>
      </c>
      <c r="D49" s="37">
        <v>-25594</v>
      </c>
      <c r="E49" s="37"/>
      <c r="F49" s="37">
        <v>669883</v>
      </c>
      <c r="G49" s="37"/>
      <c r="H49" s="37">
        <v>-10483</v>
      </c>
      <c r="I49" s="37"/>
      <c r="J49" s="37">
        <v>0</v>
      </c>
    </row>
    <row r="50" spans="1:10" ht="16.899999999999999" customHeight="1">
      <c r="A50" s="2" t="s">
        <v>166</v>
      </c>
      <c r="D50" s="37">
        <v>15612</v>
      </c>
      <c r="E50" s="37"/>
      <c r="F50" s="37">
        <v>-11391</v>
      </c>
      <c r="G50" s="37"/>
      <c r="H50" s="37">
        <v>-173145</v>
      </c>
      <c r="I50" s="37"/>
      <c r="J50" s="37">
        <v>-249273</v>
      </c>
    </row>
    <row r="51" spans="1:10" ht="16.899999999999999" customHeight="1">
      <c r="A51" s="11" t="s">
        <v>52</v>
      </c>
      <c r="D51" s="37">
        <v>-284883</v>
      </c>
      <c r="E51" s="37"/>
      <c r="F51" s="37">
        <v>-394673</v>
      </c>
      <c r="G51" s="37"/>
      <c r="H51" s="39">
        <v>-184108</v>
      </c>
      <c r="I51" s="37"/>
      <c r="J51" s="39">
        <v>-309021</v>
      </c>
    </row>
    <row r="52" spans="1:10" ht="16.899999999999999" customHeight="1">
      <c r="A52" s="11" t="s">
        <v>244</v>
      </c>
      <c r="D52" s="45">
        <v>-3177</v>
      </c>
      <c r="E52" s="37"/>
      <c r="F52" s="45">
        <v>-1929</v>
      </c>
      <c r="G52" s="37"/>
      <c r="H52" s="46">
        <v>-12207</v>
      </c>
      <c r="I52" s="39"/>
      <c r="J52" s="46">
        <v>-1654</v>
      </c>
    </row>
    <row r="53" spans="1:10" ht="16.899999999999999" customHeight="1">
      <c r="A53" s="2" t="s">
        <v>174</v>
      </c>
      <c r="D53" s="44">
        <f>SUM(D39:D52)</f>
        <v>-910240</v>
      </c>
      <c r="E53" s="39"/>
      <c r="F53" s="44">
        <f>SUM(F39:F52)</f>
        <v>-798999</v>
      </c>
      <c r="G53" s="39"/>
      <c r="H53" s="44">
        <f>SUM(H39:H52)</f>
        <v>-919771</v>
      </c>
      <c r="I53" s="39"/>
      <c r="J53" s="44">
        <f>SUM(J39:J52)</f>
        <v>-666846</v>
      </c>
    </row>
    <row r="54" spans="1:10" ht="16.899999999999999" customHeight="1">
      <c r="A54" s="11" t="s">
        <v>164</v>
      </c>
      <c r="D54" s="46">
        <v>-69257</v>
      </c>
      <c r="E54" s="37"/>
      <c r="F54" s="46">
        <v>-109392</v>
      </c>
      <c r="G54" s="37"/>
      <c r="H54" s="46">
        <v>-62002</v>
      </c>
      <c r="I54" s="39"/>
      <c r="J54" s="46">
        <v>-87524</v>
      </c>
    </row>
    <row r="55" spans="1:10" ht="16.899999999999999" customHeight="1">
      <c r="A55" s="5" t="s">
        <v>203</v>
      </c>
      <c r="D55" s="45">
        <f>SUM(D53:D54)</f>
        <v>-979497</v>
      </c>
      <c r="E55" s="39"/>
      <c r="F55" s="45">
        <f>SUM(F53:F54)</f>
        <v>-908391</v>
      </c>
      <c r="G55" s="39"/>
      <c r="H55" s="45">
        <f>SUM(H53:H54)</f>
        <v>-981773</v>
      </c>
      <c r="I55" s="39"/>
      <c r="J55" s="45">
        <f>SUM(J53:J54)</f>
        <v>-754370</v>
      </c>
    </row>
    <row r="56" spans="1:10" ht="16.899999999999999" customHeight="1">
      <c r="A56" s="5"/>
    </row>
    <row r="57" spans="1:10" ht="16.899999999999999" customHeight="1">
      <c r="A57" s="11" t="s">
        <v>301</v>
      </c>
    </row>
    <row r="58" spans="1:10" ht="17.649999999999999" customHeight="1">
      <c r="A58" s="177" t="s">
        <v>139</v>
      </c>
      <c r="B58" s="177"/>
      <c r="C58" s="177"/>
      <c r="D58" s="177"/>
      <c r="E58" s="177"/>
      <c r="F58" s="177"/>
      <c r="G58" s="177"/>
      <c r="H58" s="177"/>
      <c r="I58" s="177"/>
      <c r="J58" s="177"/>
    </row>
    <row r="59" spans="1:10" ht="17.649999999999999" customHeight="1">
      <c r="A59" s="82" t="s">
        <v>59</v>
      </c>
      <c r="B59" s="82"/>
      <c r="C59" s="82"/>
      <c r="D59" s="82"/>
      <c r="E59" s="82"/>
      <c r="F59" s="82"/>
      <c r="G59" s="82"/>
      <c r="H59" s="82"/>
      <c r="I59" s="82"/>
      <c r="J59" s="82"/>
    </row>
    <row r="60" spans="1:10" ht="17.649999999999999" customHeight="1">
      <c r="A60" s="15" t="s">
        <v>133</v>
      </c>
      <c r="B60" s="1"/>
      <c r="C60" s="1"/>
      <c r="D60" s="1"/>
      <c r="E60" s="1"/>
      <c r="F60" s="1"/>
      <c r="G60" s="1"/>
      <c r="H60" s="1"/>
      <c r="I60" s="1"/>
      <c r="J60" s="1"/>
    </row>
    <row r="61" spans="1:10" ht="17.649999999999999" customHeight="1">
      <c r="A61" s="82" t="s">
        <v>227</v>
      </c>
      <c r="B61" s="1"/>
      <c r="C61" s="1"/>
      <c r="D61" s="1"/>
      <c r="E61" s="1"/>
      <c r="F61" s="1"/>
      <c r="G61" s="1"/>
      <c r="H61" s="1"/>
      <c r="I61" s="1"/>
      <c r="J61" s="1"/>
    </row>
    <row r="62" spans="1:10" ht="17.649999999999999" customHeight="1">
      <c r="B62" s="3"/>
      <c r="C62" s="3"/>
      <c r="D62" s="4"/>
      <c r="F62" s="4"/>
      <c r="H62" s="4"/>
      <c r="J62" s="4" t="s">
        <v>134</v>
      </c>
    </row>
    <row r="63" spans="1:10" s="5" customFormat="1" ht="17.649999999999999" customHeight="1">
      <c r="B63" s="6"/>
      <c r="C63" s="6"/>
      <c r="D63" s="178" t="s">
        <v>28</v>
      </c>
      <c r="E63" s="178"/>
      <c r="F63" s="178"/>
      <c r="H63" s="178" t="s">
        <v>29</v>
      </c>
      <c r="I63" s="178"/>
      <c r="J63" s="178"/>
    </row>
    <row r="64" spans="1:10" ht="17.649999999999999" customHeight="1">
      <c r="B64" s="7"/>
      <c r="C64" s="7"/>
      <c r="D64" s="137" t="s">
        <v>230</v>
      </c>
      <c r="E64" s="9"/>
      <c r="F64" s="137" t="s">
        <v>175</v>
      </c>
      <c r="G64" s="9"/>
      <c r="H64" s="137" t="s">
        <v>230</v>
      </c>
      <c r="I64" s="9"/>
      <c r="J64" s="137" t="s">
        <v>175</v>
      </c>
    </row>
    <row r="65" spans="1:10" ht="17.649999999999999" customHeight="1">
      <c r="A65" s="12" t="s">
        <v>27</v>
      </c>
    </row>
    <row r="66" spans="1:10" ht="17.649999999999999" customHeight="1">
      <c r="A66" s="11" t="s">
        <v>158</v>
      </c>
      <c r="D66" s="37">
        <v>-697903</v>
      </c>
      <c r="E66" s="37"/>
      <c r="F66" s="37">
        <v>-689200</v>
      </c>
      <c r="G66" s="37"/>
      <c r="H66" s="37">
        <v>-2512969.6983699999</v>
      </c>
      <c r="I66" s="37"/>
      <c r="J66" s="37">
        <v>-1657749</v>
      </c>
    </row>
    <row r="67" spans="1:10" ht="17.649999999999999" customHeight="1">
      <c r="A67" s="11" t="s">
        <v>245</v>
      </c>
      <c r="D67" s="37">
        <v>1662000</v>
      </c>
      <c r="E67" s="37"/>
      <c r="F67" s="37">
        <v>663000</v>
      </c>
      <c r="G67" s="37"/>
      <c r="H67" s="37">
        <v>2063200.6983699999</v>
      </c>
      <c r="I67" s="37"/>
      <c r="J67" s="37">
        <v>1696436</v>
      </c>
    </row>
    <row r="68" spans="1:10" ht="17.649999999999999" customHeight="1">
      <c r="A68" s="11" t="s">
        <v>310</v>
      </c>
      <c r="D68" s="37">
        <v>0</v>
      </c>
      <c r="E68" s="37"/>
      <c r="F68" s="37">
        <v>-5000</v>
      </c>
      <c r="G68" s="37"/>
      <c r="H68" s="37">
        <v>500</v>
      </c>
      <c r="I68" s="37"/>
      <c r="J68" s="37">
        <v>-5000</v>
      </c>
    </row>
    <row r="69" spans="1:10" ht="17.649999999999999" customHeight="1">
      <c r="A69" s="11" t="s">
        <v>272</v>
      </c>
      <c r="D69" s="37">
        <v>0</v>
      </c>
      <c r="E69" s="37"/>
      <c r="F69" s="37">
        <v>-81</v>
      </c>
      <c r="G69" s="37"/>
      <c r="H69" s="37">
        <v>0</v>
      </c>
      <c r="I69" s="37"/>
      <c r="J69" s="37">
        <v>-81</v>
      </c>
    </row>
    <row r="70" spans="1:10" ht="17.649999999999999" customHeight="1">
      <c r="A70" s="11" t="s">
        <v>246</v>
      </c>
      <c r="D70" s="38">
        <v>-674184</v>
      </c>
      <c r="E70" s="37"/>
      <c r="F70" s="38">
        <v>-173943</v>
      </c>
      <c r="G70" s="37"/>
      <c r="H70" s="37">
        <v>-460920</v>
      </c>
      <c r="I70" s="37"/>
      <c r="J70" s="37">
        <v>-156730</v>
      </c>
    </row>
    <row r="71" spans="1:10" ht="17.649999999999999" customHeight="1">
      <c r="A71" s="2" t="s">
        <v>119</v>
      </c>
      <c r="D71" s="37">
        <v>-46532</v>
      </c>
      <c r="E71" s="37"/>
      <c r="F71" s="37">
        <v>-670</v>
      </c>
      <c r="G71" s="37"/>
      <c r="H71" s="37">
        <v>-5396</v>
      </c>
      <c r="I71" s="37"/>
      <c r="J71" s="37">
        <v>-670</v>
      </c>
    </row>
    <row r="72" spans="1:10" ht="17.649999999999999" customHeight="1">
      <c r="A72" s="2" t="s">
        <v>165</v>
      </c>
      <c r="D72" s="37">
        <v>-842238</v>
      </c>
      <c r="E72" s="37"/>
      <c r="F72" s="37">
        <v>0</v>
      </c>
      <c r="G72" s="37"/>
      <c r="H72" s="37">
        <v>-202283</v>
      </c>
      <c r="I72" s="37"/>
      <c r="J72" s="37">
        <v>-232206</v>
      </c>
    </row>
    <row r="73" spans="1:10" ht="17.649999999999999" customHeight="1">
      <c r="A73" s="2" t="s">
        <v>273</v>
      </c>
      <c r="D73" s="37">
        <v>0</v>
      </c>
      <c r="E73" s="37"/>
      <c r="F73" s="37">
        <v>-219705</v>
      </c>
      <c r="G73" s="37"/>
      <c r="H73" s="37">
        <v>0</v>
      </c>
      <c r="I73" s="37"/>
      <c r="J73" s="37">
        <v>0</v>
      </c>
    </row>
    <row r="74" spans="1:10" ht="17.649999999999999" customHeight="1">
      <c r="A74" s="2" t="s">
        <v>302</v>
      </c>
      <c r="D74" s="37">
        <v>42033</v>
      </c>
      <c r="E74" s="37"/>
      <c r="F74" s="37">
        <v>0</v>
      </c>
      <c r="G74" s="37"/>
      <c r="H74" s="37">
        <v>42033</v>
      </c>
      <c r="I74" s="37"/>
      <c r="J74" s="37">
        <v>0</v>
      </c>
    </row>
    <row r="75" spans="1:10" ht="17.649999999999999" customHeight="1">
      <c r="A75" s="2" t="s">
        <v>169</v>
      </c>
      <c r="D75" s="37">
        <v>-25834</v>
      </c>
      <c r="E75" s="37"/>
      <c r="F75" s="37">
        <v>0</v>
      </c>
      <c r="G75" s="37"/>
      <c r="H75" s="37">
        <v>0</v>
      </c>
      <c r="I75" s="37"/>
      <c r="J75" s="37">
        <v>0</v>
      </c>
    </row>
    <row r="76" spans="1:10" ht="17.649999999999999" customHeight="1">
      <c r="A76" s="2" t="s">
        <v>53</v>
      </c>
      <c r="D76" s="37">
        <v>6072</v>
      </c>
      <c r="E76" s="37"/>
      <c r="F76" s="37">
        <v>0</v>
      </c>
      <c r="G76" s="37"/>
      <c r="H76" s="37">
        <v>6072</v>
      </c>
      <c r="I76" s="37"/>
      <c r="J76" s="37">
        <v>0</v>
      </c>
    </row>
    <row r="77" spans="1:10" ht="17.649999999999999" customHeight="1">
      <c r="A77" s="10" t="s">
        <v>124</v>
      </c>
      <c r="D77" s="37">
        <v>83224</v>
      </c>
      <c r="E77" s="37"/>
      <c r="F77" s="37">
        <v>69609</v>
      </c>
      <c r="G77" s="37"/>
      <c r="H77" s="81">
        <v>139748</v>
      </c>
      <c r="I77" s="37"/>
      <c r="J77" s="81">
        <v>159159</v>
      </c>
    </row>
    <row r="78" spans="1:10" s="10" customFormat="1" ht="17.649999999999999" customHeight="1">
      <c r="A78" s="10" t="s">
        <v>82</v>
      </c>
      <c r="D78" s="38">
        <v>0</v>
      </c>
      <c r="E78" s="37"/>
      <c r="F78" s="38">
        <v>235000</v>
      </c>
      <c r="G78" s="37"/>
      <c r="H78" s="38">
        <v>0</v>
      </c>
      <c r="I78" s="37"/>
      <c r="J78" s="38">
        <v>235000</v>
      </c>
    </row>
    <row r="79" spans="1:10" ht="17.649999999999999" customHeight="1">
      <c r="A79" s="5" t="s">
        <v>204</v>
      </c>
      <c r="D79" s="40">
        <f>SUM(D66:D78)</f>
        <v>-493362</v>
      </c>
      <c r="E79" s="39"/>
      <c r="F79" s="40">
        <f>SUM(F66:F78)</f>
        <v>-120990</v>
      </c>
      <c r="G79" s="39"/>
      <c r="H79" s="40">
        <f>SUM(H66:H78)</f>
        <v>-930015</v>
      </c>
      <c r="I79" s="39"/>
      <c r="J79" s="40">
        <f>SUM(J66:J78)</f>
        <v>38159</v>
      </c>
    </row>
    <row r="80" spans="1:10" ht="17.649999999999999" customHeight="1">
      <c r="A80" s="5" t="s">
        <v>26</v>
      </c>
      <c r="D80" s="37"/>
      <c r="E80" s="37"/>
      <c r="F80" s="37"/>
      <c r="G80" s="37"/>
      <c r="H80" s="37"/>
      <c r="I80" s="37"/>
      <c r="J80" s="37"/>
    </row>
    <row r="81" spans="1:10" ht="17.649999999999999" customHeight="1">
      <c r="A81" s="2" t="s">
        <v>193</v>
      </c>
      <c r="D81" s="37">
        <v>126108</v>
      </c>
      <c r="E81" s="37"/>
      <c r="F81" s="37">
        <v>-2350000</v>
      </c>
      <c r="G81" s="37"/>
      <c r="H81" s="37">
        <v>126108</v>
      </c>
      <c r="I81" s="37"/>
      <c r="J81" s="37">
        <v>-2350000</v>
      </c>
    </row>
    <row r="82" spans="1:10" ht="17.649999999999999" customHeight="1">
      <c r="A82" s="2" t="s">
        <v>195</v>
      </c>
      <c r="D82" s="37">
        <v>-310000</v>
      </c>
      <c r="E82" s="37"/>
      <c r="F82" s="37">
        <v>-1610000</v>
      </c>
      <c r="G82" s="37"/>
      <c r="H82" s="37">
        <v>-310000</v>
      </c>
      <c r="I82" s="37"/>
      <c r="J82" s="37">
        <v>-1610000</v>
      </c>
    </row>
    <row r="83" spans="1:10" ht="17.649999999999999" customHeight="1">
      <c r="A83" s="2" t="s">
        <v>162</v>
      </c>
      <c r="D83" s="37">
        <v>0</v>
      </c>
      <c r="E83" s="37"/>
      <c r="F83" s="37">
        <v>0</v>
      </c>
      <c r="G83" s="37"/>
      <c r="H83" s="37">
        <v>32392</v>
      </c>
      <c r="I83" s="37"/>
      <c r="J83" s="37">
        <v>68721</v>
      </c>
    </row>
    <row r="84" spans="1:10" ht="17.649999999999999" customHeight="1">
      <c r="A84" s="17" t="s">
        <v>247</v>
      </c>
      <c r="D84" s="37">
        <v>0</v>
      </c>
      <c r="E84" s="37"/>
      <c r="F84" s="37">
        <v>0</v>
      </c>
      <c r="G84" s="37"/>
      <c r="H84" s="37">
        <v>-146243</v>
      </c>
      <c r="I84" s="37"/>
      <c r="J84" s="37">
        <v>-105591</v>
      </c>
    </row>
    <row r="85" spans="1:10" ht="17.649999999999999" customHeight="1">
      <c r="A85" s="17" t="s">
        <v>303</v>
      </c>
      <c r="D85" s="37"/>
      <c r="E85" s="37"/>
      <c r="F85" s="37"/>
      <c r="G85" s="37"/>
      <c r="H85" s="37"/>
      <c r="I85" s="37"/>
      <c r="J85" s="37"/>
    </row>
    <row r="86" spans="1:10" ht="17.649999999999999" customHeight="1">
      <c r="A86" s="2" t="s">
        <v>221</v>
      </c>
      <c r="D86" s="37">
        <v>28726</v>
      </c>
      <c r="E86" s="37"/>
      <c r="F86" s="37">
        <v>0</v>
      </c>
      <c r="G86" s="37"/>
      <c r="H86" s="37">
        <v>28726</v>
      </c>
      <c r="I86" s="37"/>
      <c r="J86" s="37">
        <v>0</v>
      </c>
    </row>
    <row r="87" spans="1:10" ht="17.649999999999999" customHeight="1">
      <c r="A87" s="17" t="s">
        <v>54</v>
      </c>
      <c r="D87" s="37">
        <v>274611</v>
      </c>
      <c r="E87" s="37"/>
      <c r="F87" s="37">
        <v>2885457</v>
      </c>
      <c r="G87" s="37"/>
      <c r="H87" s="38">
        <v>274621</v>
      </c>
      <c r="I87" s="37"/>
      <c r="J87" s="38">
        <v>2738850</v>
      </c>
    </row>
    <row r="88" spans="1:10" ht="17.649999999999999" customHeight="1">
      <c r="A88" s="17" t="s">
        <v>55</v>
      </c>
      <c r="D88" s="41">
        <v>-1168058</v>
      </c>
      <c r="E88" s="37"/>
      <c r="F88" s="41">
        <v>-1377423</v>
      </c>
      <c r="G88" s="37"/>
      <c r="H88" s="37">
        <v>-897868</v>
      </c>
      <c r="I88" s="37"/>
      <c r="J88" s="37">
        <v>-1370058</v>
      </c>
    </row>
    <row r="89" spans="1:10" ht="17.649999999999999" customHeight="1">
      <c r="A89" s="17" t="s">
        <v>170</v>
      </c>
      <c r="D89" s="41">
        <v>4000000</v>
      </c>
      <c r="E89" s="37"/>
      <c r="F89" s="41">
        <v>4933400</v>
      </c>
      <c r="G89" s="37"/>
      <c r="H89" s="37">
        <v>4000000</v>
      </c>
      <c r="I89" s="37"/>
      <c r="J89" s="37">
        <v>4933400</v>
      </c>
    </row>
    <row r="90" spans="1:10" ht="17.649999999999999" customHeight="1">
      <c r="A90" s="17" t="s">
        <v>171</v>
      </c>
      <c r="D90" s="41">
        <v>-7466</v>
      </c>
      <c r="E90" s="37"/>
      <c r="F90" s="41">
        <v>-24519</v>
      </c>
      <c r="G90" s="37"/>
      <c r="H90" s="37">
        <v>-7466</v>
      </c>
      <c r="I90" s="37"/>
      <c r="J90" s="37">
        <v>-24519</v>
      </c>
    </row>
    <row r="91" spans="1:10" ht="17.649999999999999" customHeight="1">
      <c r="A91" s="17" t="s">
        <v>68</v>
      </c>
      <c r="D91" s="41">
        <v>-528761</v>
      </c>
      <c r="E91" s="37"/>
      <c r="F91" s="41">
        <v>-412135</v>
      </c>
      <c r="G91" s="37"/>
      <c r="H91" s="41">
        <v>-450045</v>
      </c>
      <c r="I91" s="37"/>
      <c r="J91" s="41">
        <v>-384568</v>
      </c>
    </row>
    <row r="92" spans="1:10" ht="17.649999999999999" customHeight="1">
      <c r="A92" s="17" t="s">
        <v>311</v>
      </c>
      <c r="D92" s="41">
        <v>-49664</v>
      </c>
      <c r="E92" s="37"/>
      <c r="F92" s="41">
        <v>-1402</v>
      </c>
      <c r="G92" s="37"/>
      <c r="H92" s="41">
        <v>-40467</v>
      </c>
      <c r="I92" s="37"/>
      <c r="J92" s="41">
        <v>-1402</v>
      </c>
    </row>
    <row r="93" spans="1:10" ht="17.649999999999999" customHeight="1">
      <c r="A93" s="17" t="s">
        <v>304</v>
      </c>
      <c r="D93" s="41">
        <v>222164</v>
      </c>
      <c r="E93" s="37"/>
      <c r="F93" s="41">
        <v>0</v>
      </c>
      <c r="G93" s="37"/>
      <c r="H93" s="41">
        <v>0</v>
      </c>
      <c r="I93" s="37"/>
      <c r="J93" s="41">
        <v>0</v>
      </c>
    </row>
    <row r="94" spans="1:10" ht="17.649999999999999" customHeight="1">
      <c r="A94" s="17" t="s">
        <v>192</v>
      </c>
      <c r="D94" s="41">
        <v>0</v>
      </c>
      <c r="E94" s="37"/>
      <c r="F94" s="41">
        <v>-287117</v>
      </c>
      <c r="G94" s="37"/>
      <c r="H94" s="41">
        <v>0</v>
      </c>
      <c r="I94" s="37"/>
      <c r="J94" s="41">
        <v>-287117</v>
      </c>
    </row>
    <row r="95" spans="1:10" ht="17.649999999999999" customHeight="1">
      <c r="A95" s="5" t="s">
        <v>205</v>
      </c>
      <c r="D95" s="40">
        <f>SUM(D81:D94)</f>
        <v>2587660</v>
      </c>
      <c r="E95" s="39"/>
      <c r="F95" s="40">
        <f>SUM(F81:F94)</f>
        <v>1756261</v>
      </c>
      <c r="G95" s="39"/>
      <c r="H95" s="40">
        <f>SUM(H81:H94)</f>
        <v>2609758</v>
      </c>
      <c r="I95" s="39"/>
      <c r="J95" s="40">
        <f>SUM(J81:J94)</f>
        <v>1607716</v>
      </c>
    </row>
    <row r="96" spans="1:10" ht="17.649999999999999" customHeight="1">
      <c r="A96" s="5" t="s">
        <v>71</v>
      </c>
      <c r="D96" s="40">
        <v>41064</v>
      </c>
      <c r="E96" s="39"/>
      <c r="F96" s="40">
        <v>10537</v>
      </c>
      <c r="G96" s="39"/>
      <c r="H96" s="40">
        <v>0</v>
      </c>
      <c r="I96" s="39"/>
      <c r="J96" s="40">
        <v>0</v>
      </c>
    </row>
    <row r="97" spans="1:10" ht="17.649999999999999" customHeight="1">
      <c r="A97" s="16" t="s">
        <v>312</v>
      </c>
      <c r="D97" s="37">
        <f>D55+D79+D95+D96</f>
        <v>1155865</v>
      </c>
      <c r="E97" s="37"/>
      <c r="F97" s="37">
        <f>F55+F79+F95+F96</f>
        <v>737417</v>
      </c>
      <c r="G97" s="37"/>
      <c r="H97" s="37">
        <f>H55+H79+H95</f>
        <v>697970</v>
      </c>
      <c r="I97" s="37"/>
      <c r="J97" s="37">
        <f>J55+J79+J95</f>
        <v>891505</v>
      </c>
    </row>
    <row r="98" spans="1:10" ht="17.649999999999999" customHeight="1">
      <c r="A98" s="14" t="s">
        <v>142</v>
      </c>
      <c r="D98" s="39">
        <v>2131829</v>
      </c>
      <c r="E98" s="39"/>
      <c r="F98" s="39">
        <v>3932609</v>
      </c>
      <c r="G98" s="39"/>
      <c r="H98" s="39">
        <v>921670</v>
      </c>
      <c r="I98" s="39"/>
      <c r="J98" s="39">
        <v>2535965</v>
      </c>
    </row>
    <row r="99" spans="1:10" ht="17.649999999999999" customHeight="1" thickBot="1">
      <c r="A99" s="12" t="s">
        <v>143</v>
      </c>
      <c r="D99" s="42">
        <f>SUM(D97:D98)</f>
        <v>3287694</v>
      </c>
      <c r="E99" s="37"/>
      <c r="F99" s="42">
        <f>SUM(F97:F98)</f>
        <v>4670026</v>
      </c>
      <c r="G99" s="37"/>
      <c r="H99" s="42">
        <f>SUM(H97:H98)</f>
        <v>1619640</v>
      </c>
      <c r="I99" s="37"/>
      <c r="J99" s="42">
        <f>SUM(J97:J98)</f>
        <v>3427470</v>
      </c>
    </row>
    <row r="100" spans="1:10" ht="17.649999999999999" customHeight="1" thickTop="1">
      <c r="D100" s="37">
        <f>SUM(D99-'BS '!D11)</f>
        <v>0</v>
      </c>
      <c r="E100" s="37"/>
      <c r="F100" s="37"/>
      <c r="G100" s="37"/>
      <c r="H100" s="37">
        <f>SUM(H99-'BS '!H11)</f>
        <v>0</v>
      </c>
      <c r="I100" s="81"/>
      <c r="J100" s="37"/>
    </row>
    <row r="101" spans="1:10" ht="17.649999999999999" customHeight="1">
      <c r="A101" s="5" t="s">
        <v>72</v>
      </c>
      <c r="D101" s="81"/>
      <c r="E101" s="81"/>
      <c r="F101" s="81"/>
      <c r="G101" s="81"/>
      <c r="H101" s="81"/>
      <c r="I101" s="81"/>
      <c r="J101" s="81"/>
    </row>
    <row r="102" spans="1:10" ht="17.649999999999999" customHeight="1">
      <c r="A102" s="2" t="s">
        <v>73</v>
      </c>
      <c r="D102" s="81"/>
      <c r="E102" s="81"/>
      <c r="F102" s="81"/>
      <c r="G102" s="81"/>
      <c r="H102" s="81"/>
      <c r="I102" s="81"/>
      <c r="J102" s="81"/>
    </row>
    <row r="103" spans="1:10" ht="17.649999999999999" customHeight="1">
      <c r="A103" s="2" t="s">
        <v>248</v>
      </c>
      <c r="D103" s="37">
        <v>380970</v>
      </c>
      <c r="E103" s="37"/>
      <c r="F103" s="37">
        <v>254101</v>
      </c>
      <c r="G103" s="37"/>
      <c r="H103" s="37">
        <v>276251</v>
      </c>
      <c r="I103" s="37"/>
      <c r="J103" s="37">
        <v>162290</v>
      </c>
    </row>
    <row r="104" spans="1:10" ht="17.649999999999999" customHeight="1">
      <c r="A104" s="2" t="s">
        <v>249</v>
      </c>
      <c r="D104" s="37">
        <v>0</v>
      </c>
      <c r="E104" s="81"/>
      <c r="F104" s="81">
        <v>8695</v>
      </c>
      <c r="G104" s="81"/>
      <c r="H104" s="37">
        <v>0</v>
      </c>
      <c r="I104" s="81"/>
      <c r="J104" s="37">
        <v>4109</v>
      </c>
    </row>
    <row r="105" spans="1:10" ht="17.649999999999999" customHeight="1">
      <c r="A105" s="2" t="s">
        <v>201</v>
      </c>
      <c r="D105" s="37">
        <v>0</v>
      </c>
      <c r="E105" s="81"/>
      <c r="F105" s="81">
        <v>9761</v>
      </c>
      <c r="G105" s="81"/>
      <c r="H105" s="37">
        <v>0</v>
      </c>
      <c r="I105" s="81"/>
      <c r="J105" s="37">
        <v>0</v>
      </c>
    </row>
    <row r="106" spans="1:10" ht="17.649999999999999" customHeight="1">
      <c r="A106" s="2" t="s">
        <v>313</v>
      </c>
      <c r="D106" s="81">
        <v>10306</v>
      </c>
      <c r="E106" s="81"/>
      <c r="F106" s="37">
        <v>0</v>
      </c>
      <c r="G106" s="81"/>
      <c r="H106" s="37">
        <v>10306</v>
      </c>
      <c r="I106" s="81"/>
      <c r="J106" s="37">
        <v>0</v>
      </c>
    </row>
    <row r="107" spans="1:10" ht="17.649999999999999" customHeight="1">
      <c r="A107" s="2" t="s">
        <v>305</v>
      </c>
      <c r="D107" s="81">
        <v>27342</v>
      </c>
      <c r="E107" s="81"/>
      <c r="F107" s="37">
        <v>0</v>
      </c>
      <c r="G107" s="81"/>
      <c r="H107" s="37">
        <v>100000</v>
      </c>
      <c r="I107" s="81"/>
      <c r="J107" s="37">
        <v>0</v>
      </c>
    </row>
    <row r="108" spans="1:10" ht="17.649999999999999" customHeight="1"/>
    <row r="109" spans="1:10" ht="17.649999999999999" customHeight="1">
      <c r="A109" s="2" t="s">
        <v>301</v>
      </c>
      <c r="D109" s="3"/>
      <c r="E109" s="4"/>
      <c r="F109" s="3"/>
      <c r="H109" s="3"/>
      <c r="I109" s="4"/>
      <c r="J109" s="3"/>
    </row>
  </sheetData>
  <mergeCells count="6">
    <mergeCell ref="A1:J1"/>
    <mergeCell ref="D6:F6"/>
    <mergeCell ref="H6:J6"/>
    <mergeCell ref="A58:J58"/>
    <mergeCell ref="D63:F63"/>
    <mergeCell ref="H63:J63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5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4" ma:contentTypeDescription="สร้างเอกสารใหม่" ma:contentTypeScope="" ma:versionID="52fac7e0deb5d3c86f72636efd72b111">
  <xsd:schema xmlns:xsd="http://www.w3.org/2001/XMLSchema" xmlns:xs="http://www.w3.org/2001/XMLSchema" xmlns:p="http://schemas.microsoft.com/office/2006/metadata/properties" xmlns:ns2="628b7bf3-0118-46ff-87de-4516b9b24036" targetNamespace="http://schemas.microsoft.com/office/2006/metadata/properties" ma:root="true" ma:fieldsID="9fd3b1cd25e2fb5915ddda736361ab27" ns2:_="">
    <xsd:import namespace="628b7bf3-0118-46ff-87de-4516b9b240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24DA62-85BB-471A-B914-63832BAFA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91A59C-8F64-47CD-9097-235E4B53CDDE}">
  <ds:schemaRefs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68729</vt:lpwstr>
  </property>
  <property fmtid="{D5CDD505-2E9C-101B-9397-08002B2CF9AE}" pid="4" name="OptimizationTime">
    <vt:lpwstr>20200516_2109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</vt:lpstr>
      <vt:lpstr>conso</vt:lpstr>
      <vt:lpstr>company only</vt:lpstr>
      <vt:lpstr>cashflow</vt:lpstr>
      <vt:lpstr>'BS '!Print_Area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Nummon Kerdmongkhonchai</cp:lastModifiedBy>
  <cp:lastPrinted>2020-05-15T12:42:38Z</cp:lastPrinted>
  <dcterms:created xsi:type="dcterms:W3CDTF">1999-07-21T07:20:20Z</dcterms:created>
  <dcterms:modified xsi:type="dcterms:W3CDTF">2020-05-16T13:57:06Z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</Properties>
</file>