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., Ltd\True Corporation March2020 ☻\"/>
    </mc:Choice>
  </mc:AlternateContent>
  <xr:revisionPtr revIDLastSave="0" documentId="13_ncr:1_{C857DDA8-2F8C-42C6-9A30-DCDA97EE6658}" xr6:coauthVersionLast="44" xr6:coauthVersionMax="44" xr10:uidLastSave="{00000000-0000-0000-0000-000000000000}"/>
  <bookViews>
    <workbookView xWindow="-108" yWindow="-108" windowWidth="23256" windowHeight="12576" activeTab="5" xr2:uid="{00000000-000D-0000-FFFF-FFFF00000000}"/>
  </bookViews>
  <sheets>
    <sheet name="thai 3-6" sheetId="1" r:id="rId1"/>
    <sheet name="thai 7" sheetId="6" r:id="rId2"/>
    <sheet name="thai 8" sheetId="7" r:id="rId3"/>
    <sheet name="thai 9" sheetId="8" r:id="rId4"/>
    <sheet name="thai 10" sheetId="11" r:id="rId5"/>
    <sheet name="thai 11" sheetId="12" r:id="rId6"/>
  </sheets>
  <definedNames>
    <definedName name="_xlnm.Print_Area" localSheetId="5">'thai 11'!$A$1:$K$58</definedName>
    <definedName name="_xlnm.Print_Area" localSheetId="1">'thai 7'!$A$1:$K$60</definedName>
    <definedName name="_xlnm.Print_Area" localSheetId="2">'thai 8'!$A$1:$W$34</definedName>
    <definedName name="_xlnm.Print_Area" localSheetId="3">'thai 9'!$A$1:$L$28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1" i="12" l="1"/>
  <c r="S29" i="7" l="1"/>
  <c r="I31" i="7"/>
  <c r="E73" i="1"/>
  <c r="A170" i="1" l="1"/>
  <c r="A128" i="1"/>
  <c r="A81" i="1"/>
  <c r="L20" i="8" l="1"/>
  <c r="S28" i="7"/>
  <c r="W28" i="7" s="1"/>
  <c r="S21" i="7"/>
  <c r="S25" i="7" l="1"/>
  <c r="W25" i="7" s="1"/>
  <c r="S27" i="7"/>
  <c r="W27" i="7" s="1"/>
  <c r="H39" i="11" l="1"/>
  <c r="E38" i="12" l="1"/>
  <c r="E11" i="12"/>
  <c r="D39" i="11"/>
  <c r="D45" i="11" s="1"/>
  <c r="E157" i="1" l="1"/>
  <c r="I26" i="12" l="1"/>
  <c r="H45" i="11" l="1"/>
  <c r="J19" i="8" l="1"/>
  <c r="J23" i="8" s="1"/>
  <c r="H19" i="8"/>
  <c r="H23" i="8" s="1"/>
  <c r="F19" i="8"/>
  <c r="F23" i="8" s="1"/>
  <c r="D19" i="8"/>
  <c r="L17" i="8"/>
  <c r="L21" i="8"/>
  <c r="L16" i="8"/>
  <c r="W29" i="7"/>
  <c r="W21" i="7"/>
  <c r="S20" i="7"/>
  <c r="W20" i="7" s="1"/>
  <c r="L19" i="8" l="1"/>
  <c r="L23" i="8" s="1"/>
  <c r="D23" i="8"/>
  <c r="I157" i="1"/>
  <c r="I160" i="1" s="1"/>
  <c r="I31" i="1"/>
  <c r="I124" i="1"/>
  <c r="I108" i="1"/>
  <c r="I126" i="1" s="1"/>
  <c r="I73" i="1"/>
  <c r="I162" i="1" l="1"/>
  <c r="I75" i="1"/>
  <c r="G26" i="12" l="1"/>
  <c r="K26" i="12"/>
  <c r="G38" i="12"/>
  <c r="I38" i="12"/>
  <c r="K38" i="12"/>
  <c r="F39" i="11"/>
  <c r="F45" i="11" s="1"/>
  <c r="J39" i="11"/>
  <c r="J45" i="11" s="1"/>
  <c r="A3" i="8"/>
  <c r="W17" i="7"/>
  <c r="U17" i="7"/>
  <c r="S17" i="7"/>
  <c r="Q17" i="7"/>
  <c r="O17" i="7"/>
  <c r="M17" i="7"/>
  <c r="K17" i="7"/>
  <c r="I17" i="7"/>
  <c r="G17" i="7"/>
  <c r="E17" i="7"/>
  <c r="C17" i="7"/>
  <c r="W23" i="7"/>
  <c r="U23" i="7"/>
  <c r="U31" i="7" s="1"/>
  <c r="S23" i="7"/>
  <c r="S31" i="7" s="1"/>
  <c r="Q23" i="7"/>
  <c r="Q31" i="7" s="1"/>
  <c r="O23" i="7"/>
  <c r="O31" i="7" s="1"/>
  <c r="M23" i="7"/>
  <c r="M31" i="7" s="1"/>
  <c r="K23" i="7"/>
  <c r="K31" i="7" s="1"/>
  <c r="I23" i="7"/>
  <c r="G23" i="7"/>
  <c r="G31" i="7" s="1"/>
  <c r="E23" i="7"/>
  <c r="E31" i="7" s="1"/>
  <c r="C23" i="7"/>
  <c r="C31" i="7" s="1"/>
  <c r="G13" i="6"/>
  <c r="I13" i="6"/>
  <c r="K13" i="6"/>
  <c r="G19" i="6"/>
  <c r="I19" i="6"/>
  <c r="K19" i="6"/>
  <c r="G49" i="6"/>
  <c r="I49" i="6"/>
  <c r="K49" i="6"/>
  <c r="G55" i="6"/>
  <c r="I55" i="6"/>
  <c r="K55" i="6"/>
  <c r="G157" i="1"/>
  <c r="G160" i="1" s="1"/>
  <c r="K157" i="1"/>
  <c r="K160" i="1" s="1"/>
  <c r="E160" i="1"/>
  <c r="G108" i="1"/>
  <c r="K108" i="1"/>
  <c r="G124" i="1"/>
  <c r="K124" i="1"/>
  <c r="E124" i="1"/>
  <c r="E108" i="1"/>
  <c r="G31" i="1"/>
  <c r="K31" i="1"/>
  <c r="G73" i="1"/>
  <c r="K73" i="1"/>
  <c r="E31" i="1"/>
  <c r="E75" i="1" s="1"/>
  <c r="E26" i="12"/>
  <c r="A60" i="6"/>
  <c r="A34" i="7" s="1"/>
  <c r="A28" i="8" s="1"/>
  <c r="A47" i="11" s="1"/>
  <c r="A58" i="12" s="1"/>
  <c r="L13" i="8"/>
  <c r="J13" i="8"/>
  <c r="H13" i="8"/>
  <c r="F13" i="8"/>
  <c r="D13" i="8"/>
  <c r="E19" i="6"/>
  <c r="E13" i="6"/>
  <c r="E21" i="6" l="1"/>
  <c r="E29" i="6" s="1"/>
  <c r="G21" i="6"/>
  <c r="G29" i="6" s="1"/>
  <c r="G32" i="6" s="1"/>
  <c r="G43" i="6" s="1"/>
  <c r="G75" i="1"/>
  <c r="K126" i="1"/>
  <c r="K162" i="1" s="1"/>
  <c r="G126" i="1"/>
  <c r="G162" i="1" s="1"/>
  <c r="K40" i="12"/>
  <c r="K44" i="12" s="1"/>
  <c r="E126" i="1"/>
  <c r="E162" i="1" s="1"/>
  <c r="G40" i="12"/>
  <c r="G44" i="12" s="1"/>
  <c r="E32" i="6"/>
  <c r="E43" i="6" s="1"/>
  <c r="E40" i="12"/>
  <c r="E44" i="12" s="1"/>
  <c r="I40" i="12"/>
  <c r="I44" i="12" s="1"/>
  <c r="I29" i="6"/>
  <c r="I32" i="6" s="1"/>
  <c r="I43" i="6" s="1"/>
  <c r="K21" i="6"/>
  <c r="K29" i="6" s="1"/>
  <c r="K32" i="6" s="1"/>
  <c r="K43" i="6" s="1"/>
  <c r="K75" i="1"/>
  <c r="W31" i="7" l="1"/>
  <c r="E49" i="6" l="1"/>
  <c r="E55" i="6"/>
</calcChain>
</file>

<file path=xl/sharedStrings.xml><?xml version="1.0" encoding="utf-8"?>
<sst xmlns="http://schemas.openxmlformats.org/spreadsheetml/2006/main" count="519" uniqueCount="249">
  <si>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</si>
  <si>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</si>
  <si>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</si>
  <si>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</si>
  <si>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</si>
  <si>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</si>
  <si>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</si>
  <si>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</si>
  <si>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</si>
  <si>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</si>
  <si>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</si>
  <si>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</si>
  <si>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</si>
  <si>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</si>
  <si>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</si>
  <si>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</si>
  <si>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</si>
  <si>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</si>
  <si>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</si>
  <si>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</si>
  <si>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</si>
  <si>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</si>
  <si>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</si>
  <si>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</si>
  <si>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</si>
  <si>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</si>
  <si>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รายได้จากการให้บริการโทรศัพท์และบริการอื่น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</si>
  <si>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</si>
  <si>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</si>
  <si>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</si>
  <si>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</si>
  <si>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</si>
  <si>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</si>
  <si>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</si>
  <si>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</si>
  <si>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</si>
  <si>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</si>
  <si>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</si>
  <si>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</si>
  <si>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</si>
  <si>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</si>
  <si>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</si>
  <si>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 xml:space="preserve">     หุ้นสามัญ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</si>
  <si>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</si>
  <si>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</si>
  <si>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</si>
  <si>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</si>
  <si>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</si>
  <si>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</si>
  <si>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</si>
  <si>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</si>
  <si>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</si>
  <si>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เงินสดจ่ายชำระคืนเงินกู้ยืม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</si>
  <si>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</si>
  <si>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</si>
  <si>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</si>
  <si>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</si>
  <si>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</si>
  <si>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งบแสดงฐานะการเงิน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</si>
  <si>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</si>
  <si>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</si>
  <si>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</si>
  <si>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>ส่วนได้เสียที่ไม่มี</t>
  </si>
  <si>
    <t>อำนาจควบคุม</t>
  </si>
  <si>
    <t>ยอดคงเหลือสิ้นงวด</t>
  </si>
  <si>
    <t>ยอดยกมาต้นงวด</t>
  </si>
  <si>
    <t>ยังไม่ได้ตรวจสอบ</t>
  </si>
  <si>
    <t>ตรวจสอบแล้ว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</si>
  <si>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</si>
  <si>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</si>
  <si>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</si>
  <si>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รวมองค์ประกอบอื่น</t>
  </si>
  <si>
    <t>รวมส่วนของบริษัทใหญ่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</si>
  <si>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</si>
  <si>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</si>
  <si>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</si>
  <si>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</si>
  <si>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</si>
  <si>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</si>
  <si>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</si>
  <si>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</si>
  <si>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</si>
  <si>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และชำระแล้ว</t>
  </si>
  <si>
    <t>เงินปันผลรับ</t>
  </si>
  <si>
    <t>พันบาท</t>
  </si>
  <si>
    <t>ส่วนแบ่งกำไรจากเงินลงทุน</t>
  </si>
  <si>
    <t>ผลต่างจากการแปลงค่างบการเงิน</t>
  </si>
  <si>
    <t>การซื้อที่ดิน อาคารและอุปกรณ์โดยการทำสัญญาเช่าการเงิน</t>
  </si>
  <si>
    <t>การซื้อที่ดิน อาคารและอุปกรณ์ และสินทรัพย์ไม่มีตัวตนยังไม่ได้จ่ายชำระ</t>
  </si>
  <si>
    <t>ส่วนเกินมูลค่าหุ้น</t>
  </si>
  <si>
    <t xml:space="preserve">     Unrealised gain on changes of fair value on </t>
  </si>
  <si>
    <t xml:space="preserve">         available-for-sale security</t>
  </si>
  <si>
    <t>เงินสดรับจากเงินกู้ยืม - สุทธิจากเงินสดจ่ายค่าต้นทุนการกู้ยืม</t>
  </si>
  <si>
    <t>อำนวจควบคุม</t>
  </si>
  <si>
    <t>งบการเงิน</t>
  </si>
  <si>
    <t>ข้อมูลทางการเงินเฉพาะกิจการ</t>
  </si>
  <si>
    <t xml:space="preserve">ข้อมูลทางการเงินเฉพาะกิจการ </t>
  </si>
  <si>
    <t>การเปลี่ยนแปลง</t>
  </si>
  <si>
    <t>ในส่วนได้เสียที่ไม่มี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</si>
  <si>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</si>
  <si>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</si>
  <si>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</si>
  <si>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</si>
  <si>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</si>
  <si>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</si>
  <si>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</si>
  <si>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</si>
  <si>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งบแสดงการเปลี่ยนแปลงส่วนของเจ้าของ (ยังไม่ได้ตรวจสอบ)</t>
  </si>
  <si>
    <t>ของส่วนของเจ้าของ</t>
  </si>
  <si>
    <t>กำไรขาดทุนเบ็ดเสร็จรวมสำหรับงวด</t>
  </si>
  <si>
    <t>กำไรสะสม</t>
  </si>
  <si>
    <t>เงินฝากธนาคารที่มีภาระผูกพัน</t>
  </si>
  <si>
    <t>เงินลงทุนระยะสั้น</t>
  </si>
  <si>
    <t>ภาษีเงินได้</t>
  </si>
  <si>
    <t>กำไร(ขาดทุน)สำหรับงวด</t>
  </si>
  <si>
    <t>กำไรขาดทุนเบ็ดเสร็จอื่น :</t>
  </si>
  <si>
    <t>การแบ่งปันกำไร(ขาดทุน)สำหรับงวด</t>
  </si>
  <si>
    <t>การแบ่งปันกำไรขาดทุนเบ็ดเสร็จรวมสำหรับงวด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</si>
  <si>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</si>
  <si>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</si>
  <si>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</si>
  <si>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เงินสดรับคืนจากเงินให้กู้ยืมแก่กิจการที่เกี่ยวข้องกัน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</si>
  <si>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</si>
  <si>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เงินสดจ่ายชำระคืนเงินกู้ยืมจากกิจการที่เกี่ยวข้องกัน</t>
  </si>
  <si>
    <t>เงินกู้ยืมระยะสั้นจากกิจการที่เกี่ยวข้องกัน</t>
  </si>
  <si>
    <t>ขั้นพื้นฐาน (บาทต่อหุ้น)</t>
  </si>
  <si>
    <t xml:space="preserve">   หุ้นสามัญ : 33,368,655,464 หุ้น </t>
  </si>
  <si>
    <t xml:space="preserve">      มูลค่าที่ตราไว้หุ้นละ 4 บาท</t>
  </si>
  <si>
    <t xml:space="preserve">   หุ้นสามัญ : 33,368,195,301 หุ้น </t>
  </si>
  <si>
    <t>กำไรสะสม (ขาดทุนสะสม)</t>
  </si>
  <si>
    <t>ทุนที่ออก</t>
  </si>
  <si>
    <t>เงินสดรับจากการขายเงินลงทุนระยะสั้น</t>
  </si>
  <si>
    <t>เงินสดจ่ายซื้ออสังหาริมทรัพย์เพื่อการลงทุน</t>
  </si>
  <si>
    <t>31 มีนาคม</t>
  </si>
  <si>
    <t>พ.ศ. 2562</t>
  </si>
  <si>
    <t>เงินลงทุนในหลักทรัพย์เผื่อขาย</t>
  </si>
  <si>
    <t>ประมาณการหนี้สิน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</si>
  <si>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</si>
  <si>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</si>
  <si>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</si>
  <si>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</si>
  <si>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</si>
  <si>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 xml:space="preserve">เงินปันผลรับ </t>
  </si>
  <si>
    <t>ภาระผูกพันผลประโยชน์พนักงานที่เพิ่มขึ้น</t>
  </si>
  <si>
    <t>ส่วนแบ่งผลกำไร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</si>
  <si>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</si>
  <si>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</si>
  <si>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</si>
  <si>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</si>
  <si>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</si>
  <si>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</si>
  <si>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</si>
  <si>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</si>
  <si>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</si>
  <si>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   เงินสดจ่าย - ภาษีเงินได้</t>
  </si>
  <si>
    <t>ตามที่รายงานไว้เดิม</t>
  </si>
  <si>
    <t>กำไรจากการขายเงินลงทุนในบริษัทอื่น</t>
  </si>
  <si>
    <t>(กำไร)ขาดทุนจากอัตราแลกเปลี่ยนที่ยังไม่เกิดขึ้นจริง</t>
  </si>
  <si>
    <t>เงินลงทุนเพิ่มในบริษัทร่วม</t>
  </si>
  <si>
    <t>กำไรจากการขายเงินลงทุนระยะสั้น</t>
  </si>
  <si>
    <t>กำไร(ขาดทุน)ก่อนภาษีเงินได้</t>
  </si>
  <si>
    <t>เงินสดสุทธิ(ใช้ไปใน)ได้มาจากกิจกรรมลงทุน</t>
  </si>
  <si>
    <t>ตามที่ปรับปรุงใหม่กับกำไรสะสมต้นงวด</t>
  </si>
  <si>
    <t>กระแสเงินสดจากกิจกรรมดำเนินงาน</t>
  </si>
  <si>
    <t>ขาดทุนจากมูลค่าลดลงของสินค้าคงเหลือ</t>
  </si>
  <si>
    <t>ภาระผูกพันผลประโยชน์พนักงาน - จ่ายชำระ</t>
  </si>
  <si>
    <t>เงินลงทุนเพิ่มในบริษัทอื่น</t>
  </si>
  <si>
    <t>กำไร(ขาดทุน)ต่อหุ้นขั้นพื้นฐานส่วนที่เป็นของบริษัทใหญ่</t>
  </si>
  <si>
    <t>ยอดคงเหลือต้นงวดวันที่ 1 มกราคม พ.ศ. 2562</t>
  </si>
  <si>
    <t>ยอดคงเหลือสิ้นงวดวันที่ 31 มีนาคม พ.ศ. 2562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</si>
  <si>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</si>
  <si>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</si>
  <si>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</si>
  <si>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</si>
  <si>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>เงินลงทุนในบริษัทร่วม</t>
  </si>
  <si>
    <t xml:space="preserve">   และส่วนได้เสียในการร่วมค้า </t>
  </si>
  <si>
    <t xml:space="preserve">เงินลงทุนในบริษัทอื่น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</si>
  <si>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</si>
  <si>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</si>
  <si>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</si>
  <si>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</si>
  <si>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ส่วนที่ถึงกำหนดชำระภายในหนึ่งปี</t>
  </si>
  <si>
    <t xml:space="preserve">   ของเงินกู้ยืมระยะยาว</t>
  </si>
  <si>
    <t>ส่วนลดของต้นทุนการได้มาซึ่งใบอนุญาต</t>
  </si>
  <si>
    <t>ให้ใช้คลื่นความถี่โทรคมนาคมที่รอรับรู้</t>
  </si>
  <si>
    <t>หนี้สินภายใต้สัญญาและใบอนุญาตให้ดำเนินการ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</si>
  <si>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</si>
  <si>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ณ วันที่ 31 มีนาคม พ.ศ. 2563</t>
  </si>
  <si>
    <t>พ.ศ. 2563</t>
  </si>
  <si>
    <t>สำหรับงวดสามเดือนสิ้นสุดวันที่ 31 มีนาคม พ.ศ. 2563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</si>
  <si>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</si>
  <si>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ยอดคงเหลือต้นงวดวันที่ 1 มกราคม พ.ศ. 2563</t>
  </si>
  <si>
    <t>ยอดคงเหลือสิ้นงวดวันที่ 31 มีนาคม พ.ศ. 2563</t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</si>
  <si>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</si>
  <si>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</si>
  <si>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</si>
  <si>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   ของหลักทรัพย์เผื่อขาย - สุทธิภาษีเงินได้</t>
  </si>
  <si>
    <t>กำไร(ขาดทุน)ที่ยังไม่</t>
  </si>
  <si>
    <t>เกิดขึ้นจริงจากการ</t>
  </si>
  <si>
    <t>เปลี่ยนแปลงมูลค่า</t>
  </si>
  <si>
    <t>ยอดคงเหลือต้นงวด วันที่ 1 มกราคม พ.ศ. 2562</t>
  </si>
  <si>
    <t>ยอดคงเหลือสิ้นงวด วันที่ 31 มีนาคม พ.ศ. 2562</t>
  </si>
  <si>
    <t xml:space="preserve"> ยอดคงเหลือต้นงวด วันที่ 1 มกราคม พ.ศ. 2563</t>
  </si>
  <si>
    <t>ยอดคงเหลือสิ้นงวด วันที่ 31 มีนาคม พ.ศ. 2563</t>
  </si>
  <si>
    <t>รายการปรับปรุงกับกำไรสะสมต้นงวด (หมายเหตุข้อ 4)</t>
  </si>
  <si>
    <t>เงินสดรับจากการขายเงินลงทุนในบริษัทอื่น</t>
  </si>
  <si>
    <t>เงินสดจ่ายชำระหนี้สินตามสัญญาเช่า</t>
  </si>
  <si>
    <t>ผ่านกำไรหรือขาดทุน</t>
  </si>
  <si>
    <t>กำไรที่ยังไม่เกิดขึ้นจริงจากการเปลี่ยนแปลงมูลค่ายุติธรรม</t>
  </si>
  <si>
    <t>ขาดทุนจากการวัดมูลค่าเงินลงทุนในตราสารทุน</t>
  </si>
  <si>
    <r>
      <t xml:space="preserve">สินทรัพย์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</si>
  <si>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เงินสดและรายการเทียบเท่าเงินสด(ลดลง)เพิ่มขึ้นสุทธิ</t>
  </si>
  <si>
    <t>หนี้สินทางการเงินที่วัดมูลค่าด้วยมูลค่ายุติธรรม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</si>
  <si>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</si>
  <si>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</si>
  <si>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ด้วยมูลค่ายุติธรรมผ่านกำไรขาดทุนเบ็ดเสร็จอื่น</t>
  </si>
  <si>
    <t>ด้วยราคาทุนตัดจำหน่าย</t>
  </si>
  <si>
    <t>หนี้สินตามสัญญาเช่าส่วนที่ถึงกำหนด</t>
  </si>
  <si>
    <t>ชำระภายในหนึ่งปี</t>
  </si>
  <si>
    <t>รายการที่จะจัดประเภทรายการใหม่เป็นกำไรหรือขาดทุนภายหลัง :</t>
  </si>
  <si>
    <t>รายการที่จะไม่จัดประเภทรายการใหม่เป็นกำไรหรือขาดทุนภายหลัง :</t>
  </si>
  <si>
    <t>ลงทุนเพิ่มในบริษัทย่อยโดยซื้อหุ้น</t>
  </si>
  <si>
    <t xml:space="preserve">   จากส่วนได้เสียที่ไม่มีอำนาจควบคุม</t>
  </si>
  <si>
    <t>สัดส่วนลดลงเนื่องจากการเพิ่ม</t>
  </si>
  <si>
    <t xml:space="preserve">   ของส่วนได้เสียที่ไม่มีอำนาจควบคุม</t>
  </si>
  <si>
    <t xml:space="preserve">   ด้วยมูลค่ายุติธรรมผ่านกำไรขาดทุนเบ็ดเสร็จอื่น - สุทธิภาษีเงินได้</t>
  </si>
  <si>
    <t>กำไรจากการขายที่ดิน อาคารและอุปกรณ์</t>
  </si>
  <si>
    <t>เงินสดที่มีภาระผูกพัน(เพิ่มขึ้น)ลดลง</t>
  </si>
  <si>
    <t>เงินสดสุทธิ(ใช้ไปใน)ได้มาจากกิจกรรมจัดหาเงิน</t>
  </si>
  <si>
    <t>สินทรัพย์ทางการเงินอื่นที่วัดมูลค่า</t>
  </si>
  <si>
    <t>มูลค่ายุติธรรมผ่านกำไรหรือขาดทุน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</si>
  <si>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</si>
  <si>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</si>
  <si>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ประกาศจ่ายเงินปันผล (หมายเหตุข้อ 24)</t>
  </si>
  <si>
    <t xml:space="preserve">  ที่วัดมูลค่าผ่านกำไรหรือขาดทุน</t>
  </si>
  <si>
    <t>เงินสดจ่ายซื้อเงินลงทุนระยะสั้น</t>
  </si>
  <si>
    <t>กำไรจากการวัดมูลค่ายุติธรรมของสินทรัพย์ทางการเงิน</t>
  </si>
  <si>
    <t>เงินสด(ใช้ไปใน)ได้มาจากการดำเนินงาน</t>
  </si>
  <si>
    <t>เงินสดสุทธิ(ใช้ไปใน)ได้มาจากกิจกรรมดำเนินงาน</t>
  </si>
  <si>
    <t>ยุติธรรมของเงิน</t>
  </si>
  <si>
    <t>ลงทุนในตราสารทุน</t>
  </si>
  <si>
    <t xml:space="preserve">เงินลงทุนเพิ่มในสินทรัพย์ทางการเงินที่วัดมูลค่าด้วย </t>
  </si>
  <si>
    <t>ขาดทุนด้านเครดิตที่คาดว่าจะเกิดขึ้น</t>
  </si>
  <si>
    <t>เงินสดรับจากการขายที่ดิน อาคารและอุปกรณ์ และสินทรัพย์ไม่มีตัวตน</t>
  </si>
  <si>
    <t>หมายเหตุประกอบข้อมูลทางการเงินในหน้า 12 ถึง 41 เป็นส่วนหนึ่งของข้อมูลทางการเงินระหว่างกาลนี้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</si>
  <si>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ดอกเบี้ยรับ</t>
    </r>
  </si>
  <si>
    <t xml:space="preserve">ลงทุนเพิ่มในบริษัทย่อยโดยซื้อหุ้นจากส่วนได้เสียที่ไม่มีอำนาจควบคุม
</t>
  </si>
  <si>
    <r>
      <rPr>
        <u/>
        <sz val="13"/>
        <color theme="0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ภาษีเงินได้</t>
    </r>
  </si>
  <si>
    <r>
      <rPr>
        <u/>
        <sz val="13"/>
        <rFont val="Browallia New"/>
        <family val="2"/>
      </rPr>
      <t xml:space="preserve">หัก  </t>
    </r>
    <r>
      <rPr>
        <sz val="13"/>
        <rFont val="Browallia New"/>
        <family val="2"/>
      </rPr>
      <t>เงินสดจ่าย - ดอกเบี้ยจ่าย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</si>
</sst>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#,##0.000;\(#,##0.000\);&quot;-&quot;;@"/>
  </numFmts>
  <fonts count="2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  <font>
      <u/>
      <sz val="13"/>
      <color theme="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15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4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</cellStyleXfs>
  <cellXfs count="188">
    <xf numFmtId="0" fontId="0" fillId="0" borderId="0" xfId="0"/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right" vertical="center"/>
    </xf>
    <xf numFmtId="169" fontId="4" fillId="0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9" fontId="3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169" fontId="4" fillId="2" borderId="1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Alignment="1">
      <alignment vertical="center"/>
    </xf>
    <xf numFmtId="170" fontId="4" fillId="2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right" vertical="center"/>
    </xf>
    <xf numFmtId="169" fontId="4" fillId="3" borderId="0" xfId="0" applyNumberFormat="1" applyFont="1" applyFill="1" applyAlignment="1">
      <alignment horizontal="right" vertical="center"/>
    </xf>
    <xf numFmtId="169" fontId="4" fillId="3" borderId="0" xfId="0" applyNumberFormat="1" applyFont="1" applyFill="1" applyBorder="1" applyAlignment="1">
      <alignment vertical="center"/>
    </xf>
    <xf numFmtId="169" fontId="4" fillId="3" borderId="1" xfId="0" applyNumberFormat="1" applyFont="1" applyFill="1" applyBorder="1" applyAlignment="1">
      <alignment horizontal="center" vertical="center"/>
    </xf>
    <xf numFmtId="169" fontId="4" fillId="3" borderId="1" xfId="0" applyNumberFormat="1" applyFont="1" applyFill="1" applyBorder="1" applyAlignment="1">
      <alignment horizontal="right" vertical="center"/>
    </xf>
    <xf numFmtId="169" fontId="4" fillId="3" borderId="0" xfId="0" applyNumberFormat="1" applyFont="1" applyFill="1" applyBorder="1" applyAlignment="1">
      <alignment horizontal="center" vertical="center"/>
    </xf>
    <xf numFmtId="169" fontId="4" fillId="3" borderId="0" xfId="0" applyNumberFormat="1" applyFont="1" applyFill="1" applyBorder="1" applyAlignment="1">
      <alignment horizontal="right" vertical="center"/>
    </xf>
    <xf numFmtId="169" fontId="4" fillId="3" borderId="1" xfId="1" applyNumberFormat="1" applyFont="1" applyFill="1" applyBorder="1" applyAlignment="1">
      <alignment horizontal="right" vertical="center"/>
    </xf>
    <xf numFmtId="169" fontId="4" fillId="3" borderId="2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169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right" vertical="center" wrapText="1"/>
    </xf>
    <xf numFmtId="169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0" xfId="0" quotePrefix="1" applyNumberFormat="1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right" vertical="center"/>
    </xf>
    <xf numFmtId="165" fontId="4" fillId="3" borderId="0" xfId="0" applyNumberFormat="1" applyFont="1" applyFill="1" applyAlignment="1">
      <alignment vertical="center"/>
    </xf>
    <xf numFmtId="165" fontId="4" fillId="3" borderId="1" xfId="0" applyNumberFormat="1" applyFont="1" applyFill="1" applyBorder="1" applyAlignment="1">
      <alignment horizontal="right" vertical="center"/>
    </xf>
    <xf numFmtId="165" fontId="4" fillId="3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6" fontId="3" fillId="0" borderId="1" xfId="0" quotePrefix="1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Alignment="1">
      <alignment horizontal="justify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6" fontId="4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6" fontId="3" fillId="0" borderId="0" xfId="0" quotePrefix="1" applyNumberFormat="1" applyFont="1" applyFill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169" fontId="3" fillId="0" borderId="0" xfId="0" quotePrefix="1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Border="1" applyAlignment="1">
      <alignment horizontal="right" vertical="center"/>
    </xf>
    <xf numFmtId="0" fontId="4" fillId="0" borderId="0" xfId="1" quotePrefix="1" applyNumberFormat="1" applyFont="1" applyFill="1" applyAlignment="1">
      <alignment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0" fontId="4" fillId="0" borderId="0" xfId="1" quotePrefix="1" applyNumberFormat="1" applyFont="1" applyFill="1" applyBorder="1" applyAlignment="1">
      <alignment horizontal="right" vertical="center"/>
    </xf>
    <xf numFmtId="0" fontId="4" fillId="0" borderId="0" xfId="1" quotePrefix="1" applyNumberFormat="1" applyFont="1" applyFill="1" applyAlignment="1">
      <alignment horizontal="right" vertical="center"/>
    </xf>
    <xf numFmtId="165" fontId="4" fillId="2" borderId="0" xfId="1" quotePrefix="1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4" fontId="4" fillId="0" borderId="0" xfId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3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center" vertical="center"/>
    </xf>
    <xf numFmtId="165" fontId="4" fillId="3" borderId="0" xfId="0" applyNumberFormat="1" applyFont="1" applyFill="1" applyBorder="1" applyAlignment="1">
      <alignment vertical="center"/>
    </xf>
    <xf numFmtId="164" fontId="4" fillId="2" borderId="0" xfId="1" applyFont="1" applyFill="1" applyAlignment="1">
      <alignment horizontal="right" vertical="center"/>
    </xf>
    <xf numFmtId="164" fontId="4" fillId="2" borderId="0" xfId="1" applyFont="1" applyFill="1" applyBorder="1" applyAlignment="1">
      <alignment horizontal="right" vertical="center"/>
    </xf>
    <xf numFmtId="164" fontId="4" fillId="2" borderId="3" xfId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center" vertical="center"/>
    </xf>
    <xf numFmtId="167" fontId="4" fillId="2" borderId="0" xfId="1" applyNumberFormat="1" applyFont="1" applyFill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center" vertical="center"/>
    </xf>
    <xf numFmtId="167" fontId="4" fillId="2" borderId="1" xfId="1" applyNumberFormat="1" applyFont="1" applyFill="1" applyBorder="1" applyAlignment="1">
      <alignment horizontal="center" vertical="center"/>
    </xf>
    <xf numFmtId="167" fontId="4" fillId="2" borderId="3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4" fontId="4" fillId="3" borderId="1" xfId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left" vertical="center" wrapText="1"/>
    </xf>
    <xf numFmtId="166" fontId="4" fillId="2" borderId="0" xfId="0" applyNumberFormat="1" applyFont="1" applyFill="1" applyBorder="1" applyAlignment="1">
      <alignment vertical="center"/>
    </xf>
    <xf numFmtId="164" fontId="4" fillId="2" borderId="0" xfId="1" applyFont="1" applyFill="1" applyAlignment="1">
      <alignment vertical="center"/>
    </xf>
    <xf numFmtId="167" fontId="4" fillId="2" borderId="0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5" fontId="4" fillId="3" borderId="0" xfId="0" applyNumberFormat="1" applyFont="1" applyFill="1" applyAlignment="1">
      <alignment horizontal="center" vertical="center"/>
    </xf>
    <xf numFmtId="172" fontId="4" fillId="2" borderId="0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left" vertical="center" wrapText="1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9" fontId="3" fillId="0" borderId="0" xfId="0" applyNumberFormat="1" applyFont="1" applyFill="1" applyBorder="1" applyAlignment="1">
      <alignment horizontal="right" vertical="center"/>
    </xf>
  </cellXfs>
  <cellStyles count="115">
    <cellStyle name="Accent2 2" xfId="110" xr:uid="{4BB44DFE-4D61-423F-96D7-AE67954804CD}"/>
    <cellStyle name="Comma" xfId="1" builtinId="3"/>
    <cellStyle name="Comma 10" xfId="17" xr:uid="{654C7FFF-2008-4022-9826-C39C6F077793}"/>
    <cellStyle name="Comma 10 6" xfId="94" xr:uid="{F67AFA19-8B83-4F80-BF4C-8B5F7EFD181B}"/>
    <cellStyle name="Comma 100" xfId="27" xr:uid="{BBE35E9E-A3E8-4DC1-98BF-D55C8A4229D6}"/>
    <cellStyle name="Comma 100 2" xfId="28" xr:uid="{6381BCAD-17B0-4335-94A5-DE2E5C8CCE7E}"/>
    <cellStyle name="Comma 11" xfId="44" xr:uid="{41D8ACCF-9D6F-4290-9144-0B166802C904}"/>
    <cellStyle name="Comma 11 11" xfId="35" xr:uid="{FB7918DC-9A84-4961-B667-A33CC5850E2F}"/>
    <cellStyle name="Comma 12" xfId="79" xr:uid="{C544E9BE-E727-464B-B1EC-02B6288C2338}"/>
    <cellStyle name="Comma 12 2" xfId="85" xr:uid="{5F5F97A1-C204-4F11-9A7F-2C66943A7659}"/>
    <cellStyle name="Comma 12 2 2" xfId="99" xr:uid="{4248D565-5404-46D5-9EA0-A716E19F49EA}"/>
    <cellStyle name="Comma 12 2 7" xfId="65" xr:uid="{4BB23C9B-E775-4622-B6E4-9E5F898E2771}"/>
    <cellStyle name="Comma 13" xfId="37" xr:uid="{B6A91C5B-2CEA-4EFC-A9A6-D6B16A162470}"/>
    <cellStyle name="Comma 14" xfId="114" xr:uid="{D284FE05-CC01-4014-990C-9AEB92CF18F0}"/>
    <cellStyle name="Comma 15" xfId="103" xr:uid="{749F430C-F285-4446-9642-67E8F7510EFD}"/>
    <cellStyle name="Comma 155" xfId="45" xr:uid="{4920ACFE-DDAE-4D16-B884-A589E7661D7D}"/>
    <cellStyle name="Comma 157" xfId="68" xr:uid="{F352D788-F443-4670-B60B-76CA8C150830}"/>
    <cellStyle name="Comma 18" xfId="36" xr:uid="{9618D157-1087-4236-AC0E-4077F23B0C19}"/>
    <cellStyle name="Comma 19" xfId="47" xr:uid="{02B34EB3-D3F0-445E-97F4-9202E0618F22}"/>
    <cellStyle name="Comma 2" xfId="5" xr:uid="{2E7EC3DC-1D2A-4CFD-9166-291B05B71127}"/>
    <cellStyle name="Comma 2 16" xfId="48" xr:uid="{906E6F64-A203-4442-95B1-B84C9E317176}"/>
    <cellStyle name="Comma 2 2" xfId="6" xr:uid="{37292816-D2B4-4961-81F9-C0ED0AA819A9}"/>
    <cellStyle name="Comma 2 2 11" xfId="77" xr:uid="{8C4D156B-5D27-47EE-930E-E575AC6CD18B}"/>
    <cellStyle name="Comma 2 2 2" xfId="7" xr:uid="{ADBE81AD-20FC-4BA2-9961-E226CF543862}"/>
    <cellStyle name="Comma 2 2 29" xfId="34" xr:uid="{56A3E944-E9E4-46BC-9ADB-B559862EA57F}"/>
    <cellStyle name="Comma 2 2 3" xfId="24" xr:uid="{C7C879BF-1BE8-47CA-A0C6-71E4CE5EBD2B}"/>
    <cellStyle name="Comma 2 2 3 2" xfId="70" xr:uid="{A469DB6C-EEBC-48E7-9066-FBF41D9FA140}"/>
    <cellStyle name="Comma 2 3" xfId="83" xr:uid="{89D3F2DA-52B0-4416-92A5-3DDCA212C9A2}"/>
    <cellStyle name="Comma 2 3 2" xfId="8" xr:uid="{E94C6839-F207-43C8-A960-3221B4EAD654}"/>
    <cellStyle name="Comma 2 3 2 2" xfId="22" xr:uid="{C71EDDDB-B905-4BE3-8C3A-117FF7405762}"/>
    <cellStyle name="Comma 2 3 2 3" xfId="23" xr:uid="{360334B7-416A-4F80-986A-AAD9B6B6DA8E}"/>
    <cellStyle name="Comma 2 3 3" xfId="96" xr:uid="{2283386A-E66E-4D7B-867E-99EF4FFA72ED}"/>
    <cellStyle name="Comma 2 4" xfId="91" xr:uid="{835BE972-FC54-4A8D-9F42-2AC7F7A2F404}"/>
    <cellStyle name="Comma 2 5" xfId="105" xr:uid="{BF7280F3-D221-460C-A746-E70B29FA6C7B}"/>
    <cellStyle name="Comma 20" xfId="58" xr:uid="{98B66A47-7957-4C4C-B936-619FBFADCE1B}"/>
    <cellStyle name="Comma 21" xfId="40" xr:uid="{2E02DBEF-A0FA-474E-A4AF-3D25D3CB1DD8}"/>
    <cellStyle name="Comma 27" xfId="16" xr:uid="{5046037C-CD73-4D23-A668-A34C543A058F}"/>
    <cellStyle name="Comma 3" xfId="90" xr:uid="{D36EB151-9660-459E-8EB1-CB2947C213C2}"/>
    <cellStyle name="Comma 3 2" xfId="71" xr:uid="{FB62DBA4-4025-4FA2-8CB7-8E51908A9D73}"/>
    <cellStyle name="Comma 3 2 2" xfId="74" xr:uid="{98F33013-6900-45BE-8DB7-BBF31196ED36}"/>
    <cellStyle name="Comma 3 3" xfId="92" xr:uid="{41627B8D-D80E-456E-8E7F-123DCB6014A1}"/>
    <cellStyle name="Comma 3 4" xfId="106" xr:uid="{4FBCED5A-3584-4207-8218-0A0F1A328E2E}"/>
    <cellStyle name="Comma 4" xfId="32" xr:uid="{641B3E29-9337-40BC-A4F8-126BC72D1DF5}"/>
    <cellStyle name="Comma 4 2 2" xfId="12" xr:uid="{C85175D2-E2B3-4501-B86C-934D1BE2ADAA}"/>
    <cellStyle name="Comma 4 2 2 2" xfId="109" xr:uid="{145F356C-E5D8-4FF1-A37E-71F2D94C10BA}"/>
    <cellStyle name="Comma 4 3 5" xfId="10" xr:uid="{F889B493-C2C4-4F21-89C5-89FF1C7EC664}"/>
    <cellStyle name="Comma 4 3 5 3" xfId="31" xr:uid="{4D6D968B-221E-49DB-9083-CABD1B9E75C8}"/>
    <cellStyle name="Comma 5" xfId="102" xr:uid="{C8ACEA58-96C9-4509-BB3A-8E27365C4BA5}"/>
    <cellStyle name="Comma 6" xfId="81" xr:uid="{F7D6564A-4AEB-4364-8B96-C0CD1E0C474C}"/>
    <cellStyle name="Comma 7" xfId="104" xr:uid="{21CF77A4-8B8C-47AC-9712-DF55D4645156}"/>
    <cellStyle name="Comma 8" xfId="9" xr:uid="{CE6D1A2B-2826-48F3-8F67-A3026B815F99}"/>
    <cellStyle name="Comma 8 12" xfId="97" xr:uid="{A34B96E5-0C5B-43AC-82BA-0B8E1FA7C87C}"/>
    <cellStyle name="Comma 9" xfId="60" xr:uid="{FD1F57B3-C900-43FB-8B6A-25FFCBE0EE91}"/>
    <cellStyle name="Comma 9 2" xfId="100" xr:uid="{BDA79BDE-82B9-4722-9A8D-EAA2BCE2EAA0}"/>
    <cellStyle name="Hyperlink 12" xfId="4" xr:uid="{3F9B9A5A-43A2-4B1D-9D7C-61956B13DFB3}"/>
    <cellStyle name="Hyperlink 2" xfId="25" xr:uid="{EDDC2096-E988-4BD0-81A5-033F542A308E}"/>
    <cellStyle name="Hyperlink 2 2" xfId="54" xr:uid="{689B8C7E-560A-490F-BC78-8D5C2595F9DB}"/>
    <cellStyle name="Hyperlink 2 2 2" xfId="13" xr:uid="{6870C09A-F62D-40CE-B048-0D50D68D38FD}"/>
    <cellStyle name="Hyperlink 2 3" xfId="14" xr:uid="{79BE9562-7DE2-460C-A17F-D75BC3405CB6}"/>
    <cellStyle name="Hyperlink 3" xfId="72" xr:uid="{AE14660B-52EC-4991-9F84-ABABFE4D8517}"/>
    <cellStyle name="Hyperlink 6" xfId="80" xr:uid="{4BACCEA2-1B74-4C1A-B53D-FAF431843A0B}"/>
    <cellStyle name="Hyperlink 8" xfId="98" xr:uid="{7D009A10-5568-4F31-84AD-FB75AF9CBEB0}"/>
    <cellStyle name="Normal" xfId="0" builtinId="0"/>
    <cellStyle name="Normal - Style2" xfId="93" xr:uid="{E93002CD-36EB-48B9-AE58-CBC6B3B8ACAF}"/>
    <cellStyle name="Normal 10" xfId="67" xr:uid="{3FB1EF51-BF79-4A75-8656-0C5BE6B742E1}"/>
    <cellStyle name="Normal 10 3" xfId="56" xr:uid="{451FE23D-88AB-4BCC-A256-EDC287FF990E}"/>
    <cellStyle name="Normal 11" xfId="113" xr:uid="{00C4589D-1972-4E53-A3D8-0D7D40A9DCEF}"/>
    <cellStyle name="Normal 117" xfId="39" xr:uid="{E1ECC47B-F715-4D7A-BC08-07E51542CC28}"/>
    <cellStyle name="Normal 12" xfId="2" xr:uid="{09B7BC7D-CC58-4B5C-9FBE-F96E6C245931}"/>
    <cellStyle name="Normal 12 3 14" xfId="42" xr:uid="{D3590D5A-DADB-429A-BCD9-1937B452AAC9}"/>
    <cellStyle name="Normal 15" xfId="76" xr:uid="{FEE6DCAC-111E-4911-A85D-BDB30ECC0B9F}"/>
    <cellStyle name="Normal 16" xfId="46" xr:uid="{8562D425-6840-4D4D-A4B4-2DD210DB85C8}"/>
    <cellStyle name="Normal 17" xfId="38" xr:uid="{5466E244-C048-4E6C-B221-A11C1C64D113}"/>
    <cellStyle name="Normal 18" xfId="51" xr:uid="{3EEBC5F3-D72B-4A75-AF01-2BC890CDA889}"/>
    <cellStyle name="Normal 2" xfId="52" xr:uid="{72FC9CE5-F045-44A4-9D17-D08B93905837}"/>
    <cellStyle name="Normal 2 10" xfId="86" xr:uid="{7A969E6E-22CF-48D4-8072-46FB79D9C549}"/>
    <cellStyle name="Normal 2 12" xfId="82" xr:uid="{BB28EF31-D6B4-454C-BDD3-6BCD0D2AE7D5}"/>
    <cellStyle name="Normal 2 12 2" xfId="95" xr:uid="{2CBDBF57-93BF-4B46-BC21-95520325AA10}"/>
    <cellStyle name="Normal 2 17" xfId="29" xr:uid="{49DEBD00-6727-4CB3-ADD5-DA21E4D6928A}"/>
    <cellStyle name="Normal 2 2" xfId="62" xr:uid="{F4F85B57-CD7B-4FDD-ACBE-5C566EF93680}"/>
    <cellStyle name="Normal 2 2 2" xfId="11" xr:uid="{F8613DFB-5647-4FD5-98D8-EA732090820F}"/>
    <cellStyle name="Normal 2 3 13" xfId="30" xr:uid="{F852FC34-27FD-4746-A05E-B3FCB3CDE10D}"/>
    <cellStyle name="Normal 2 3 2" xfId="3" xr:uid="{46EBBF29-7C1C-493B-BE06-1CD58E0AA23B}"/>
    <cellStyle name="Normal 2 3 2 2" xfId="18" xr:uid="{3B4B15B5-4624-494A-9252-7DF6FDE64E3D}"/>
    <cellStyle name="Normal 2 3 2 2 7 3" xfId="107" xr:uid="{3D579366-622B-4DE6-AF70-12D523F05811}"/>
    <cellStyle name="Normal 2 9" xfId="21" xr:uid="{E0F870CF-EED1-4E04-B10F-A4648A40BF04}"/>
    <cellStyle name="Normal 231" xfId="50" xr:uid="{FE8C9210-65C0-4ABC-9F24-715A86E3BF5D}"/>
    <cellStyle name="Normal 3" xfId="88" xr:uid="{F5BCD57F-C1D0-4966-A9F3-C6AC6AC9E41F}"/>
    <cellStyle name="Normal 3 2" xfId="111" xr:uid="{CB91CF7E-824D-457D-965B-C98E9BDFB5DC}"/>
    <cellStyle name="Normal 3 2 2" xfId="20" xr:uid="{37D7D74B-2E32-431F-B981-4E1147E7B375}"/>
    <cellStyle name="Normal 3 2 7" xfId="64" xr:uid="{229502CB-5AAE-4435-BCB6-EAA8BB66A680}"/>
    <cellStyle name="Normal 3 3 2" xfId="63" xr:uid="{34FA0D13-09E4-40AE-975A-A84E36ABC7C8}"/>
    <cellStyle name="Normal 35" xfId="19" xr:uid="{EF8DE1D6-5BE5-4157-B46F-33AD3916223E}"/>
    <cellStyle name="Normal 393" xfId="55" xr:uid="{16BA16C6-2EEF-4829-AD08-0D1FB4EAFAF8}"/>
    <cellStyle name="Normal 4" xfId="53" xr:uid="{48B8B28C-0A36-4D21-96E1-E53E540E32A6}"/>
    <cellStyle name="Normal 4 2" xfId="26" xr:uid="{3FFF81BC-9603-49BD-A7CF-8BFD0B8F74AD}"/>
    <cellStyle name="Normal 5" xfId="57" xr:uid="{22ADB838-8256-4CD4-8722-555210C64AB7}"/>
    <cellStyle name="Normal 5 2" xfId="108" xr:uid="{56F76AF0-67B8-4D51-80CD-302295CE747D}"/>
    <cellStyle name="Normal 6" xfId="15" xr:uid="{1AD4E25A-6A1E-48E5-83C6-AE545D4E9AC3}"/>
    <cellStyle name="Normal 6 2" xfId="59" xr:uid="{7472A468-E760-447A-BDAE-789508EE673E}"/>
    <cellStyle name="Normal 7" xfId="69" xr:uid="{C376AD54-4E2A-48B8-9485-7C5EFEC14534}"/>
    <cellStyle name="Normal 8" xfId="89" xr:uid="{3DF2875E-EDB1-4FD6-9E13-2067B8237ED8}"/>
    <cellStyle name="Normal 9" xfId="101" xr:uid="{97D84BCF-5FF3-4216-A645-9ADEE65B7C92}"/>
    <cellStyle name="Normal 9 16" xfId="33" xr:uid="{411C42B2-E29A-446B-B8E9-D69BE3B444C6}"/>
    <cellStyle name="Percent 120" xfId="49" xr:uid="{CE78B29C-BC19-460C-AF40-EA0EE73FF142}"/>
    <cellStyle name="Percent 130" xfId="84" xr:uid="{B9A6CF90-320D-44C4-98F7-53B1F9D37F39}"/>
    <cellStyle name="Percent 16 2" xfId="66" xr:uid="{A45E1C3C-8090-42BB-ABCF-8F09097618CC}"/>
    <cellStyle name="Percent 2" xfId="75" xr:uid="{85B030D9-DFB5-4D00-9A77-C096B3D833A9}"/>
    <cellStyle name="Percent 2 2" xfId="78" xr:uid="{3EFD0478-A822-47C1-AE4A-5FA55B361ED1}"/>
    <cellStyle name="Percent 2 2 2" xfId="41" xr:uid="{81613220-527D-4C15-B4AB-DABF120F50ED}"/>
    <cellStyle name="Percent 2 3" xfId="87" xr:uid="{2E7EB3FF-17BD-45D0-868A-19E12809BD00}"/>
    <cellStyle name="Percent 3" xfId="61" xr:uid="{5BB56C2E-32FC-48EB-A04D-E353CB35E855}"/>
    <cellStyle name="Percent 3 2" xfId="112" xr:uid="{F90B126F-872F-4D72-8F9D-13E847EDC009}"/>
    <cellStyle name="Percent 4" xfId="43" xr:uid="{6E0FF62F-86A1-4229-83DC-E9032781735B}"/>
    <cellStyle name="Percent 5" xfId="73" xr:uid="{8529DF14-72CE-4A4D-8E09-3378BBBFE8B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0"/>
  <sheetViews>
    <sheetView showZeros="0" topLeftCell="A140" zoomScaleNormal="100" zoomScaleSheetLayoutView="100" workbookViewId="0">
      <selection activeCell="O150" sqref="O150"/>
    </sheetView>
  </sheetViews>
  <sheetFormatPr defaultColWidth="9.125" defaultRowHeight="21.75" customHeight="1"/>
  <cols>
    <col min="1" max="1" width="1.75" style="5" customWidth="1"/>
    <col min="2" max="2" width="33.375" style="5" customWidth="1"/>
    <col min="3" max="3" width="6.875" style="15" customWidth="1"/>
    <col min="4" max="4" width="0.75" style="16" customWidth="1"/>
    <col min="5" max="5" width="14.25" style="18" customWidth="1"/>
    <col min="6" max="6" width="0.75" style="18" customWidth="1"/>
    <col min="7" max="7" width="12.25" style="18" customWidth="1"/>
    <col min="8" max="8" width="0.75" style="18" customWidth="1"/>
    <col min="9" max="9" width="14.25" style="18" customWidth="1"/>
    <col min="10" max="10" width="0.75" style="18" customWidth="1"/>
    <col min="11" max="11" width="12.25" style="18" customWidth="1"/>
    <col min="12" max="16384" width="9.1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1" t="s">
        <v>58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6" t="s">
        <v>187</v>
      </c>
      <c r="B3" s="6"/>
      <c r="C3" s="7"/>
      <c r="D3" s="8"/>
      <c r="E3" s="173"/>
      <c r="F3" s="9"/>
      <c r="G3" s="9"/>
      <c r="H3" s="9"/>
      <c r="I3" s="9"/>
      <c r="J3" s="9"/>
      <c r="K3" s="9"/>
    </row>
    <row r="4" spans="1:11" ht="21.75" customHeight="1">
      <c r="A4" s="1"/>
      <c r="B4" s="1"/>
      <c r="C4" s="2"/>
      <c r="D4" s="3"/>
      <c r="E4" s="4"/>
      <c r="F4" s="4"/>
      <c r="G4" s="4"/>
      <c r="H4" s="4"/>
      <c r="I4" s="4"/>
      <c r="J4" s="4"/>
      <c r="K4" s="4"/>
    </row>
    <row r="5" spans="1:11" ht="21.75" customHeight="1">
      <c r="A5" s="1"/>
      <c r="B5" s="1"/>
      <c r="C5" s="2"/>
      <c r="D5" s="10"/>
      <c r="E5" s="182" t="s">
        <v>74</v>
      </c>
      <c r="F5" s="182"/>
      <c r="G5" s="182"/>
      <c r="H5" s="12"/>
      <c r="I5" s="182" t="s">
        <v>95</v>
      </c>
      <c r="J5" s="182"/>
      <c r="K5" s="182"/>
    </row>
    <row r="6" spans="1:11" ht="21.75" customHeight="1">
      <c r="A6" s="1"/>
      <c r="B6" s="1"/>
      <c r="C6" s="2"/>
      <c r="D6" s="10"/>
      <c r="E6" s="13" t="s">
        <v>66</v>
      </c>
      <c r="F6" s="13"/>
      <c r="G6" s="13" t="s">
        <v>67</v>
      </c>
      <c r="H6" s="12"/>
      <c r="I6" s="13" t="s">
        <v>66</v>
      </c>
      <c r="J6" s="13"/>
      <c r="K6" s="13" t="s">
        <v>67</v>
      </c>
    </row>
    <row r="7" spans="1:11" ht="21.75" customHeight="1">
      <c r="A7" s="1"/>
      <c r="B7" s="1"/>
      <c r="C7" s="2"/>
      <c r="D7" s="10"/>
      <c r="E7" s="14" t="s">
        <v>133</v>
      </c>
      <c r="F7" s="12"/>
      <c r="G7" s="14" t="s">
        <v>21</v>
      </c>
      <c r="H7" s="12"/>
      <c r="I7" s="14" t="s">
        <v>133</v>
      </c>
      <c r="J7" s="12"/>
      <c r="K7" s="14" t="s">
        <v>21</v>
      </c>
    </row>
    <row r="8" spans="1:11" ht="21.75" customHeight="1">
      <c r="A8" s="1"/>
      <c r="B8" s="1"/>
      <c r="C8" s="2"/>
      <c r="D8" s="10"/>
      <c r="E8" s="12" t="s">
        <v>188</v>
      </c>
      <c r="F8" s="12"/>
      <c r="G8" s="12" t="s">
        <v>134</v>
      </c>
      <c r="H8" s="12"/>
      <c r="I8" s="12" t="s">
        <v>188</v>
      </c>
      <c r="J8" s="12"/>
      <c r="K8" s="12" t="s">
        <v>134</v>
      </c>
    </row>
    <row r="9" spans="1:11" ht="21.75" customHeight="1">
      <c r="A9" s="1"/>
      <c r="B9" s="1"/>
      <c r="C9" s="134" t="s">
        <v>4</v>
      </c>
      <c r="D9" s="10"/>
      <c r="E9" s="171" t="s">
        <v>84</v>
      </c>
      <c r="F9" s="12"/>
      <c r="G9" s="133" t="s">
        <v>84</v>
      </c>
      <c r="H9" s="12"/>
      <c r="I9" s="133" t="s">
        <v>84</v>
      </c>
      <c r="J9" s="12"/>
      <c r="K9" s="133" t="s">
        <v>84</v>
      </c>
    </row>
    <row r="10" spans="1:11" ht="8.1" customHeight="1">
      <c r="A10" s="1"/>
      <c r="B10" s="1"/>
      <c r="E10" s="24"/>
      <c r="F10" s="17"/>
      <c r="G10" s="17"/>
      <c r="I10" s="24"/>
      <c r="K10" s="17"/>
    </row>
    <row r="11" spans="1:11" ht="21.75" customHeight="1">
      <c r="A11" s="138" t="s">
        <v>1</v>
      </c>
      <c r="B11" s="138"/>
      <c r="E11" s="24"/>
      <c r="F11" s="17"/>
      <c r="G11" s="17"/>
      <c r="I11" s="24"/>
      <c r="K11" s="17"/>
    </row>
    <row r="12" spans="1:11" ht="8.1" customHeight="1">
      <c r="A12" s="138"/>
      <c r="B12" s="138"/>
      <c r="E12" s="24"/>
      <c r="F12" s="17"/>
      <c r="G12" s="17"/>
      <c r="I12" s="24"/>
      <c r="K12" s="17"/>
    </row>
    <row r="13" spans="1:11" ht="21.75" customHeight="1">
      <c r="A13" s="139" t="s">
        <v>22</v>
      </c>
      <c r="B13" s="139"/>
      <c r="E13" s="24"/>
      <c r="F13" s="17"/>
      <c r="G13" s="17"/>
      <c r="I13" s="24"/>
      <c r="K13" s="17"/>
    </row>
    <row r="14" spans="1:11" ht="8.1" customHeight="1">
      <c r="A14" s="139"/>
      <c r="B14" s="139"/>
      <c r="E14" s="24"/>
      <c r="F14" s="17"/>
      <c r="G14" s="17"/>
      <c r="I14" s="24"/>
      <c r="K14" s="17"/>
    </row>
    <row r="15" spans="1:11" ht="21.75" customHeight="1">
      <c r="A15" s="140" t="s">
        <v>25</v>
      </c>
      <c r="B15" s="140"/>
      <c r="E15" s="141">
        <v>12865532</v>
      </c>
      <c r="G15" s="28">
        <v>49405101</v>
      </c>
      <c r="I15" s="27">
        <v>4414969</v>
      </c>
      <c r="K15" s="18">
        <v>1299392</v>
      </c>
    </row>
    <row r="16" spans="1:11" ht="21.75" customHeight="1">
      <c r="A16" s="140" t="s">
        <v>111</v>
      </c>
      <c r="B16" s="140"/>
      <c r="E16" s="141">
        <v>43551</v>
      </c>
      <c r="G16" s="28">
        <v>43675</v>
      </c>
      <c r="I16" s="27">
        <v>43482</v>
      </c>
      <c r="K16" s="18">
        <v>43606</v>
      </c>
    </row>
    <row r="17" spans="1:11" ht="21.75" customHeight="1">
      <c r="A17" s="140" t="s">
        <v>213</v>
      </c>
      <c r="B17" s="140"/>
      <c r="E17" s="141"/>
      <c r="G17" s="28"/>
      <c r="I17" s="142"/>
      <c r="K17" s="61"/>
    </row>
    <row r="18" spans="1:11" ht="21.75" customHeight="1">
      <c r="A18" s="140"/>
      <c r="B18" s="140" t="s">
        <v>214</v>
      </c>
      <c r="C18" s="15">
        <v>7</v>
      </c>
      <c r="E18" s="141">
        <v>744939</v>
      </c>
      <c r="G18" s="61">
        <v>0</v>
      </c>
      <c r="I18" s="142" t="s">
        <v>0</v>
      </c>
      <c r="K18" s="61">
        <v>0</v>
      </c>
    </row>
    <row r="19" spans="1:11" ht="21.75" customHeight="1">
      <c r="A19" s="140" t="s">
        <v>213</v>
      </c>
      <c r="E19" s="141"/>
      <c r="G19" s="28"/>
      <c r="I19" s="142"/>
      <c r="J19" s="5"/>
      <c r="K19" s="5"/>
    </row>
    <row r="20" spans="1:11" ht="21.75" customHeight="1">
      <c r="A20" s="140"/>
      <c r="B20" s="5" t="s">
        <v>215</v>
      </c>
      <c r="C20" s="15">
        <v>7</v>
      </c>
      <c r="E20" s="27">
        <v>95806</v>
      </c>
      <c r="G20" s="61">
        <v>0</v>
      </c>
      <c r="H20" s="61"/>
      <c r="I20" s="142" t="s">
        <v>0</v>
      </c>
      <c r="J20" s="61"/>
      <c r="K20" s="61">
        <v>0</v>
      </c>
    </row>
    <row r="21" spans="1:11" ht="21.75" customHeight="1">
      <c r="A21" s="140" t="s">
        <v>112</v>
      </c>
      <c r="B21" s="140"/>
      <c r="E21" s="142" t="s">
        <v>0</v>
      </c>
      <c r="G21" s="28">
        <v>1129</v>
      </c>
      <c r="I21" s="142" t="s">
        <v>0</v>
      </c>
      <c r="K21" s="61">
        <v>0</v>
      </c>
    </row>
    <row r="22" spans="1:11" ht="21.75" customHeight="1">
      <c r="A22" s="140" t="s">
        <v>60</v>
      </c>
      <c r="B22" s="140"/>
      <c r="C22" s="15">
        <v>10</v>
      </c>
      <c r="E22" s="141">
        <v>47173089</v>
      </c>
      <c r="G22" s="28">
        <v>47612577</v>
      </c>
      <c r="I22" s="27">
        <v>12084140</v>
      </c>
      <c r="K22" s="18">
        <v>11448128</v>
      </c>
    </row>
    <row r="23" spans="1:11" ht="21.75" customHeight="1">
      <c r="A23" s="140" t="s">
        <v>170</v>
      </c>
      <c r="B23" s="140"/>
      <c r="C23" s="15">
        <v>23</v>
      </c>
      <c r="E23" s="141">
        <v>26758</v>
      </c>
      <c r="G23" s="28">
        <v>1110</v>
      </c>
      <c r="I23" s="27">
        <v>32393007</v>
      </c>
      <c r="K23" s="28">
        <v>29811677</v>
      </c>
    </row>
    <row r="24" spans="1:11" ht="21.75" customHeight="1">
      <c r="A24" s="140" t="s">
        <v>229</v>
      </c>
      <c r="B24" s="140"/>
      <c r="E24" s="141"/>
      <c r="F24" s="5"/>
      <c r="G24" s="61"/>
      <c r="H24" s="5"/>
      <c r="I24" s="141"/>
      <c r="J24" s="5"/>
      <c r="K24" s="5"/>
    </row>
    <row r="25" spans="1:11" ht="21.75" customHeight="1">
      <c r="A25" s="140"/>
      <c r="B25" s="140" t="s">
        <v>216</v>
      </c>
      <c r="E25" s="141">
        <v>1225</v>
      </c>
      <c r="G25" s="61">
        <v>0</v>
      </c>
      <c r="I25" s="142" t="s">
        <v>0</v>
      </c>
      <c r="K25" s="61">
        <v>0</v>
      </c>
    </row>
    <row r="26" spans="1:11" ht="21.75" customHeight="1">
      <c r="A26" s="140" t="s">
        <v>171</v>
      </c>
      <c r="B26" s="140"/>
      <c r="E26" s="141">
        <v>6495383</v>
      </c>
      <c r="G26" s="28">
        <v>7273555</v>
      </c>
      <c r="I26" s="27">
        <v>100951</v>
      </c>
      <c r="K26" s="18">
        <v>115960</v>
      </c>
    </row>
    <row r="27" spans="1:11" ht="21.75" customHeight="1">
      <c r="A27" s="140" t="s">
        <v>172</v>
      </c>
      <c r="B27" s="140"/>
      <c r="E27" s="141">
        <v>14024699</v>
      </c>
      <c r="G27" s="28">
        <v>13561474</v>
      </c>
      <c r="I27" s="27">
        <v>646602</v>
      </c>
      <c r="K27" s="18">
        <v>646602</v>
      </c>
    </row>
    <row r="28" spans="1:11" ht="21.75" customHeight="1">
      <c r="A28" s="140" t="s">
        <v>27</v>
      </c>
      <c r="B28" s="140"/>
      <c r="E28" s="141">
        <v>11224979</v>
      </c>
      <c r="G28" s="28">
        <v>10653448</v>
      </c>
      <c r="I28" s="27">
        <v>335</v>
      </c>
      <c r="K28" s="61">
        <v>0</v>
      </c>
    </row>
    <row r="29" spans="1:11" ht="21.75" customHeight="1">
      <c r="A29" s="143" t="s">
        <v>23</v>
      </c>
      <c r="B29" s="143"/>
      <c r="E29" s="46">
        <v>8081883</v>
      </c>
      <c r="G29" s="31">
        <v>5897326</v>
      </c>
      <c r="I29" s="29">
        <v>101019</v>
      </c>
      <c r="K29" s="30">
        <v>105878</v>
      </c>
    </row>
    <row r="30" spans="1:11" ht="8.1" customHeight="1">
      <c r="A30" s="138"/>
      <c r="B30" s="138"/>
      <c r="E30" s="27"/>
      <c r="I30" s="27"/>
    </row>
    <row r="31" spans="1:11" ht="21.75" customHeight="1">
      <c r="A31" s="138" t="s">
        <v>31</v>
      </c>
      <c r="B31" s="140"/>
      <c r="E31" s="29">
        <f>SUM(E15:E30)</f>
        <v>100777844</v>
      </c>
      <c r="G31" s="30">
        <f>SUM(G15:G30)</f>
        <v>134449395</v>
      </c>
      <c r="I31" s="29">
        <f>SUM(I15:I30)</f>
        <v>49784505</v>
      </c>
      <c r="K31" s="30">
        <f>SUM(K15:K30)</f>
        <v>43471243</v>
      </c>
    </row>
    <row r="32" spans="1:11" ht="21.75" customHeight="1">
      <c r="A32" s="140"/>
      <c r="B32" s="140"/>
    </row>
    <row r="33" spans="1:11" ht="21.75" customHeight="1">
      <c r="A33" s="140"/>
      <c r="B33" s="140"/>
    </row>
    <row r="34" spans="1:11" ht="21.75" customHeight="1">
      <c r="A34" s="140"/>
      <c r="B34" s="140"/>
    </row>
    <row r="35" spans="1:11" ht="21.75" customHeight="1">
      <c r="A35" s="140"/>
      <c r="B35" s="140"/>
    </row>
    <row r="36" spans="1:11" ht="21.75" customHeight="1">
      <c r="A36" s="140"/>
      <c r="B36" s="140"/>
    </row>
    <row r="37" spans="1:11" ht="21.75" customHeight="1">
      <c r="A37" s="140"/>
      <c r="B37" s="140"/>
    </row>
    <row r="38" spans="1:11" ht="21.75" customHeight="1">
      <c r="A38" s="140"/>
      <c r="B38" s="140"/>
    </row>
    <row r="39" spans="1:11" ht="17.25" customHeight="1">
      <c r="A39" s="140"/>
      <c r="B39" s="140"/>
    </row>
    <row r="40" spans="1:11" ht="21.9" customHeight="1">
      <c r="A40" s="181" t="s">
        <v>244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</row>
    <row r="41" spans="1:11" ht="21.75" customHeight="1">
      <c r="A41" s="1" t="s">
        <v>29</v>
      </c>
      <c r="B41" s="1"/>
      <c r="C41" s="2"/>
      <c r="D41" s="3"/>
      <c r="E41" s="4"/>
      <c r="F41" s="4"/>
      <c r="G41" s="4"/>
      <c r="H41" s="4"/>
      <c r="I41" s="4"/>
      <c r="J41" s="4"/>
      <c r="K41" s="4"/>
    </row>
    <row r="42" spans="1:11" ht="21.75" customHeight="1">
      <c r="A42" s="1" t="s">
        <v>186</v>
      </c>
      <c r="B42" s="1"/>
      <c r="C42" s="2"/>
      <c r="D42" s="3"/>
      <c r="E42" s="4"/>
      <c r="F42" s="4"/>
      <c r="G42" s="4"/>
      <c r="H42" s="4"/>
      <c r="I42" s="4"/>
      <c r="J42" s="4"/>
      <c r="K42" s="4"/>
    </row>
    <row r="43" spans="1:11" ht="21.75" customHeight="1">
      <c r="A43" s="6" t="s">
        <v>187</v>
      </c>
      <c r="B43" s="6"/>
      <c r="C43" s="164"/>
      <c r="D43" s="8"/>
      <c r="E43" s="173"/>
      <c r="F43" s="165"/>
      <c r="G43" s="165"/>
      <c r="H43" s="165"/>
      <c r="I43" s="165"/>
      <c r="J43" s="165"/>
      <c r="K43" s="165"/>
    </row>
    <row r="44" spans="1:11" ht="21.75" customHeight="1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</row>
    <row r="45" spans="1:11" ht="21.75" customHeight="1">
      <c r="A45" s="1"/>
      <c r="B45" s="1"/>
      <c r="C45" s="2"/>
      <c r="D45" s="10"/>
      <c r="E45" s="182" t="s">
        <v>74</v>
      </c>
      <c r="F45" s="182"/>
      <c r="G45" s="182"/>
      <c r="H45" s="12"/>
      <c r="I45" s="182" t="s">
        <v>95</v>
      </c>
      <c r="J45" s="182"/>
      <c r="K45" s="182"/>
    </row>
    <row r="46" spans="1:11" ht="21.75" customHeight="1">
      <c r="A46" s="1"/>
      <c r="B46" s="1"/>
      <c r="C46" s="2"/>
      <c r="D46" s="10"/>
      <c r="E46" s="13" t="s">
        <v>66</v>
      </c>
      <c r="F46" s="13"/>
      <c r="G46" s="13" t="s">
        <v>67</v>
      </c>
      <c r="H46" s="12"/>
      <c r="I46" s="13" t="s">
        <v>66</v>
      </c>
      <c r="J46" s="13"/>
      <c r="K46" s="13" t="s">
        <v>67</v>
      </c>
    </row>
    <row r="47" spans="1:11" ht="21.75" customHeight="1">
      <c r="A47" s="1"/>
      <c r="B47" s="1"/>
      <c r="C47" s="2"/>
      <c r="D47" s="10"/>
      <c r="E47" s="14" t="s">
        <v>133</v>
      </c>
      <c r="F47" s="12"/>
      <c r="G47" s="14" t="s">
        <v>21</v>
      </c>
      <c r="H47" s="12"/>
      <c r="I47" s="14" t="s">
        <v>133</v>
      </c>
      <c r="J47" s="12"/>
      <c r="K47" s="14" t="s">
        <v>21</v>
      </c>
    </row>
    <row r="48" spans="1:11" ht="21.75" customHeight="1">
      <c r="A48" s="1"/>
      <c r="B48" s="1"/>
      <c r="C48" s="2"/>
      <c r="D48" s="10"/>
      <c r="E48" s="12" t="s">
        <v>188</v>
      </c>
      <c r="F48" s="12"/>
      <c r="G48" s="12" t="s">
        <v>134</v>
      </c>
      <c r="H48" s="12"/>
      <c r="I48" s="12" t="s">
        <v>188</v>
      </c>
      <c r="J48" s="12"/>
      <c r="K48" s="12" t="s">
        <v>134</v>
      </c>
    </row>
    <row r="49" spans="1:11" ht="21.75" customHeight="1">
      <c r="A49" s="1"/>
      <c r="B49" s="1"/>
      <c r="C49" s="164" t="s">
        <v>4</v>
      </c>
      <c r="D49" s="10"/>
      <c r="E49" s="171" t="s">
        <v>84</v>
      </c>
      <c r="F49" s="12"/>
      <c r="G49" s="163" t="s">
        <v>84</v>
      </c>
      <c r="H49" s="12"/>
      <c r="I49" s="163" t="s">
        <v>84</v>
      </c>
      <c r="J49" s="12"/>
      <c r="K49" s="163" t="s">
        <v>84</v>
      </c>
    </row>
    <row r="50" spans="1:11" ht="8.1" customHeight="1">
      <c r="A50" s="1"/>
      <c r="B50" s="1"/>
      <c r="E50" s="24"/>
      <c r="F50" s="17"/>
      <c r="G50" s="17"/>
      <c r="I50" s="24"/>
      <c r="K50" s="17"/>
    </row>
    <row r="51" spans="1:11" ht="21.75" customHeight="1">
      <c r="A51" s="138" t="s">
        <v>210</v>
      </c>
      <c r="B51" s="138"/>
      <c r="E51" s="24"/>
      <c r="F51" s="17"/>
      <c r="G51" s="17"/>
      <c r="I51" s="24"/>
      <c r="K51" s="17"/>
    </row>
    <row r="52" spans="1:11" ht="8.1" customHeight="1">
      <c r="A52" s="138"/>
      <c r="B52" s="138"/>
      <c r="E52" s="24"/>
      <c r="F52" s="17"/>
      <c r="G52" s="17"/>
      <c r="I52" s="24"/>
      <c r="K52" s="17"/>
    </row>
    <row r="53" spans="1:11" ht="21.75" customHeight="1">
      <c r="A53" s="138" t="s">
        <v>2</v>
      </c>
      <c r="B53" s="138"/>
      <c r="E53" s="27"/>
      <c r="I53" s="142"/>
      <c r="K53" s="61"/>
    </row>
    <row r="54" spans="1:11" ht="8.1" customHeight="1">
      <c r="A54" s="138"/>
      <c r="B54" s="138"/>
      <c r="E54" s="27"/>
      <c r="I54" s="142"/>
      <c r="K54" s="61"/>
    </row>
    <row r="55" spans="1:11" ht="21.75" customHeight="1">
      <c r="A55" s="140" t="s">
        <v>111</v>
      </c>
      <c r="B55" s="140"/>
      <c r="E55" s="27">
        <v>25294</v>
      </c>
      <c r="G55" s="18">
        <v>23756</v>
      </c>
      <c r="I55" s="142" t="s">
        <v>0</v>
      </c>
      <c r="K55" s="61" t="s">
        <v>0</v>
      </c>
    </row>
    <row r="56" spans="1:11" ht="21.75" customHeight="1">
      <c r="A56" s="140" t="s">
        <v>231</v>
      </c>
      <c r="B56" s="140"/>
      <c r="E56" s="141"/>
      <c r="G56" s="28"/>
      <c r="I56" s="142"/>
      <c r="K56" s="61"/>
    </row>
    <row r="57" spans="1:11" ht="21.75" customHeight="1">
      <c r="A57" s="140"/>
      <c r="B57" s="140" t="s">
        <v>207</v>
      </c>
      <c r="C57" s="15">
        <v>7</v>
      </c>
      <c r="E57" s="27">
        <v>2123463</v>
      </c>
      <c r="G57" s="61">
        <v>0</v>
      </c>
      <c r="I57" s="142" t="s">
        <v>0</v>
      </c>
      <c r="K57" s="61">
        <v>0</v>
      </c>
    </row>
    <row r="58" spans="1:11" ht="21.75" customHeight="1">
      <c r="A58" s="140" t="s">
        <v>231</v>
      </c>
      <c r="E58" s="27"/>
      <c r="G58" s="28"/>
      <c r="I58" s="142"/>
      <c r="J58" s="5"/>
      <c r="K58" s="5"/>
    </row>
    <row r="59" spans="1:11" ht="21.75" customHeight="1">
      <c r="A59" s="140"/>
      <c r="B59" s="5" t="s">
        <v>232</v>
      </c>
      <c r="C59" s="15">
        <v>7</v>
      </c>
      <c r="E59" s="27">
        <v>260470</v>
      </c>
      <c r="G59" s="61">
        <v>0</v>
      </c>
      <c r="H59" s="61"/>
      <c r="I59" s="27">
        <v>1000</v>
      </c>
      <c r="J59" s="61"/>
      <c r="K59" s="61">
        <v>0</v>
      </c>
    </row>
    <row r="60" spans="1:11" ht="21.75" customHeight="1">
      <c r="A60" s="140" t="s">
        <v>135</v>
      </c>
      <c r="B60" s="140"/>
      <c r="E60" s="142" t="s">
        <v>0</v>
      </c>
      <c r="G60" s="18">
        <v>141252</v>
      </c>
      <c r="I60" s="142" t="s">
        <v>0</v>
      </c>
      <c r="K60" s="61" t="s">
        <v>0</v>
      </c>
    </row>
    <row r="61" spans="1:11" ht="21.75" customHeight="1">
      <c r="A61" s="140" t="s">
        <v>173</v>
      </c>
      <c r="B61" s="140"/>
      <c r="C61" s="15">
        <v>11</v>
      </c>
      <c r="E61" s="142" t="s">
        <v>0</v>
      </c>
      <c r="G61" s="61" t="s">
        <v>0</v>
      </c>
      <c r="I61" s="27">
        <v>181028382</v>
      </c>
      <c r="K61" s="18">
        <v>181028382</v>
      </c>
    </row>
    <row r="62" spans="1:11" ht="21.75" customHeight="1">
      <c r="A62" s="140" t="s">
        <v>174</v>
      </c>
      <c r="B62" s="140"/>
      <c r="E62" s="142"/>
      <c r="G62" s="61"/>
      <c r="I62" s="142"/>
    </row>
    <row r="63" spans="1:11" ht="21.75" customHeight="1">
      <c r="A63" s="144" t="s">
        <v>175</v>
      </c>
      <c r="B63" s="144"/>
      <c r="C63" s="15">
        <v>11</v>
      </c>
      <c r="E63" s="27">
        <v>26195753</v>
      </c>
      <c r="G63" s="18">
        <v>26159393</v>
      </c>
      <c r="I63" s="27">
        <v>37967948</v>
      </c>
      <c r="K63" s="18">
        <v>37967948</v>
      </c>
    </row>
    <row r="64" spans="1:11" ht="21.75" customHeight="1">
      <c r="A64" s="144" t="s">
        <v>176</v>
      </c>
      <c r="B64" s="143"/>
      <c r="E64" s="142" t="s">
        <v>0</v>
      </c>
      <c r="G64" s="18">
        <v>1071670</v>
      </c>
      <c r="I64" s="142">
        <v>0</v>
      </c>
      <c r="K64" s="18">
        <v>1000</v>
      </c>
    </row>
    <row r="65" spans="1:11" ht="21.75" customHeight="1">
      <c r="A65" s="144" t="s">
        <v>177</v>
      </c>
      <c r="B65" s="143"/>
      <c r="E65" s="27">
        <v>1291124</v>
      </c>
      <c r="G65" s="18">
        <v>1319613</v>
      </c>
      <c r="I65" s="142" t="s">
        <v>0</v>
      </c>
      <c r="K65" s="61" t="s">
        <v>0</v>
      </c>
    </row>
    <row r="66" spans="1:11" ht="21.75" customHeight="1">
      <c r="A66" s="140" t="s">
        <v>178</v>
      </c>
      <c r="B66" s="140"/>
      <c r="C66" s="15">
        <v>12</v>
      </c>
      <c r="E66" s="27">
        <v>212943116</v>
      </c>
      <c r="G66" s="18">
        <v>228962448</v>
      </c>
      <c r="I66" s="27">
        <v>446242</v>
      </c>
      <c r="K66" s="18">
        <v>450321</v>
      </c>
    </row>
    <row r="67" spans="1:11" ht="21.75" customHeight="1">
      <c r="A67" s="140" t="s">
        <v>193</v>
      </c>
      <c r="B67" s="140"/>
      <c r="C67" s="15">
        <v>13</v>
      </c>
      <c r="E67" s="27">
        <v>113812594</v>
      </c>
      <c r="G67" s="61">
        <v>0</v>
      </c>
      <c r="I67" s="27">
        <v>1507191</v>
      </c>
      <c r="K67" s="61">
        <v>0</v>
      </c>
    </row>
    <row r="68" spans="1:11" ht="21.75" customHeight="1">
      <c r="A68" s="144" t="s">
        <v>179</v>
      </c>
      <c r="B68" s="143"/>
      <c r="C68" s="15">
        <v>14</v>
      </c>
      <c r="E68" s="27">
        <v>126655839</v>
      </c>
      <c r="G68" s="18">
        <v>114622024</v>
      </c>
      <c r="I68" s="27">
        <v>252735</v>
      </c>
      <c r="K68" s="18">
        <v>257780</v>
      </c>
    </row>
    <row r="69" spans="1:11" ht="21.75" customHeight="1">
      <c r="A69" s="140" t="s">
        <v>180</v>
      </c>
      <c r="B69" s="140"/>
      <c r="E69" s="27">
        <v>9993769</v>
      </c>
      <c r="G69" s="18">
        <v>9993769</v>
      </c>
      <c r="I69" s="142" t="s">
        <v>0</v>
      </c>
      <c r="K69" s="61" t="s">
        <v>0</v>
      </c>
    </row>
    <row r="70" spans="1:11" ht="21.75" customHeight="1">
      <c r="A70" s="140" t="s">
        <v>76</v>
      </c>
      <c r="B70" s="140"/>
      <c r="E70" s="27">
        <v>4925449</v>
      </c>
      <c r="G70" s="18">
        <v>3275159</v>
      </c>
      <c r="I70" s="27">
        <v>94827</v>
      </c>
      <c r="K70" s="18">
        <v>84402</v>
      </c>
    </row>
    <row r="71" spans="1:11" ht="21.75" customHeight="1">
      <c r="A71" s="144" t="s">
        <v>35</v>
      </c>
      <c r="B71" s="143"/>
      <c r="E71" s="29">
        <v>5321002</v>
      </c>
      <c r="G71" s="30">
        <v>3974265</v>
      </c>
      <c r="I71" s="29">
        <v>78858</v>
      </c>
      <c r="K71" s="30">
        <v>413094</v>
      </c>
    </row>
    <row r="72" spans="1:11" ht="8.1" customHeight="1">
      <c r="A72" s="138"/>
      <c r="B72" s="138"/>
      <c r="E72" s="27"/>
      <c r="I72" s="27"/>
    </row>
    <row r="73" spans="1:11" ht="21.75" customHeight="1">
      <c r="A73" s="145" t="s">
        <v>32</v>
      </c>
      <c r="B73" s="140"/>
      <c r="E73" s="29">
        <f>SUM(E55:E71)</f>
        <v>503547873</v>
      </c>
      <c r="G73" s="30">
        <f>SUM(G55:G72)</f>
        <v>389543349</v>
      </c>
      <c r="I73" s="29">
        <f>SUM(I55:I72)</f>
        <v>221377183</v>
      </c>
      <c r="K73" s="30">
        <f>SUM(K55:K72)</f>
        <v>220202927</v>
      </c>
    </row>
    <row r="74" spans="1:11" ht="8.1" customHeight="1">
      <c r="A74" s="138"/>
      <c r="B74" s="138"/>
      <c r="E74" s="27"/>
      <c r="I74" s="27"/>
    </row>
    <row r="75" spans="1:11" ht="21.75" customHeight="1" thickBot="1">
      <c r="A75" s="138" t="s">
        <v>3</v>
      </c>
      <c r="B75" s="138"/>
      <c r="E75" s="33">
        <f>SUM(E31,E73)</f>
        <v>604325717</v>
      </c>
      <c r="G75" s="34">
        <f>SUM(G31,G73)</f>
        <v>523992744</v>
      </c>
      <c r="I75" s="33">
        <f>SUM(I31,I73)</f>
        <v>271161688</v>
      </c>
      <c r="K75" s="34">
        <f>SUM(K31,K73)</f>
        <v>263674170</v>
      </c>
    </row>
    <row r="76" spans="1:11" ht="21.75" customHeight="1" thickTop="1">
      <c r="A76" s="138"/>
      <c r="B76" s="1"/>
      <c r="E76" s="17"/>
      <c r="G76" s="17"/>
      <c r="I76" s="17"/>
      <c r="K76" s="17"/>
    </row>
    <row r="77" spans="1:11" ht="21.75" customHeight="1">
      <c r="A77" s="138"/>
      <c r="B77" s="1"/>
      <c r="E77" s="17"/>
      <c r="G77" s="17"/>
      <c r="I77" s="17"/>
      <c r="K77" s="17"/>
    </row>
    <row r="78" spans="1:11" ht="21.75" customHeight="1">
      <c r="A78" s="138"/>
      <c r="B78" s="1"/>
      <c r="E78" s="17"/>
      <c r="G78" s="17"/>
      <c r="I78" s="17"/>
      <c r="K78" s="17"/>
    </row>
    <row r="79" spans="1:11" ht="21.75" customHeight="1">
      <c r="A79" s="138"/>
      <c r="B79" s="1"/>
      <c r="E79" s="17"/>
      <c r="G79" s="17"/>
      <c r="I79" s="17"/>
      <c r="K79" s="17"/>
    </row>
    <row r="80" spans="1:11" ht="9.75" customHeight="1">
      <c r="A80" s="138"/>
      <c r="B80" s="1"/>
      <c r="E80" s="17"/>
      <c r="G80" s="17"/>
      <c r="I80" s="17"/>
      <c r="K80" s="17"/>
    </row>
    <row r="81" spans="1:11" ht="21.75" customHeight="1">
      <c r="A81" s="181" t="str">
        <f>A40</f>
        <v>หมายเหตุประกอบข้อมูลทางการเงินในหน้า 12 ถึง 41 เป็นส่วนหนึ่งของข้อมูลทางการเงินระหว่างกาลนี้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</row>
    <row r="82" spans="1:11" ht="21.75" customHeight="1">
      <c r="A82" s="19" t="s">
        <v>29</v>
      </c>
      <c r="B82" s="19"/>
      <c r="C82" s="20"/>
      <c r="D82" s="21"/>
      <c r="E82" s="174"/>
      <c r="F82" s="136"/>
      <c r="G82" s="136"/>
      <c r="H82" s="136"/>
      <c r="I82" s="136"/>
      <c r="J82" s="136"/>
      <c r="K82" s="4"/>
    </row>
    <row r="83" spans="1:11" ht="21.75" customHeight="1">
      <c r="A83" s="1" t="s">
        <v>186</v>
      </c>
      <c r="B83" s="1"/>
      <c r="C83" s="2"/>
      <c r="D83" s="3"/>
      <c r="E83" s="4"/>
      <c r="F83" s="4"/>
      <c r="G83" s="4"/>
      <c r="H83" s="4"/>
      <c r="I83" s="4"/>
      <c r="J83" s="4"/>
      <c r="K83" s="4"/>
    </row>
    <row r="84" spans="1:11" ht="21.75" customHeight="1">
      <c r="A84" s="6" t="s">
        <v>187</v>
      </c>
      <c r="B84" s="6"/>
      <c r="C84" s="134"/>
      <c r="D84" s="8"/>
      <c r="E84" s="173"/>
      <c r="F84" s="135"/>
      <c r="G84" s="135"/>
      <c r="H84" s="135"/>
      <c r="I84" s="135"/>
      <c r="J84" s="135"/>
      <c r="K84" s="135"/>
    </row>
    <row r="85" spans="1:11" ht="15" customHeight="1">
      <c r="A85" s="19"/>
      <c r="B85" s="19"/>
      <c r="C85" s="20"/>
      <c r="D85" s="21"/>
      <c r="E85" s="174"/>
      <c r="F85" s="136"/>
      <c r="G85" s="136"/>
      <c r="H85" s="136"/>
      <c r="I85" s="136"/>
      <c r="J85" s="136"/>
      <c r="K85" s="136"/>
    </row>
    <row r="86" spans="1:11" ht="19.5" customHeight="1">
      <c r="A86" s="1"/>
      <c r="B86" s="1"/>
      <c r="C86" s="2"/>
      <c r="D86" s="10"/>
      <c r="E86" s="182" t="s">
        <v>74</v>
      </c>
      <c r="F86" s="182"/>
      <c r="G86" s="182"/>
      <c r="H86" s="12"/>
      <c r="I86" s="182" t="s">
        <v>95</v>
      </c>
      <c r="J86" s="182"/>
      <c r="K86" s="182"/>
    </row>
    <row r="87" spans="1:11" ht="19.5" customHeight="1">
      <c r="A87" s="1"/>
      <c r="B87" s="1"/>
      <c r="C87" s="2"/>
      <c r="D87" s="10"/>
      <c r="E87" s="13" t="s">
        <v>66</v>
      </c>
      <c r="F87" s="13"/>
      <c r="G87" s="13" t="s">
        <v>67</v>
      </c>
      <c r="H87" s="13"/>
      <c r="I87" s="13" t="s">
        <v>66</v>
      </c>
      <c r="J87" s="13"/>
      <c r="K87" s="13" t="s">
        <v>67</v>
      </c>
    </row>
    <row r="88" spans="1:11" ht="19.5" customHeight="1">
      <c r="A88" s="1"/>
      <c r="B88" s="1"/>
      <c r="C88" s="2"/>
      <c r="D88" s="10"/>
      <c r="E88" s="14" t="s">
        <v>133</v>
      </c>
      <c r="F88" s="12"/>
      <c r="G88" s="14" t="s">
        <v>21</v>
      </c>
      <c r="H88" s="12"/>
      <c r="I88" s="14" t="s">
        <v>133</v>
      </c>
      <c r="J88" s="12"/>
      <c r="K88" s="14" t="s">
        <v>21</v>
      </c>
    </row>
    <row r="89" spans="1:11" ht="19.5" customHeight="1">
      <c r="A89" s="1"/>
      <c r="B89" s="1"/>
      <c r="C89" s="2"/>
      <c r="D89" s="10"/>
      <c r="E89" s="12" t="s">
        <v>188</v>
      </c>
      <c r="F89" s="12"/>
      <c r="G89" s="12" t="s">
        <v>134</v>
      </c>
      <c r="H89" s="12"/>
      <c r="I89" s="12" t="s">
        <v>188</v>
      </c>
      <c r="J89" s="12"/>
      <c r="K89" s="12" t="s">
        <v>134</v>
      </c>
    </row>
    <row r="90" spans="1:11" ht="19.5" customHeight="1">
      <c r="A90" s="1"/>
      <c r="B90" s="1"/>
      <c r="C90" s="134" t="s">
        <v>4</v>
      </c>
      <c r="D90" s="10"/>
      <c r="E90" s="171" t="s">
        <v>84</v>
      </c>
      <c r="F90" s="12"/>
      <c r="G90" s="133" t="s">
        <v>84</v>
      </c>
      <c r="H90" s="12"/>
      <c r="I90" s="133" t="s">
        <v>84</v>
      </c>
      <c r="J90" s="12"/>
      <c r="K90" s="133" t="s">
        <v>84</v>
      </c>
    </row>
    <row r="91" spans="1:11" ht="6" customHeight="1">
      <c r="A91" s="1"/>
      <c r="B91" s="1"/>
      <c r="C91" s="20"/>
      <c r="D91" s="10"/>
      <c r="E91" s="25"/>
      <c r="F91" s="12"/>
      <c r="G91" s="13"/>
      <c r="H91" s="12"/>
      <c r="I91" s="25"/>
      <c r="J91" s="12"/>
      <c r="K91" s="13"/>
    </row>
    <row r="92" spans="1:11" ht="19.5" customHeight="1">
      <c r="A92" s="138" t="s">
        <v>101</v>
      </c>
      <c r="B92" s="138"/>
      <c r="C92" s="2"/>
      <c r="D92" s="3"/>
      <c r="E92" s="146"/>
      <c r="F92" s="4"/>
      <c r="G92" s="4"/>
      <c r="H92" s="4"/>
      <c r="I92" s="146"/>
      <c r="J92" s="4"/>
      <c r="K92" s="4"/>
    </row>
    <row r="93" spans="1:11" ht="6" customHeight="1">
      <c r="A93" s="140"/>
      <c r="B93" s="138"/>
      <c r="E93" s="27"/>
      <c r="I93" s="27"/>
    </row>
    <row r="94" spans="1:11" ht="19.5" customHeight="1">
      <c r="A94" s="138" t="s">
        <v>5</v>
      </c>
      <c r="B94" s="138"/>
      <c r="E94" s="27"/>
      <c r="I94" s="27"/>
    </row>
    <row r="95" spans="1:11" ht="6" customHeight="1">
      <c r="A95" s="138"/>
      <c r="B95" s="138"/>
      <c r="E95" s="27"/>
      <c r="I95" s="27"/>
    </row>
    <row r="96" spans="1:11" ht="19.5" customHeight="1">
      <c r="A96" s="140" t="s">
        <v>28</v>
      </c>
      <c r="B96" s="140"/>
      <c r="E96" s="27">
        <v>13879840</v>
      </c>
      <c r="G96" s="18">
        <v>16662572</v>
      </c>
      <c r="I96" s="27">
        <v>5093709</v>
      </c>
      <c r="K96" s="67">
        <v>5088408</v>
      </c>
    </row>
    <row r="97" spans="1:11" ht="19.5" customHeight="1">
      <c r="A97" s="140" t="s">
        <v>212</v>
      </c>
      <c r="B97" s="140"/>
      <c r="E97" s="27"/>
      <c r="I97" s="27"/>
      <c r="K97" s="67"/>
    </row>
    <row r="98" spans="1:11" ht="19.5" customHeight="1">
      <c r="A98" s="140"/>
      <c r="B98" s="140" t="s">
        <v>207</v>
      </c>
      <c r="C98" s="15">
        <v>7</v>
      </c>
      <c r="E98" s="27">
        <v>524462</v>
      </c>
      <c r="G98" s="61">
        <v>0</v>
      </c>
      <c r="I98" s="142" t="s">
        <v>0</v>
      </c>
      <c r="K98" s="61">
        <v>0</v>
      </c>
    </row>
    <row r="99" spans="1:11" ht="19.5" customHeight="1">
      <c r="A99" s="140" t="s">
        <v>61</v>
      </c>
      <c r="B99" s="140"/>
      <c r="C99" s="15">
        <v>15</v>
      </c>
      <c r="E99" s="27">
        <v>97426885</v>
      </c>
      <c r="G99" s="18">
        <v>109365088</v>
      </c>
      <c r="I99" s="27">
        <v>5925314</v>
      </c>
      <c r="K99" s="18">
        <v>3279059</v>
      </c>
    </row>
    <row r="100" spans="1:11" ht="19.5" customHeight="1">
      <c r="A100" s="140" t="s">
        <v>217</v>
      </c>
      <c r="B100" s="140"/>
      <c r="E100" s="27"/>
      <c r="G100" s="61"/>
      <c r="I100" s="27"/>
      <c r="K100" s="61"/>
    </row>
    <row r="101" spans="1:11" ht="19.5" customHeight="1">
      <c r="A101" s="140"/>
      <c r="B101" s="140" t="s">
        <v>218</v>
      </c>
      <c r="C101" s="15">
        <v>17</v>
      </c>
      <c r="E101" s="27">
        <v>11371520</v>
      </c>
      <c r="G101" s="61">
        <v>0</v>
      </c>
      <c r="I101" s="27">
        <v>398562</v>
      </c>
      <c r="K101" s="61">
        <v>0</v>
      </c>
    </row>
    <row r="102" spans="1:11" ht="19.5" customHeight="1">
      <c r="A102" s="140" t="s">
        <v>181</v>
      </c>
      <c r="B102" s="140"/>
      <c r="E102" s="27"/>
      <c r="I102" s="27"/>
    </row>
    <row r="103" spans="1:11" ht="19.5" customHeight="1">
      <c r="A103" s="140" t="s">
        <v>182</v>
      </c>
      <c r="B103" s="144"/>
      <c r="C103" s="15">
        <v>16</v>
      </c>
      <c r="E103" s="27">
        <v>28507144</v>
      </c>
      <c r="G103" s="18">
        <v>18037019</v>
      </c>
      <c r="I103" s="27">
        <v>16707274</v>
      </c>
      <c r="K103" s="18">
        <v>7115199</v>
      </c>
    </row>
    <row r="104" spans="1:11" ht="19.5" customHeight="1">
      <c r="A104" s="140" t="s">
        <v>124</v>
      </c>
      <c r="B104" s="144"/>
      <c r="C104" s="15">
        <v>23</v>
      </c>
      <c r="E104" s="142" t="s">
        <v>0</v>
      </c>
      <c r="G104" s="61">
        <v>0</v>
      </c>
      <c r="I104" s="27">
        <v>997636</v>
      </c>
      <c r="K104" s="18">
        <v>995761</v>
      </c>
    </row>
    <row r="105" spans="1:11" ht="19.5" customHeight="1">
      <c r="A105" s="140" t="s">
        <v>36</v>
      </c>
      <c r="B105" s="140"/>
      <c r="E105" s="27">
        <v>292244</v>
      </c>
      <c r="F105" s="28"/>
      <c r="G105" s="18">
        <v>175401</v>
      </c>
      <c r="H105" s="28"/>
      <c r="I105" s="27">
        <v>69628</v>
      </c>
      <c r="J105" s="28"/>
      <c r="K105" s="61">
        <v>0</v>
      </c>
    </row>
    <row r="106" spans="1:11" ht="19.5" customHeight="1">
      <c r="A106" s="140" t="s">
        <v>6</v>
      </c>
      <c r="B106" s="140"/>
      <c r="E106" s="29">
        <v>5786141</v>
      </c>
      <c r="G106" s="30">
        <v>6910153</v>
      </c>
      <c r="I106" s="29">
        <v>611116</v>
      </c>
      <c r="K106" s="30">
        <v>1020186</v>
      </c>
    </row>
    <row r="107" spans="1:11" ht="6" customHeight="1">
      <c r="A107" s="140"/>
      <c r="B107" s="138"/>
      <c r="E107" s="27"/>
      <c r="I107" s="27"/>
    </row>
    <row r="108" spans="1:11" ht="19.5" customHeight="1">
      <c r="A108" s="138" t="s">
        <v>33</v>
      </c>
      <c r="B108" s="140"/>
      <c r="E108" s="29">
        <f>SUM(E96:E107)</f>
        <v>157788236</v>
      </c>
      <c r="G108" s="30">
        <f>SUM(G96:G107)</f>
        <v>151150233</v>
      </c>
      <c r="I108" s="29">
        <f>SUM(I96:I107)</f>
        <v>29803239</v>
      </c>
      <c r="K108" s="30">
        <f>SUM(K96:K107)</f>
        <v>17498613</v>
      </c>
    </row>
    <row r="109" spans="1:11" ht="15" customHeight="1">
      <c r="A109" s="140"/>
      <c r="B109" s="140"/>
      <c r="E109" s="27"/>
      <c r="I109" s="27"/>
    </row>
    <row r="110" spans="1:11" ht="19.5" customHeight="1">
      <c r="A110" s="138" t="s">
        <v>7</v>
      </c>
      <c r="B110" s="138"/>
      <c r="E110" s="27"/>
      <c r="I110" s="27"/>
    </row>
    <row r="111" spans="1:11" ht="6" customHeight="1">
      <c r="A111" s="138"/>
      <c r="B111" s="138"/>
      <c r="E111" s="27"/>
      <c r="I111" s="27"/>
    </row>
    <row r="112" spans="1:11" ht="19.5" customHeight="1">
      <c r="A112" s="140" t="s">
        <v>8</v>
      </c>
      <c r="B112" s="140"/>
      <c r="C112" s="15">
        <v>16</v>
      </c>
      <c r="E112" s="27">
        <v>165415486</v>
      </c>
      <c r="G112" s="18">
        <v>178029703</v>
      </c>
      <c r="I112" s="27">
        <v>66110149</v>
      </c>
      <c r="K112" s="28">
        <v>70200431</v>
      </c>
    </row>
    <row r="113" spans="1:11" ht="19.5" customHeight="1">
      <c r="A113" s="140" t="s">
        <v>212</v>
      </c>
      <c r="B113" s="140"/>
      <c r="E113" s="27"/>
      <c r="I113" s="27"/>
      <c r="K113" s="67"/>
    </row>
    <row r="114" spans="1:11" ht="19.5" customHeight="1">
      <c r="A114" s="140"/>
      <c r="B114" s="140" t="s">
        <v>207</v>
      </c>
      <c r="C114" s="15">
        <v>7</v>
      </c>
      <c r="E114" s="27">
        <v>225819</v>
      </c>
      <c r="G114" s="61">
        <v>0</v>
      </c>
      <c r="I114" s="142" t="s">
        <v>0</v>
      </c>
      <c r="K114" s="61">
        <v>0</v>
      </c>
    </row>
    <row r="115" spans="1:11" ht="19.5" customHeight="1">
      <c r="A115" s="140" t="s">
        <v>75</v>
      </c>
      <c r="B115" s="140"/>
      <c r="E115" s="27">
        <v>5573696</v>
      </c>
      <c r="G115" s="18">
        <v>6270865</v>
      </c>
      <c r="I115" s="142" t="s">
        <v>0</v>
      </c>
      <c r="K115" s="61">
        <v>0</v>
      </c>
    </row>
    <row r="116" spans="1:11" ht="19.5" customHeight="1">
      <c r="A116" s="140" t="s">
        <v>183</v>
      </c>
      <c r="B116" s="140"/>
      <c r="E116" s="27"/>
      <c r="I116" s="27"/>
      <c r="K116" s="61"/>
    </row>
    <row r="117" spans="1:11" ht="19.5" customHeight="1">
      <c r="A117" s="140"/>
      <c r="B117" s="140" t="s">
        <v>184</v>
      </c>
      <c r="E117" s="27">
        <v>3031400</v>
      </c>
      <c r="G117" s="18">
        <v>3031400</v>
      </c>
      <c r="I117" s="142" t="s">
        <v>0</v>
      </c>
      <c r="J117" s="61"/>
      <c r="K117" s="61">
        <v>0</v>
      </c>
    </row>
    <row r="118" spans="1:11" ht="19.5" customHeight="1">
      <c r="A118" s="140" t="s">
        <v>194</v>
      </c>
      <c r="B118" s="140"/>
      <c r="C118" s="15">
        <v>17</v>
      </c>
      <c r="E118" s="27">
        <v>124641890</v>
      </c>
      <c r="G118" s="61">
        <v>0</v>
      </c>
      <c r="I118" s="27">
        <v>796549</v>
      </c>
      <c r="K118" s="61">
        <v>0</v>
      </c>
    </row>
    <row r="119" spans="1:11" ht="19.5" customHeight="1">
      <c r="A119" s="140" t="s">
        <v>185</v>
      </c>
      <c r="B119" s="140"/>
      <c r="C119" s="15">
        <v>18</v>
      </c>
      <c r="E119" s="27">
        <v>41696725</v>
      </c>
      <c r="G119" s="18">
        <v>38598011</v>
      </c>
      <c r="I119" s="142" t="s">
        <v>0</v>
      </c>
      <c r="K119" s="61" t="s">
        <v>0</v>
      </c>
    </row>
    <row r="120" spans="1:11" ht="19.5" customHeight="1">
      <c r="A120" s="140" t="s">
        <v>57</v>
      </c>
      <c r="B120" s="140"/>
      <c r="E120" s="27">
        <v>3838615</v>
      </c>
      <c r="G120" s="18">
        <v>3750069</v>
      </c>
      <c r="I120" s="27">
        <v>1568494</v>
      </c>
      <c r="K120" s="28">
        <v>1533248</v>
      </c>
    </row>
    <row r="121" spans="1:11" ht="19.5" customHeight="1">
      <c r="A121" s="140" t="s">
        <v>136</v>
      </c>
      <c r="B121" s="140"/>
      <c r="C121" s="15">
        <v>19</v>
      </c>
      <c r="E121" s="27">
        <v>6540653</v>
      </c>
      <c r="G121" s="18">
        <v>3507124</v>
      </c>
      <c r="I121" s="27">
        <v>116318</v>
      </c>
      <c r="J121" s="61"/>
      <c r="K121" s="61">
        <v>0</v>
      </c>
    </row>
    <row r="122" spans="1:11" ht="19.5" customHeight="1">
      <c r="A122" s="143" t="s">
        <v>24</v>
      </c>
      <c r="B122" s="143"/>
      <c r="E122" s="29">
        <v>11011230</v>
      </c>
      <c r="G122" s="30">
        <v>13636198</v>
      </c>
      <c r="I122" s="147" t="s">
        <v>0</v>
      </c>
      <c r="K122" s="32">
        <v>0</v>
      </c>
    </row>
    <row r="123" spans="1:11" ht="6" customHeight="1">
      <c r="A123" s="140"/>
      <c r="B123" s="138"/>
      <c r="E123" s="27"/>
      <c r="I123" s="27"/>
    </row>
    <row r="124" spans="1:11" ht="19.5" customHeight="1">
      <c r="A124" s="138" t="s">
        <v>34</v>
      </c>
      <c r="B124" s="140"/>
      <c r="E124" s="29">
        <f>SUM(E112:E123)</f>
        <v>361975514</v>
      </c>
      <c r="G124" s="30">
        <f>SUM(G112:G123)</f>
        <v>246823370</v>
      </c>
      <c r="I124" s="29">
        <f>SUM(I112:I123)</f>
        <v>68591510</v>
      </c>
      <c r="K124" s="30">
        <f>SUM(K112:K123)</f>
        <v>71733679</v>
      </c>
    </row>
    <row r="125" spans="1:11" ht="6" customHeight="1">
      <c r="A125" s="140"/>
      <c r="B125" s="138"/>
      <c r="E125" s="27"/>
      <c r="I125" s="27"/>
    </row>
    <row r="126" spans="1:11" ht="19.5" customHeight="1">
      <c r="A126" s="138" t="s">
        <v>9</v>
      </c>
      <c r="B126" s="138"/>
      <c r="E126" s="29">
        <f>SUM(E108,E124)</f>
        <v>519763750</v>
      </c>
      <c r="G126" s="30">
        <f>SUM(G108,G124)</f>
        <v>397973603</v>
      </c>
      <c r="I126" s="29">
        <f>SUM(I108,I124)</f>
        <v>98394749</v>
      </c>
      <c r="K126" s="30">
        <f>SUM(K108,K124)</f>
        <v>89232292</v>
      </c>
    </row>
    <row r="127" spans="1:11" ht="8.25" customHeight="1"/>
    <row r="128" spans="1:11" ht="21.9" customHeight="1">
      <c r="A128" s="181" t="str">
        <f>A40</f>
        <v>หมายเหตุประกอบข้อมูลทางการเงินในหน้า 12 ถึง 41 เป็นส่วนหนึ่งของข้อมูลทางการเงินระหว่างกาลนี้</v>
      </c>
      <c r="B128" s="181"/>
      <c r="C128" s="181"/>
      <c r="D128" s="181"/>
      <c r="E128" s="181"/>
      <c r="F128" s="181"/>
      <c r="G128" s="181"/>
      <c r="H128" s="181"/>
      <c r="I128" s="181"/>
      <c r="J128" s="181"/>
      <c r="K128" s="181"/>
    </row>
    <row r="129" spans="1:11" ht="21.75" customHeight="1">
      <c r="A129" s="1" t="s">
        <v>29</v>
      </c>
      <c r="B129" s="1"/>
      <c r="C129" s="2"/>
      <c r="D129" s="3"/>
      <c r="E129" s="4"/>
      <c r="F129" s="4"/>
      <c r="G129" s="4"/>
      <c r="H129" s="4"/>
      <c r="I129" s="4"/>
      <c r="J129" s="4"/>
      <c r="K129" s="4"/>
    </row>
    <row r="130" spans="1:11" ht="21.75" customHeight="1">
      <c r="A130" s="1" t="s">
        <v>186</v>
      </c>
      <c r="B130" s="1"/>
      <c r="C130" s="2"/>
      <c r="D130" s="3"/>
      <c r="E130" s="4"/>
      <c r="F130" s="4"/>
      <c r="G130" s="4"/>
      <c r="H130" s="4"/>
      <c r="I130" s="4"/>
      <c r="J130" s="4"/>
      <c r="K130" s="4"/>
    </row>
    <row r="131" spans="1:11" ht="21.75" customHeight="1">
      <c r="A131" s="6" t="s">
        <v>187</v>
      </c>
      <c r="B131" s="6"/>
      <c r="C131" s="134"/>
      <c r="D131" s="8"/>
      <c r="E131" s="173"/>
      <c r="F131" s="135"/>
      <c r="G131" s="135"/>
      <c r="H131" s="135"/>
      <c r="I131" s="135"/>
      <c r="J131" s="135"/>
      <c r="K131" s="135"/>
    </row>
    <row r="132" spans="1:11" ht="21.75" customHeight="1">
      <c r="A132" s="19"/>
      <c r="B132" s="19"/>
      <c r="C132" s="20"/>
      <c r="D132" s="21"/>
      <c r="E132" s="174"/>
      <c r="F132" s="136"/>
      <c r="G132" s="136"/>
      <c r="H132" s="136"/>
      <c r="I132" s="136"/>
      <c r="J132" s="136"/>
      <c r="K132" s="136"/>
    </row>
    <row r="133" spans="1:11" ht="21.75" customHeight="1">
      <c r="A133" s="1"/>
      <c r="B133" s="1"/>
      <c r="C133" s="2"/>
      <c r="D133" s="3"/>
      <c r="E133" s="182" t="s">
        <v>74</v>
      </c>
      <c r="F133" s="182"/>
      <c r="G133" s="182"/>
      <c r="H133" s="12"/>
      <c r="I133" s="182" t="s">
        <v>95</v>
      </c>
      <c r="J133" s="182"/>
      <c r="K133" s="182"/>
    </row>
    <row r="134" spans="1:11" ht="21.75" customHeight="1">
      <c r="A134" s="1"/>
      <c r="B134" s="1"/>
      <c r="C134" s="2"/>
      <c r="D134" s="3"/>
      <c r="E134" s="13" t="s">
        <v>66</v>
      </c>
      <c r="F134" s="13"/>
      <c r="G134" s="13" t="s">
        <v>67</v>
      </c>
      <c r="H134" s="13"/>
      <c r="I134" s="13" t="s">
        <v>66</v>
      </c>
      <c r="J134" s="13"/>
      <c r="K134" s="13" t="s">
        <v>67</v>
      </c>
    </row>
    <row r="135" spans="1:11" ht="21.75" customHeight="1">
      <c r="A135" s="1"/>
      <c r="B135" s="1"/>
      <c r="C135" s="2"/>
      <c r="D135" s="10"/>
      <c r="E135" s="14" t="s">
        <v>133</v>
      </c>
      <c r="F135" s="12"/>
      <c r="G135" s="14" t="s">
        <v>21</v>
      </c>
      <c r="H135" s="12"/>
      <c r="I135" s="14" t="s">
        <v>133</v>
      </c>
      <c r="J135" s="12"/>
      <c r="K135" s="14" t="s">
        <v>21</v>
      </c>
    </row>
    <row r="136" spans="1:11" ht="21.75" customHeight="1">
      <c r="A136" s="1"/>
      <c r="B136" s="1"/>
      <c r="C136" s="2"/>
      <c r="D136" s="10"/>
      <c r="E136" s="12" t="s">
        <v>188</v>
      </c>
      <c r="F136" s="12"/>
      <c r="G136" s="12" t="s">
        <v>134</v>
      </c>
      <c r="H136" s="12"/>
      <c r="I136" s="12" t="s">
        <v>188</v>
      </c>
      <c r="J136" s="12"/>
      <c r="K136" s="12" t="s">
        <v>134</v>
      </c>
    </row>
    <row r="137" spans="1:11" ht="21.75" customHeight="1">
      <c r="A137" s="1"/>
      <c r="B137" s="1"/>
      <c r="C137" s="20"/>
      <c r="D137" s="10"/>
      <c r="E137" s="171" t="s">
        <v>84</v>
      </c>
      <c r="F137" s="12"/>
      <c r="G137" s="133" t="s">
        <v>84</v>
      </c>
      <c r="H137" s="12"/>
      <c r="I137" s="133" t="s">
        <v>84</v>
      </c>
      <c r="J137" s="12"/>
      <c r="K137" s="133" t="s">
        <v>84</v>
      </c>
    </row>
    <row r="138" spans="1:11" ht="8.1" customHeight="1">
      <c r="A138" s="140"/>
      <c r="B138" s="138"/>
      <c r="E138" s="27"/>
      <c r="I138" s="27"/>
    </row>
    <row r="139" spans="1:11" ht="21.75" customHeight="1">
      <c r="A139" s="138" t="s">
        <v>195</v>
      </c>
      <c r="B139" s="138"/>
      <c r="C139" s="2"/>
      <c r="D139" s="3"/>
      <c r="E139" s="146"/>
      <c r="F139" s="4"/>
      <c r="G139" s="4"/>
      <c r="H139" s="4"/>
      <c r="I139" s="146"/>
      <c r="J139" s="4"/>
      <c r="K139" s="4"/>
    </row>
    <row r="140" spans="1:11" ht="8.1" customHeight="1">
      <c r="A140" s="140"/>
      <c r="B140" s="138"/>
      <c r="E140" s="27"/>
      <c r="I140" s="27"/>
    </row>
    <row r="141" spans="1:11" ht="21.75" customHeight="1">
      <c r="A141" s="138" t="s">
        <v>102</v>
      </c>
      <c r="B141" s="138"/>
      <c r="E141" s="27"/>
      <c r="I141" s="27"/>
    </row>
    <row r="142" spans="1:11" ht="8.1" customHeight="1">
      <c r="A142" s="138"/>
      <c r="B142" s="138"/>
      <c r="E142" s="27"/>
      <c r="I142" s="27"/>
    </row>
    <row r="143" spans="1:11" ht="21.75" customHeight="1">
      <c r="A143" s="140" t="s">
        <v>10</v>
      </c>
      <c r="B143" s="140"/>
      <c r="E143" s="27"/>
      <c r="I143" s="27"/>
    </row>
    <row r="144" spans="1:11" ht="21.75" customHeight="1">
      <c r="A144" s="140"/>
      <c r="B144" s="140" t="s">
        <v>73</v>
      </c>
      <c r="E144" s="27"/>
      <c r="I144" s="27"/>
    </row>
    <row r="145" spans="1:11" ht="21.75" customHeight="1">
      <c r="A145" s="140"/>
      <c r="B145" s="140" t="s">
        <v>126</v>
      </c>
      <c r="E145" s="27"/>
      <c r="I145" s="27"/>
    </row>
    <row r="146" spans="1:11" ht="21.75" customHeight="1" thickBot="1">
      <c r="A146" s="140"/>
      <c r="B146" s="140" t="s">
        <v>127</v>
      </c>
      <c r="E146" s="33">
        <v>133474622</v>
      </c>
      <c r="G146" s="34">
        <v>133474622</v>
      </c>
      <c r="I146" s="33">
        <v>133474622</v>
      </c>
      <c r="K146" s="34">
        <v>133474622</v>
      </c>
    </row>
    <row r="147" spans="1:11" ht="8.1" customHeight="1" thickTop="1">
      <c r="A147" s="138"/>
      <c r="B147" s="138"/>
      <c r="E147" s="27"/>
      <c r="I147" s="27"/>
    </row>
    <row r="148" spans="1:11" ht="21.75" customHeight="1">
      <c r="A148" s="140"/>
      <c r="B148" s="140" t="s">
        <v>11</v>
      </c>
      <c r="E148" s="27"/>
      <c r="I148" s="27"/>
    </row>
    <row r="149" spans="1:11" ht="21.75" customHeight="1">
      <c r="A149" s="140"/>
      <c r="B149" s="140" t="s">
        <v>128</v>
      </c>
      <c r="E149" s="27"/>
      <c r="I149" s="27"/>
    </row>
    <row r="150" spans="1:11" ht="21.75" customHeight="1">
      <c r="A150" s="140"/>
      <c r="B150" s="140" t="s">
        <v>127</v>
      </c>
      <c r="E150" s="27">
        <v>133472781</v>
      </c>
      <c r="G150" s="18">
        <v>133472781</v>
      </c>
      <c r="I150" s="27">
        <v>133472781</v>
      </c>
      <c r="K150" s="18">
        <v>133472781</v>
      </c>
    </row>
    <row r="151" spans="1:11" ht="21.75" customHeight="1">
      <c r="A151" s="143" t="s">
        <v>89</v>
      </c>
      <c r="B151" s="143"/>
      <c r="E151" s="27">
        <v>26384073</v>
      </c>
      <c r="G151" s="18">
        <v>26384073</v>
      </c>
      <c r="I151" s="27">
        <v>26384073</v>
      </c>
      <c r="K151" s="18">
        <v>26384073</v>
      </c>
    </row>
    <row r="152" spans="1:11" ht="21.75" customHeight="1">
      <c r="A152" s="140" t="s">
        <v>110</v>
      </c>
      <c r="B152" s="140"/>
      <c r="E152" s="27"/>
      <c r="I152" s="27"/>
    </row>
    <row r="153" spans="1:11" ht="21.75" customHeight="1">
      <c r="A153" s="140"/>
      <c r="B153" s="140" t="s">
        <v>77</v>
      </c>
      <c r="E153" s="27">
        <v>1040174</v>
      </c>
      <c r="G153" s="18">
        <v>1040174</v>
      </c>
      <c r="I153" s="27">
        <v>1040174</v>
      </c>
      <c r="K153" s="18">
        <v>1040174</v>
      </c>
    </row>
    <row r="154" spans="1:11" ht="21.75" customHeight="1">
      <c r="A154" s="140"/>
      <c r="B154" s="140" t="s">
        <v>129</v>
      </c>
      <c r="E154" s="27">
        <v>-75004712</v>
      </c>
      <c r="G154" s="18">
        <v>-33630887</v>
      </c>
      <c r="I154" s="27">
        <v>11869911</v>
      </c>
      <c r="K154" s="18">
        <v>13544850</v>
      </c>
    </row>
    <row r="155" spans="1:11" ht="21.75" customHeight="1">
      <c r="A155" s="140" t="s">
        <v>103</v>
      </c>
      <c r="B155" s="140"/>
      <c r="E155" s="29">
        <v>-1944322</v>
      </c>
      <c r="G155" s="30">
        <v>-1898200</v>
      </c>
      <c r="I155" s="147">
        <v>0</v>
      </c>
      <c r="K155" s="32" t="s">
        <v>0</v>
      </c>
    </row>
    <row r="156" spans="1:11" ht="8.1" customHeight="1">
      <c r="A156" s="138"/>
      <c r="B156" s="138"/>
      <c r="E156" s="27"/>
      <c r="I156" s="27"/>
    </row>
    <row r="157" spans="1:11" ht="21.75" customHeight="1">
      <c r="A157" s="138" t="s">
        <v>72</v>
      </c>
      <c r="B157" s="138"/>
      <c r="E157" s="27">
        <f>SUM(E150:E156)</f>
        <v>83947994</v>
      </c>
      <c r="G157" s="18">
        <f>SUM(G150:G156)</f>
        <v>125367941</v>
      </c>
      <c r="I157" s="27">
        <f>SUM(I150:I156)</f>
        <v>172766939</v>
      </c>
      <c r="K157" s="18">
        <f>SUM(K150:K156)</f>
        <v>174441878</v>
      </c>
    </row>
    <row r="158" spans="1:11" ht="21.75" customHeight="1">
      <c r="A158" s="140" t="s">
        <v>59</v>
      </c>
      <c r="B158" s="140"/>
      <c r="E158" s="29">
        <v>613973</v>
      </c>
      <c r="G158" s="30">
        <v>651200</v>
      </c>
      <c r="I158" s="147">
        <v>0</v>
      </c>
      <c r="K158" s="32">
        <v>0</v>
      </c>
    </row>
    <row r="159" spans="1:11" ht="8.1" customHeight="1">
      <c r="A159" s="138"/>
      <c r="B159" s="138"/>
      <c r="E159" s="27"/>
      <c r="I159" s="27"/>
    </row>
    <row r="160" spans="1:11" ht="21.75" customHeight="1">
      <c r="A160" s="139" t="s">
        <v>104</v>
      </c>
      <c r="B160" s="139"/>
      <c r="E160" s="29">
        <f>SUM(E157:E159)</f>
        <v>84561967</v>
      </c>
      <c r="G160" s="30">
        <f>SUM(G157:G159)</f>
        <v>126019141</v>
      </c>
      <c r="I160" s="29">
        <f>SUM(I157:I159)</f>
        <v>172766939</v>
      </c>
      <c r="K160" s="30">
        <f>SUM(K157:K159)</f>
        <v>174441878</v>
      </c>
    </row>
    <row r="161" spans="1:11" ht="8.1" customHeight="1">
      <c r="A161" s="138"/>
      <c r="B161" s="138"/>
      <c r="E161" s="27"/>
      <c r="I161" s="27"/>
    </row>
    <row r="162" spans="1:11" ht="21.75" customHeight="1" thickBot="1">
      <c r="A162" s="138" t="s">
        <v>105</v>
      </c>
      <c r="B162" s="138"/>
      <c r="C162" s="1"/>
      <c r="E162" s="33">
        <f>SUM(E160,E126)</f>
        <v>604325717</v>
      </c>
      <c r="G162" s="34">
        <f>SUM(G160,G126)</f>
        <v>523992744</v>
      </c>
      <c r="I162" s="33">
        <f>SUM(I160,I126)</f>
        <v>271161688</v>
      </c>
      <c r="K162" s="34">
        <f>SUM(K160,K126)</f>
        <v>263674170</v>
      </c>
    </row>
    <row r="163" spans="1:11" ht="21.75" customHeight="1" thickTop="1">
      <c r="A163" s="23"/>
      <c r="B163" s="23"/>
      <c r="C163" s="23"/>
      <c r="E163" s="17"/>
      <c r="F163" s="17"/>
      <c r="G163" s="17"/>
      <c r="H163" s="17"/>
      <c r="I163" s="17"/>
      <c r="J163" s="17"/>
      <c r="K163" s="17"/>
    </row>
    <row r="164" spans="1:11" ht="21.75" customHeight="1">
      <c r="A164" s="23"/>
      <c r="B164" s="23"/>
      <c r="C164" s="23"/>
      <c r="E164" s="17"/>
      <c r="F164" s="17"/>
      <c r="G164" s="17"/>
      <c r="H164" s="17"/>
      <c r="I164" s="17"/>
      <c r="J164" s="17"/>
      <c r="K164" s="17"/>
    </row>
    <row r="165" spans="1:11" ht="21.75" customHeight="1">
      <c r="A165" s="23"/>
      <c r="B165" s="23"/>
      <c r="C165" s="23"/>
      <c r="E165" s="17"/>
      <c r="F165" s="17"/>
      <c r="G165" s="17"/>
      <c r="H165" s="17"/>
      <c r="I165" s="17"/>
      <c r="J165" s="17"/>
      <c r="K165" s="17"/>
    </row>
    <row r="166" spans="1:11" ht="21.75" customHeight="1">
      <c r="A166" s="23"/>
      <c r="B166" s="23"/>
      <c r="C166" s="23"/>
      <c r="E166" s="17"/>
      <c r="F166" s="17"/>
      <c r="G166" s="17"/>
      <c r="H166" s="17"/>
      <c r="I166" s="17"/>
      <c r="J166" s="17"/>
      <c r="K166" s="17"/>
    </row>
    <row r="167" spans="1:11" ht="21.75" customHeight="1">
      <c r="A167" s="23"/>
      <c r="B167" s="23"/>
      <c r="C167" s="23"/>
      <c r="E167" s="17"/>
      <c r="F167" s="17"/>
      <c r="G167" s="17"/>
      <c r="H167" s="17"/>
      <c r="I167" s="17"/>
      <c r="J167" s="17"/>
      <c r="K167" s="17"/>
    </row>
    <row r="168" spans="1:11" ht="21.75" customHeight="1">
      <c r="A168" s="23"/>
      <c r="B168" s="23"/>
      <c r="C168" s="23"/>
      <c r="E168" s="17"/>
      <c r="F168" s="17"/>
      <c r="G168" s="17"/>
      <c r="H168" s="17"/>
      <c r="I168" s="17"/>
      <c r="J168" s="17"/>
      <c r="K168" s="17"/>
    </row>
    <row r="169" spans="1:11" ht="15" customHeight="1">
      <c r="A169" s="23"/>
      <c r="B169" s="23"/>
      <c r="C169" s="23"/>
      <c r="E169" s="17"/>
      <c r="F169" s="17"/>
      <c r="G169" s="17"/>
      <c r="H169" s="17"/>
      <c r="I169" s="17"/>
      <c r="J169" s="17"/>
      <c r="K169" s="17"/>
    </row>
    <row r="170" spans="1:11" ht="21.9" customHeight="1">
      <c r="A170" s="181" t="str">
        <f>A40</f>
        <v>หมายเหตุประกอบข้อมูลทางการเงินในหน้า 12 ถึง 41 เป็นส่วนหนึ่งของข้อมูลทางการเงินระหว่างกาลนี้</v>
      </c>
      <c r="B170" s="181"/>
      <c r="C170" s="181"/>
      <c r="D170" s="181"/>
      <c r="E170" s="181"/>
      <c r="F170" s="181"/>
      <c r="G170" s="181"/>
      <c r="H170" s="181"/>
      <c r="I170" s="181"/>
      <c r="J170" s="181"/>
      <c r="K170" s="181"/>
    </row>
  </sheetData>
  <mergeCells count="12">
    <mergeCell ref="A170:K170"/>
    <mergeCell ref="E133:G133"/>
    <mergeCell ref="I133:K133"/>
    <mergeCell ref="I5:K5"/>
    <mergeCell ref="E5:G5"/>
    <mergeCell ref="E86:G86"/>
    <mergeCell ref="I86:K86"/>
    <mergeCell ref="A81:K81"/>
    <mergeCell ref="A128:K128"/>
    <mergeCell ref="A40:K40"/>
    <mergeCell ref="E45:G45"/>
    <mergeCell ref="I45:K45"/>
  </mergeCells>
  <phoneticPr fontId="0" type="noConversion"/>
  <pageMargins left="0.8" right="0.5" top="0.5" bottom="0.6" header="0.49" footer="0.4"/>
  <pageSetup paperSize="9" firstPageNumber="3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0" max="16383" man="1"/>
    <brk id="81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showZeros="0" topLeftCell="A43" zoomScale="104" zoomScaleNormal="104" zoomScaleSheetLayoutView="100" workbookViewId="0">
      <selection activeCell="E58" sqref="E58"/>
    </sheetView>
  </sheetViews>
  <sheetFormatPr defaultColWidth="9.125" defaultRowHeight="21.75" customHeight="1"/>
  <cols>
    <col min="1" max="1" width="1.75" style="5" customWidth="1"/>
    <col min="2" max="2" width="49" style="5" customWidth="1"/>
    <col min="3" max="3" width="8.625" style="15" customWidth="1"/>
    <col min="4" max="4" width="0.75" style="16" customWidth="1"/>
    <col min="5" max="5" width="11.75" style="18" customWidth="1"/>
    <col min="6" max="6" width="0.75" style="18" customWidth="1"/>
    <col min="7" max="7" width="11.75" style="18" customWidth="1"/>
    <col min="8" max="8" width="0.75" style="18" customWidth="1"/>
    <col min="9" max="9" width="11.75" style="18" customWidth="1"/>
    <col min="10" max="10" width="0.75" style="18" customWidth="1"/>
    <col min="11" max="11" width="11.75" style="18" customWidth="1"/>
    <col min="12" max="16384" width="9.1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23" t="s">
        <v>68</v>
      </c>
      <c r="B2" s="26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6" t="s">
        <v>189</v>
      </c>
      <c r="B3" s="6"/>
      <c r="C3" s="172"/>
      <c r="D3" s="8"/>
      <c r="E3" s="173"/>
      <c r="F3" s="173"/>
      <c r="G3" s="173"/>
      <c r="H3" s="173"/>
      <c r="I3" s="173"/>
      <c r="J3" s="173"/>
      <c r="K3" s="173"/>
    </row>
    <row r="4" spans="1:11" ht="17.100000000000001" customHeight="1">
      <c r="A4" s="19"/>
      <c r="B4" s="19"/>
      <c r="C4" s="20"/>
      <c r="D4" s="21"/>
      <c r="E4" s="174"/>
      <c r="F4" s="174"/>
      <c r="G4" s="174"/>
      <c r="H4" s="174"/>
      <c r="I4" s="174"/>
      <c r="J4" s="174"/>
      <c r="K4" s="174"/>
    </row>
    <row r="5" spans="1:11" ht="17.100000000000001" customHeight="1">
      <c r="A5" s="1"/>
      <c r="B5" s="1"/>
      <c r="C5" s="2"/>
      <c r="D5" s="3"/>
      <c r="E5" s="182" t="s">
        <v>74</v>
      </c>
      <c r="F5" s="182"/>
      <c r="G5" s="182"/>
      <c r="H5" s="12"/>
      <c r="I5" s="182" t="s">
        <v>95</v>
      </c>
      <c r="J5" s="182"/>
      <c r="K5" s="182"/>
    </row>
    <row r="6" spans="1:11" ht="17.100000000000001" customHeight="1">
      <c r="A6" s="1"/>
      <c r="B6" s="1"/>
      <c r="C6" s="2"/>
      <c r="D6" s="10"/>
      <c r="E6" s="14" t="s">
        <v>133</v>
      </c>
      <c r="F6" s="12"/>
      <c r="G6" s="14" t="s">
        <v>133</v>
      </c>
      <c r="H6" s="12"/>
      <c r="I6" s="14" t="s">
        <v>133</v>
      </c>
      <c r="J6" s="12"/>
      <c r="K6" s="14" t="s">
        <v>133</v>
      </c>
    </row>
    <row r="7" spans="1:11" ht="17.100000000000001" customHeight="1">
      <c r="A7" s="1"/>
      <c r="B7" s="1"/>
      <c r="C7" s="2"/>
      <c r="D7" s="10"/>
      <c r="E7" s="12" t="s">
        <v>188</v>
      </c>
      <c r="F7" s="12"/>
      <c r="G7" s="12" t="s">
        <v>134</v>
      </c>
      <c r="H7" s="12"/>
      <c r="I7" s="12" t="s">
        <v>188</v>
      </c>
      <c r="J7" s="12"/>
      <c r="K7" s="12" t="s">
        <v>134</v>
      </c>
    </row>
    <row r="8" spans="1:11" ht="17.100000000000001" customHeight="1">
      <c r="A8" s="1"/>
      <c r="B8" s="1"/>
      <c r="C8" s="179" t="s">
        <v>4</v>
      </c>
      <c r="D8" s="10"/>
      <c r="E8" s="178" t="s">
        <v>84</v>
      </c>
      <c r="F8" s="12"/>
      <c r="G8" s="178" t="s">
        <v>84</v>
      </c>
      <c r="H8" s="12"/>
      <c r="I8" s="178" t="s">
        <v>84</v>
      </c>
      <c r="J8" s="12"/>
      <c r="K8" s="178" t="s">
        <v>84</v>
      </c>
    </row>
    <row r="9" spans="1:11" ht="17.100000000000001" customHeight="1">
      <c r="A9" s="1" t="s">
        <v>12</v>
      </c>
      <c r="B9" s="1"/>
      <c r="D9" s="3"/>
      <c r="E9" s="41"/>
      <c r="F9" s="4"/>
      <c r="G9" s="180"/>
      <c r="H9" s="4"/>
      <c r="I9" s="41"/>
      <c r="J9" s="4"/>
      <c r="K9" s="180"/>
    </row>
    <row r="10" spans="1:11" ht="17.100000000000001" customHeight="1">
      <c r="A10" s="5" t="s">
        <v>26</v>
      </c>
      <c r="E10" s="27">
        <v>30060745</v>
      </c>
      <c r="G10" s="18">
        <v>29674936</v>
      </c>
      <c r="I10" s="27">
        <v>3259370</v>
      </c>
      <c r="K10" s="28">
        <v>3120492</v>
      </c>
    </row>
    <row r="11" spans="1:11" ht="17.100000000000001" customHeight="1">
      <c r="A11" s="5" t="s">
        <v>13</v>
      </c>
      <c r="E11" s="29">
        <v>4783574</v>
      </c>
      <c r="F11" s="17"/>
      <c r="G11" s="30">
        <v>3279579</v>
      </c>
      <c r="H11" s="17"/>
      <c r="I11" s="29">
        <v>2747</v>
      </c>
      <c r="J11" s="17"/>
      <c r="K11" s="31">
        <v>428</v>
      </c>
    </row>
    <row r="12" spans="1:11" ht="5.0999999999999996" customHeight="1">
      <c r="E12" s="24"/>
      <c r="F12" s="17"/>
      <c r="G12" s="17"/>
      <c r="H12" s="17"/>
      <c r="I12" s="24"/>
      <c r="J12" s="17"/>
      <c r="K12" s="17"/>
    </row>
    <row r="13" spans="1:11" ht="17.100000000000001" customHeight="1">
      <c r="A13" s="1" t="s">
        <v>14</v>
      </c>
      <c r="B13" s="1"/>
      <c r="E13" s="29">
        <f>SUM(E10:E12)</f>
        <v>34844319</v>
      </c>
      <c r="G13" s="30">
        <f>SUM(G10:G12)</f>
        <v>32954515</v>
      </c>
      <c r="I13" s="29">
        <f>SUM(I10:I12)</f>
        <v>3262117</v>
      </c>
      <c r="K13" s="30">
        <f>SUM(K10:K12)</f>
        <v>3120920</v>
      </c>
    </row>
    <row r="14" spans="1:11" ht="8.1" customHeight="1">
      <c r="A14" s="1"/>
      <c r="B14" s="1"/>
      <c r="E14" s="24"/>
      <c r="G14" s="17"/>
      <c r="I14" s="24"/>
      <c r="K14" s="17"/>
    </row>
    <row r="15" spans="1:11" ht="17.100000000000001" customHeight="1">
      <c r="A15" s="1" t="s">
        <v>37</v>
      </c>
      <c r="B15" s="1"/>
      <c r="E15" s="27"/>
      <c r="I15" s="27"/>
    </row>
    <row r="16" spans="1:11" ht="17.100000000000001" customHeight="1">
      <c r="A16" s="5" t="s">
        <v>15</v>
      </c>
      <c r="E16" s="27">
        <v>20254678</v>
      </c>
      <c r="G16" s="18">
        <v>21194162</v>
      </c>
      <c r="I16" s="27">
        <v>343819</v>
      </c>
      <c r="K16" s="18">
        <v>368629</v>
      </c>
    </row>
    <row r="17" spans="1:11" ht="17.100000000000001" customHeight="1">
      <c r="A17" s="5" t="s">
        <v>16</v>
      </c>
      <c r="E17" s="29">
        <v>5342241</v>
      </c>
      <c r="F17" s="17"/>
      <c r="G17" s="30">
        <v>3809790</v>
      </c>
      <c r="H17" s="17"/>
      <c r="I17" s="29">
        <v>1735</v>
      </c>
      <c r="J17" s="17"/>
      <c r="K17" s="30">
        <v>305</v>
      </c>
    </row>
    <row r="18" spans="1:11" ht="5.0999999999999996" customHeight="1">
      <c r="E18" s="24"/>
      <c r="F18" s="17"/>
      <c r="G18" s="17"/>
      <c r="H18" s="17"/>
      <c r="I18" s="24"/>
      <c r="J18" s="17"/>
      <c r="K18" s="17"/>
    </row>
    <row r="19" spans="1:11" ht="17.100000000000001" customHeight="1">
      <c r="A19" s="1" t="s">
        <v>38</v>
      </c>
      <c r="B19" s="1"/>
      <c r="E19" s="29">
        <f>SUM(E16:E18)</f>
        <v>25596919</v>
      </c>
      <c r="G19" s="30">
        <f>SUM(G16:G18)</f>
        <v>25003952</v>
      </c>
      <c r="I19" s="29">
        <f>SUM(I16:I18)</f>
        <v>345554</v>
      </c>
      <c r="K19" s="30">
        <f>SUM(K16:K18)</f>
        <v>368934</v>
      </c>
    </row>
    <row r="20" spans="1:11" ht="8.1" customHeight="1">
      <c r="A20" s="1"/>
      <c r="B20" s="1"/>
      <c r="E20" s="24"/>
      <c r="G20" s="17"/>
      <c r="I20" s="24"/>
      <c r="K20" s="17"/>
    </row>
    <row r="21" spans="1:11" ht="17.100000000000001" customHeight="1">
      <c r="A21" s="1" t="s">
        <v>17</v>
      </c>
      <c r="B21" s="1"/>
      <c r="E21" s="24">
        <f>E13-E19</f>
        <v>9247400</v>
      </c>
      <c r="F21" s="17"/>
      <c r="G21" s="17">
        <f>SUM(G13,-G19)</f>
        <v>7950563</v>
      </c>
      <c r="H21" s="17"/>
      <c r="I21" s="24">
        <v>2916563</v>
      </c>
      <c r="J21" s="17"/>
      <c r="K21" s="17">
        <f>SUM(K13,-K19)</f>
        <v>2751986</v>
      </c>
    </row>
    <row r="22" spans="1:11" ht="17.100000000000001" customHeight="1">
      <c r="A22" s="5" t="s">
        <v>18</v>
      </c>
      <c r="E22" s="24">
        <v>548066</v>
      </c>
      <c r="G22" s="17">
        <v>371365</v>
      </c>
      <c r="I22" s="24">
        <v>1063279</v>
      </c>
      <c r="K22" s="17">
        <v>950322</v>
      </c>
    </row>
    <row r="23" spans="1:11" ht="17.100000000000001" customHeight="1">
      <c r="A23" s="5" t="s">
        <v>39</v>
      </c>
      <c r="E23" s="27">
        <v>-3581645</v>
      </c>
      <c r="G23" s="18">
        <v>-2659179</v>
      </c>
      <c r="I23" s="27">
        <v>-387949</v>
      </c>
      <c r="K23" s="18">
        <v>-402270</v>
      </c>
    </row>
    <row r="24" spans="1:11" ht="17.100000000000001" customHeight="1">
      <c r="A24" s="5" t="s">
        <v>40</v>
      </c>
      <c r="E24" s="27">
        <v>-3339919</v>
      </c>
      <c r="G24" s="18">
        <v>-3762191</v>
      </c>
      <c r="I24" s="27">
        <v>-1141089</v>
      </c>
      <c r="K24" s="18">
        <v>-1093823</v>
      </c>
    </row>
    <row r="25" spans="1:11" ht="17.100000000000001" customHeight="1">
      <c r="A25" s="5" t="s">
        <v>19</v>
      </c>
      <c r="E25" s="24">
        <v>-110500</v>
      </c>
      <c r="F25" s="17"/>
      <c r="G25" s="17">
        <v>-392630</v>
      </c>
      <c r="H25" s="17"/>
      <c r="I25" s="24">
        <v>-4785</v>
      </c>
      <c r="J25" s="17"/>
      <c r="K25" s="17">
        <v>-47707</v>
      </c>
    </row>
    <row r="26" spans="1:11" ht="17.100000000000001" customHeight="1">
      <c r="A26" s="42" t="s">
        <v>106</v>
      </c>
      <c r="B26" s="42"/>
      <c r="C26" s="15">
        <v>9</v>
      </c>
      <c r="E26" s="24">
        <v>-4003019</v>
      </c>
      <c r="F26" s="17"/>
      <c r="G26" s="17">
        <v>-2181415</v>
      </c>
      <c r="H26" s="17"/>
      <c r="I26" s="24">
        <v>-899709</v>
      </c>
      <c r="J26" s="17"/>
      <c r="K26" s="17">
        <v>-507933</v>
      </c>
    </row>
    <row r="27" spans="1:11" ht="17.100000000000001" customHeight="1">
      <c r="A27" s="43" t="s">
        <v>85</v>
      </c>
      <c r="B27" s="43"/>
      <c r="C27" s="15">
        <v>11</v>
      </c>
      <c r="E27" s="29">
        <v>1016663</v>
      </c>
      <c r="F27" s="17"/>
      <c r="G27" s="30">
        <v>2139053</v>
      </c>
      <c r="H27" s="17"/>
      <c r="I27" s="147">
        <v>0</v>
      </c>
      <c r="J27" s="17"/>
      <c r="K27" s="32">
        <v>0</v>
      </c>
    </row>
    <row r="28" spans="1:11" ht="5.0999999999999996" customHeight="1">
      <c r="E28" s="27"/>
      <c r="I28" s="27"/>
    </row>
    <row r="29" spans="1:11" ht="17.100000000000001" customHeight="1">
      <c r="A29" s="1" t="s">
        <v>160</v>
      </c>
      <c r="B29" s="1"/>
      <c r="E29" s="24">
        <f>SUM(E21:E27)</f>
        <v>-222954</v>
      </c>
      <c r="F29" s="17"/>
      <c r="G29" s="17">
        <f>SUM(G21:G27)</f>
        <v>1465566</v>
      </c>
      <c r="H29" s="17"/>
      <c r="I29" s="24">
        <f>SUM(I21:I27)</f>
        <v>1546310</v>
      </c>
      <c r="J29" s="17"/>
      <c r="K29" s="17">
        <f>SUM(K21:K27)</f>
        <v>1650575</v>
      </c>
    </row>
    <row r="30" spans="1:11" ht="17.100000000000001" customHeight="1">
      <c r="A30" s="5" t="s">
        <v>113</v>
      </c>
      <c r="C30" s="15">
        <v>20</v>
      </c>
      <c r="E30" s="29">
        <v>24867</v>
      </c>
      <c r="G30" s="30">
        <v>28005</v>
      </c>
      <c r="I30" s="29">
        <v>-154048</v>
      </c>
      <c r="K30" s="30">
        <v>-148231</v>
      </c>
    </row>
    <row r="31" spans="1:11" ht="5.0999999999999996" customHeight="1">
      <c r="E31" s="27"/>
      <c r="I31" s="27"/>
    </row>
    <row r="32" spans="1:11" ht="17.100000000000001" customHeight="1">
      <c r="A32" s="1" t="s">
        <v>114</v>
      </c>
      <c r="B32" s="23"/>
      <c r="E32" s="24">
        <f>SUM(E29:E30)</f>
        <v>-198087</v>
      </c>
      <c r="F32" s="17"/>
      <c r="G32" s="17">
        <f>SUM(G29:G30)</f>
        <v>1493571</v>
      </c>
      <c r="H32" s="17"/>
      <c r="I32" s="24">
        <f>SUM(I29:I30)</f>
        <v>1392262</v>
      </c>
      <c r="J32" s="17"/>
      <c r="K32" s="17">
        <f>SUM(K29:K30)</f>
        <v>1502344</v>
      </c>
    </row>
    <row r="33" spans="1:11" ht="6" customHeight="1">
      <c r="E33" s="27"/>
      <c r="I33" s="27"/>
    </row>
    <row r="34" spans="1:11" ht="17.100000000000001" customHeight="1">
      <c r="A34" s="1" t="s">
        <v>115</v>
      </c>
      <c r="B34" s="1"/>
      <c r="E34" s="24"/>
      <c r="F34" s="17"/>
      <c r="G34" s="17"/>
      <c r="H34" s="17"/>
      <c r="I34" s="24"/>
      <c r="J34" s="17"/>
      <c r="K34" s="17"/>
    </row>
    <row r="35" spans="1:11" ht="17.100000000000001" customHeight="1">
      <c r="A35" s="5" t="s">
        <v>220</v>
      </c>
      <c r="E35" s="44"/>
      <c r="G35" s="45"/>
      <c r="I35" s="44"/>
      <c r="K35" s="45"/>
    </row>
    <row r="36" spans="1:11" ht="17.100000000000001" customHeight="1">
      <c r="A36" s="5" t="s">
        <v>90</v>
      </c>
      <c r="B36" s="5" t="s">
        <v>209</v>
      </c>
      <c r="E36" s="44"/>
      <c r="G36" s="45"/>
      <c r="I36" s="44"/>
      <c r="K36" s="45"/>
    </row>
    <row r="37" spans="1:11" ht="17.100000000000001" customHeight="1">
      <c r="A37" s="5" t="s">
        <v>91</v>
      </c>
      <c r="B37" s="5" t="s">
        <v>225</v>
      </c>
      <c r="E37" s="24">
        <v>-45445</v>
      </c>
      <c r="G37" s="45">
        <v>0</v>
      </c>
      <c r="I37" s="44">
        <v>0</v>
      </c>
      <c r="K37" s="45" t="s">
        <v>0</v>
      </c>
    </row>
    <row r="38" spans="1:11" ht="17.100000000000001" customHeight="1">
      <c r="A38" s="5" t="s">
        <v>219</v>
      </c>
      <c r="E38" s="44"/>
      <c r="G38" s="45"/>
      <c r="I38" s="44"/>
      <c r="K38" s="45"/>
    </row>
    <row r="39" spans="1:11" ht="17.100000000000001" customHeight="1">
      <c r="A39" s="5" t="s">
        <v>90</v>
      </c>
      <c r="B39" s="5" t="s">
        <v>208</v>
      </c>
      <c r="E39" s="44"/>
      <c r="G39" s="45"/>
      <c r="I39" s="44"/>
      <c r="K39" s="45"/>
    </row>
    <row r="40" spans="1:11" ht="17.100000000000001" customHeight="1">
      <c r="A40" s="5" t="s">
        <v>91</v>
      </c>
      <c r="B40" s="5" t="s">
        <v>196</v>
      </c>
      <c r="E40" s="44">
        <v>0</v>
      </c>
      <c r="G40" s="17">
        <v>46929</v>
      </c>
      <c r="I40" s="44">
        <v>0</v>
      </c>
      <c r="K40" s="45" t="s">
        <v>0</v>
      </c>
    </row>
    <row r="41" spans="1:11" ht="17.100000000000001" customHeight="1">
      <c r="B41" s="5" t="s">
        <v>86</v>
      </c>
      <c r="E41" s="29">
        <v>-675</v>
      </c>
      <c r="G41" s="30">
        <v>-232</v>
      </c>
      <c r="I41" s="147">
        <v>0</v>
      </c>
      <c r="K41" s="32" t="s">
        <v>0</v>
      </c>
    </row>
    <row r="42" spans="1:11" ht="5.0999999999999996" customHeight="1">
      <c r="E42" s="27"/>
      <c r="I42" s="27"/>
    </row>
    <row r="43" spans="1:11" ht="17.100000000000001" customHeight="1" thickBot="1">
      <c r="A43" s="1" t="s">
        <v>109</v>
      </c>
      <c r="B43" s="1"/>
      <c r="E43" s="33">
        <f>SUM(E32:E41)</f>
        <v>-244207</v>
      </c>
      <c r="F43" s="17"/>
      <c r="G43" s="34">
        <f>SUM(G32:G41)</f>
        <v>1540268</v>
      </c>
      <c r="H43" s="17"/>
      <c r="I43" s="33">
        <f>SUM(I32:I41)</f>
        <v>1392262</v>
      </c>
      <c r="J43" s="17"/>
      <c r="K43" s="34">
        <f>SUM(K32:K41)</f>
        <v>1502344</v>
      </c>
    </row>
    <row r="44" spans="1:11" ht="8.1" customHeight="1" thickTop="1">
      <c r="E44" s="27"/>
      <c r="I44" s="27"/>
    </row>
    <row r="45" spans="1:11" s="49" customFormat="1" ht="17.100000000000001" customHeight="1">
      <c r="A45" s="19" t="s">
        <v>116</v>
      </c>
      <c r="B45" s="19"/>
      <c r="C45" s="47"/>
      <c r="D45" s="48"/>
      <c r="E45" s="24"/>
      <c r="F45" s="17"/>
      <c r="G45" s="17"/>
      <c r="H45" s="17"/>
      <c r="I45" s="24"/>
      <c r="J45" s="17"/>
      <c r="K45" s="17"/>
    </row>
    <row r="46" spans="1:11" s="49" customFormat="1" ht="17.100000000000001" customHeight="1">
      <c r="B46" s="49" t="s">
        <v>56</v>
      </c>
      <c r="C46" s="47"/>
      <c r="D46" s="48"/>
      <c r="E46" s="24">
        <v>-161176</v>
      </c>
      <c r="F46" s="18"/>
      <c r="G46" s="17">
        <v>1508689</v>
      </c>
      <c r="H46" s="18"/>
      <c r="I46" s="24">
        <v>1392262</v>
      </c>
      <c r="J46" s="18"/>
      <c r="K46" s="17">
        <v>1502344</v>
      </c>
    </row>
    <row r="47" spans="1:11" s="49" customFormat="1" ht="17.100000000000001" customHeight="1">
      <c r="B47" s="49" t="s">
        <v>59</v>
      </c>
      <c r="C47" s="47"/>
      <c r="D47" s="48"/>
      <c r="E47" s="29">
        <v>-36911</v>
      </c>
      <c r="F47" s="18"/>
      <c r="G47" s="30">
        <v>-15118</v>
      </c>
      <c r="H47" s="18"/>
      <c r="I47" s="147">
        <v>0</v>
      </c>
      <c r="J47" s="18"/>
      <c r="K47" s="32" t="s">
        <v>0</v>
      </c>
    </row>
    <row r="48" spans="1:11" ht="5.0999999999999996" customHeight="1">
      <c r="E48" s="24"/>
      <c r="F48" s="17"/>
      <c r="G48" s="17"/>
      <c r="H48" s="17"/>
      <c r="I48" s="24"/>
      <c r="J48" s="17"/>
      <c r="K48" s="17"/>
    </row>
    <row r="49" spans="1:11" s="49" customFormat="1" ht="17.100000000000001" customHeight="1" thickBot="1">
      <c r="A49" s="19" t="s">
        <v>114</v>
      </c>
      <c r="B49" s="19"/>
      <c r="C49" s="47"/>
      <c r="D49" s="48"/>
      <c r="E49" s="33">
        <f>SUM(E46:E48)</f>
        <v>-198087</v>
      </c>
      <c r="F49" s="18"/>
      <c r="G49" s="34">
        <f>SUM(G46:G48)</f>
        <v>1493571</v>
      </c>
      <c r="H49" s="18"/>
      <c r="I49" s="33">
        <f>SUM(I46:I48)</f>
        <v>1392262</v>
      </c>
      <c r="J49" s="18"/>
      <c r="K49" s="34">
        <f>SUM(K46:K48)</f>
        <v>1502344</v>
      </c>
    </row>
    <row r="50" spans="1:11" ht="8.1" customHeight="1" thickTop="1">
      <c r="E50" s="50"/>
      <c r="F50" s="51"/>
      <c r="G50" s="51"/>
      <c r="H50" s="51"/>
      <c r="I50" s="50"/>
      <c r="J50" s="51"/>
      <c r="K50" s="51"/>
    </row>
    <row r="51" spans="1:11" s="49" customFormat="1" ht="17.100000000000001" customHeight="1">
      <c r="A51" s="19" t="s">
        <v>117</v>
      </c>
      <c r="B51" s="19"/>
      <c r="C51" s="47"/>
      <c r="D51" s="48"/>
      <c r="E51" s="24"/>
      <c r="F51" s="17"/>
      <c r="G51" s="17"/>
      <c r="H51" s="17"/>
      <c r="I51" s="24"/>
      <c r="J51" s="17"/>
      <c r="K51" s="17"/>
    </row>
    <row r="52" spans="1:11" s="49" customFormat="1" ht="17.100000000000001" customHeight="1">
      <c r="B52" s="49" t="s">
        <v>56</v>
      </c>
      <c r="C52" s="19"/>
      <c r="D52" s="48"/>
      <c r="E52" s="24">
        <v>-207296</v>
      </c>
      <c r="F52" s="18"/>
      <c r="G52" s="17">
        <v>1555386</v>
      </c>
      <c r="H52" s="18"/>
      <c r="I52" s="24">
        <v>1392262</v>
      </c>
      <c r="J52" s="18"/>
      <c r="K52" s="17">
        <v>1502344</v>
      </c>
    </row>
    <row r="53" spans="1:11" ht="17.100000000000001" customHeight="1">
      <c r="B53" s="49" t="s">
        <v>59</v>
      </c>
      <c r="E53" s="29">
        <v>-36911</v>
      </c>
      <c r="G53" s="30">
        <v>-15118</v>
      </c>
      <c r="I53" s="147">
        <v>0</v>
      </c>
      <c r="K53" s="32" t="s">
        <v>0</v>
      </c>
    </row>
    <row r="54" spans="1:11" ht="5.0999999999999996" customHeight="1">
      <c r="E54" s="27"/>
      <c r="I54" s="27"/>
    </row>
    <row r="55" spans="1:11" s="49" customFormat="1" ht="17.100000000000001" customHeight="1" thickBot="1">
      <c r="A55" s="19" t="s">
        <v>109</v>
      </c>
      <c r="B55" s="19"/>
      <c r="C55" s="47"/>
      <c r="D55" s="48"/>
      <c r="E55" s="33">
        <f>SUM(E52:E53)</f>
        <v>-244207</v>
      </c>
      <c r="F55" s="17"/>
      <c r="G55" s="34">
        <f>SUM(G52:G53)</f>
        <v>1540268</v>
      </c>
      <c r="H55" s="17"/>
      <c r="I55" s="33">
        <f>SUM(I52:I53)</f>
        <v>1392262</v>
      </c>
      <c r="J55" s="17"/>
      <c r="K55" s="34">
        <f>SUM(K52:K53)</f>
        <v>1502344</v>
      </c>
    </row>
    <row r="56" spans="1:11" s="49" customFormat="1" ht="8.1" customHeight="1" thickTop="1">
      <c r="B56" s="19"/>
      <c r="C56" s="47"/>
      <c r="D56" s="48"/>
      <c r="E56" s="52"/>
      <c r="F56" s="53"/>
      <c r="G56" s="53"/>
      <c r="H56" s="53"/>
      <c r="I56" s="52"/>
      <c r="J56" s="53"/>
      <c r="K56" s="53"/>
    </row>
    <row r="57" spans="1:11" ht="17.100000000000001" customHeight="1">
      <c r="A57" s="1" t="s">
        <v>167</v>
      </c>
      <c r="B57" s="1"/>
      <c r="E57" s="24"/>
      <c r="F57" s="17"/>
      <c r="G57" s="17"/>
      <c r="H57" s="17"/>
      <c r="I57" s="24"/>
      <c r="J57" s="17"/>
      <c r="K57" s="17"/>
    </row>
    <row r="58" spans="1:11" ht="17.100000000000001" customHeight="1">
      <c r="A58" s="54" t="s">
        <v>125</v>
      </c>
      <c r="E58" s="176">
        <v>-5.0000000000000001E-3</v>
      </c>
      <c r="F58" s="56"/>
      <c r="G58" s="56">
        <v>0.05</v>
      </c>
      <c r="H58" s="56"/>
      <c r="I58" s="55">
        <v>0.04</v>
      </c>
      <c r="J58" s="56"/>
      <c r="K58" s="56">
        <v>0.05</v>
      </c>
    </row>
    <row r="59" spans="1:11" ht="18" customHeight="1">
      <c r="A59" s="54"/>
      <c r="E59" s="56"/>
      <c r="F59" s="56"/>
      <c r="G59" s="56"/>
      <c r="H59" s="56"/>
      <c r="I59" s="56"/>
      <c r="J59" s="56"/>
      <c r="K59" s="56"/>
    </row>
    <row r="60" spans="1:11" ht="21.75" customHeight="1">
      <c r="A60" s="35" t="str">
        <f>'thai 3-6'!A81:K81</f>
        <v>หมายเหตุประกอบข้อมูลทางการเงินในหน้า 12 ถึง 41 เป็นส่วนหนึ่งของข้อมูลทางการเงินระหว่างกาลนี้</v>
      </c>
      <c r="B60" s="35"/>
      <c r="C60" s="36"/>
      <c r="D60" s="37"/>
      <c r="E60" s="30"/>
      <c r="F60" s="30"/>
      <c r="G60" s="30"/>
      <c r="H60" s="30"/>
      <c r="I60" s="30"/>
      <c r="J60" s="30"/>
      <c r="K60" s="30"/>
    </row>
  </sheetData>
  <mergeCells count="2">
    <mergeCell ref="E5:G5"/>
    <mergeCell ref="I5:K5"/>
  </mergeCells>
  <phoneticPr fontId="0" type="noConversion"/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6"/>
  <sheetViews>
    <sheetView showZeros="0" topLeftCell="A10" zoomScaleNormal="100" zoomScaleSheetLayoutView="100" workbookViewId="0">
      <selection activeCell="K15" sqref="K15"/>
    </sheetView>
  </sheetViews>
  <sheetFormatPr defaultColWidth="9.125" defaultRowHeight="21.75" customHeight="1"/>
  <cols>
    <col min="1" max="1" width="36.875" style="58" customWidth="1"/>
    <col min="2" max="2" width="3.125" style="58" customWidth="1"/>
    <col min="3" max="3" width="10.875" style="67" customWidth="1"/>
    <col min="4" max="4" width="0.75" style="85" customWidth="1"/>
    <col min="5" max="5" width="10.875" style="67" customWidth="1"/>
    <col min="6" max="6" width="0.75" style="85" customWidth="1"/>
    <col min="7" max="7" width="11" style="67" customWidth="1"/>
    <col min="8" max="8" width="0.75" style="85" customWidth="1"/>
    <col min="9" max="9" width="11.625" style="67" customWidth="1"/>
    <col min="10" max="10" width="0.625" style="67" customWidth="1"/>
    <col min="11" max="11" width="15.625" style="67" customWidth="1"/>
    <col min="12" max="12" width="0.75" style="67" customWidth="1"/>
    <col min="13" max="13" width="10.125" style="67" customWidth="1"/>
    <col min="14" max="14" width="0.75" style="85" customWidth="1"/>
    <col min="15" max="15" width="14.625" style="67" customWidth="1"/>
    <col min="16" max="16" width="0.75" style="67" customWidth="1"/>
    <col min="17" max="17" width="16.125" style="67" customWidth="1"/>
    <col min="18" max="18" width="0.75" style="67" customWidth="1"/>
    <col min="19" max="19" width="11.75" style="67" customWidth="1"/>
    <col min="20" max="20" width="0.75" style="85" customWidth="1"/>
    <col min="21" max="21" width="12.625" style="67" customWidth="1"/>
    <col min="22" max="22" width="0.75" style="85" customWidth="1"/>
    <col min="23" max="23" width="10.625" style="67" customWidth="1"/>
    <col min="24" max="16384" width="9.125" style="58"/>
  </cols>
  <sheetData>
    <row r="1" spans="1:23" ht="21.75" customHeight="1">
      <c r="A1" s="57" t="s">
        <v>29</v>
      </c>
      <c r="B1" s="57"/>
      <c r="C1" s="4"/>
      <c r="D1" s="4"/>
      <c r="E1" s="4"/>
      <c r="F1" s="4"/>
      <c r="G1" s="18"/>
      <c r="H1" s="28"/>
      <c r="I1" s="18"/>
      <c r="J1" s="18"/>
      <c r="K1" s="18"/>
      <c r="L1" s="18"/>
      <c r="M1" s="18"/>
      <c r="N1" s="4"/>
      <c r="O1" s="4"/>
      <c r="P1" s="18"/>
      <c r="Q1" s="18"/>
      <c r="R1" s="18"/>
      <c r="S1" s="18"/>
      <c r="T1" s="28"/>
      <c r="U1" s="18"/>
      <c r="V1" s="28"/>
      <c r="W1" s="4"/>
    </row>
    <row r="2" spans="1:23" ht="21.75" customHeight="1">
      <c r="A2" s="57" t="s">
        <v>107</v>
      </c>
      <c r="B2" s="57"/>
      <c r="C2" s="4"/>
      <c r="D2" s="4"/>
      <c r="E2" s="4"/>
      <c r="F2" s="4"/>
      <c r="G2" s="18"/>
      <c r="H2" s="28"/>
      <c r="I2" s="18"/>
      <c r="J2" s="18"/>
      <c r="K2" s="18"/>
      <c r="L2" s="18"/>
      <c r="M2" s="18"/>
      <c r="N2" s="4"/>
      <c r="O2" s="4"/>
      <c r="P2" s="18"/>
      <c r="Q2" s="18"/>
      <c r="R2" s="18"/>
      <c r="S2" s="18"/>
      <c r="T2" s="28"/>
      <c r="U2" s="18"/>
      <c r="V2" s="28"/>
      <c r="W2" s="18"/>
    </row>
    <row r="3" spans="1:23" ht="21.75" customHeight="1">
      <c r="A3" s="59" t="s">
        <v>189</v>
      </c>
      <c r="B3" s="59"/>
      <c r="C3" s="9"/>
      <c r="D3" s="9"/>
      <c r="E3" s="9"/>
      <c r="F3" s="9"/>
      <c r="G3" s="30"/>
      <c r="H3" s="31"/>
      <c r="I3" s="30"/>
      <c r="J3" s="30"/>
      <c r="K3" s="30"/>
      <c r="L3" s="30"/>
      <c r="M3" s="30"/>
      <c r="N3" s="9"/>
      <c r="O3" s="9"/>
      <c r="P3" s="30"/>
      <c r="Q3" s="30"/>
      <c r="R3" s="30"/>
      <c r="S3" s="30"/>
      <c r="T3" s="31"/>
      <c r="U3" s="30"/>
      <c r="V3" s="31"/>
      <c r="W3" s="30"/>
    </row>
    <row r="4" spans="1:23" ht="21.75" customHeight="1">
      <c r="A4" s="60"/>
      <c r="B4" s="60"/>
      <c r="C4" s="18"/>
      <c r="D4" s="28"/>
      <c r="E4" s="18"/>
      <c r="F4" s="28"/>
      <c r="G4" s="18"/>
      <c r="H4" s="28"/>
      <c r="I4" s="18"/>
      <c r="J4" s="18"/>
      <c r="K4" s="18"/>
      <c r="L4" s="18"/>
      <c r="M4" s="18"/>
      <c r="N4" s="28"/>
      <c r="O4" s="18"/>
      <c r="P4" s="18"/>
      <c r="Q4" s="18"/>
      <c r="R4" s="18"/>
      <c r="S4" s="18"/>
      <c r="T4" s="28"/>
      <c r="U4" s="18"/>
      <c r="V4" s="28"/>
      <c r="W4" s="18"/>
    </row>
    <row r="5" spans="1:23" ht="20.100000000000001" customHeight="1">
      <c r="A5" s="60"/>
      <c r="B5" s="60"/>
      <c r="C5" s="182" t="s">
        <v>78</v>
      </c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9" t="s">
        <v>84</v>
      </c>
    </row>
    <row r="6" spans="1:23" ht="20.100000000000001" customHeight="1">
      <c r="A6" s="60"/>
      <c r="B6" s="60"/>
      <c r="C6" s="183" t="s">
        <v>118</v>
      </c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28"/>
      <c r="U6" s="18"/>
      <c r="V6" s="28"/>
      <c r="W6" s="18"/>
    </row>
    <row r="7" spans="1:23" s="60" customFormat="1" ht="20.100000000000001" customHeight="1">
      <c r="C7" s="13"/>
      <c r="D7" s="13"/>
      <c r="E7" s="13"/>
      <c r="F7" s="13"/>
      <c r="G7" s="13"/>
      <c r="H7" s="13"/>
      <c r="I7" s="13"/>
      <c r="J7" s="22"/>
      <c r="K7" s="182" t="s">
        <v>103</v>
      </c>
      <c r="L7" s="182"/>
      <c r="M7" s="182"/>
      <c r="N7" s="182"/>
      <c r="O7" s="182"/>
      <c r="P7" s="182"/>
      <c r="Q7" s="182"/>
      <c r="R7" s="22"/>
      <c r="S7" s="22"/>
      <c r="T7" s="22"/>
      <c r="U7" s="22"/>
      <c r="V7" s="22"/>
      <c r="W7" s="22"/>
    </row>
    <row r="8" spans="1:23" s="60" customFormat="1" ht="20.100000000000001" customHeight="1">
      <c r="C8" s="13"/>
      <c r="D8" s="13"/>
      <c r="E8" s="13"/>
      <c r="F8" s="13"/>
      <c r="G8" s="13"/>
      <c r="H8" s="13"/>
      <c r="I8" s="13"/>
      <c r="J8" s="22"/>
      <c r="K8" s="13" t="s">
        <v>197</v>
      </c>
      <c r="L8" s="13"/>
      <c r="M8" s="13"/>
      <c r="N8" s="13"/>
      <c r="O8" s="13"/>
      <c r="P8" s="13"/>
      <c r="Q8" s="13"/>
      <c r="R8" s="22"/>
      <c r="S8" s="22"/>
      <c r="T8" s="22"/>
      <c r="U8" s="22"/>
      <c r="V8" s="22"/>
      <c r="W8" s="22"/>
    </row>
    <row r="9" spans="1:23" s="60" customFormat="1" ht="20.100000000000001" customHeight="1">
      <c r="C9" s="13"/>
      <c r="D9" s="13"/>
      <c r="E9" s="13"/>
      <c r="F9" s="13"/>
      <c r="G9" s="13"/>
      <c r="H9" s="13"/>
      <c r="I9" s="13"/>
      <c r="J9" s="22"/>
      <c r="K9" s="13" t="s">
        <v>198</v>
      </c>
      <c r="L9" s="13"/>
      <c r="M9" s="13"/>
      <c r="N9" s="13"/>
      <c r="O9" s="13"/>
      <c r="P9" s="13"/>
      <c r="Q9" s="13"/>
      <c r="R9" s="22"/>
      <c r="S9" s="22"/>
      <c r="T9" s="22"/>
      <c r="U9" s="22"/>
      <c r="V9" s="22"/>
      <c r="W9" s="22"/>
    </row>
    <row r="10" spans="1:23" s="60" customFormat="1" ht="20.100000000000001" customHeight="1">
      <c r="C10" s="13" t="s">
        <v>130</v>
      </c>
      <c r="D10" s="13"/>
      <c r="E10" s="13"/>
      <c r="F10" s="13"/>
      <c r="G10" s="13"/>
      <c r="H10" s="13"/>
      <c r="I10" s="13"/>
      <c r="J10" s="22"/>
      <c r="K10" s="13" t="s">
        <v>199</v>
      </c>
      <c r="L10" s="13"/>
      <c r="M10" s="13" t="s">
        <v>99</v>
      </c>
      <c r="N10" s="13"/>
      <c r="O10" s="13" t="s">
        <v>97</v>
      </c>
      <c r="P10" s="13"/>
      <c r="R10" s="22"/>
      <c r="S10" s="12" t="s">
        <v>70</v>
      </c>
      <c r="T10" s="22"/>
      <c r="U10" s="22"/>
      <c r="V10" s="22"/>
      <c r="W10" s="22"/>
    </row>
    <row r="11" spans="1:23" s="60" customFormat="1" ht="20.100000000000001" customHeight="1">
      <c r="C11" s="13" t="s">
        <v>82</v>
      </c>
      <c r="D11" s="45"/>
      <c r="E11" s="13" t="s">
        <v>41</v>
      </c>
      <c r="F11" s="12"/>
      <c r="G11" s="14" t="s">
        <v>79</v>
      </c>
      <c r="H11" s="12"/>
      <c r="I11" s="61"/>
      <c r="J11" s="18"/>
      <c r="K11" s="12" t="s">
        <v>239</v>
      </c>
      <c r="L11" s="12"/>
      <c r="M11" s="12" t="s">
        <v>100</v>
      </c>
      <c r="N11" s="12"/>
      <c r="O11" s="12" t="s">
        <v>98</v>
      </c>
      <c r="P11" s="61"/>
      <c r="Q11" s="13" t="s">
        <v>71</v>
      </c>
      <c r="R11" s="61"/>
      <c r="S11" s="38" t="s">
        <v>119</v>
      </c>
      <c r="T11" s="12"/>
      <c r="U11" s="12" t="s">
        <v>62</v>
      </c>
      <c r="V11" s="12"/>
      <c r="W11" s="61"/>
    </row>
    <row r="12" spans="1:23" s="60" customFormat="1" ht="20.100000000000001" customHeight="1">
      <c r="B12" s="62"/>
      <c r="C12" s="11" t="s">
        <v>42</v>
      </c>
      <c r="D12" s="61"/>
      <c r="E12" s="11" t="s">
        <v>43</v>
      </c>
      <c r="F12" s="12"/>
      <c r="G12" s="11" t="s">
        <v>44</v>
      </c>
      <c r="H12" s="12"/>
      <c r="I12" s="11" t="s">
        <v>20</v>
      </c>
      <c r="J12" s="4"/>
      <c r="K12" s="11" t="s">
        <v>240</v>
      </c>
      <c r="L12" s="13"/>
      <c r="M12" s="11" t="s">
        <v>94</v>
      </c>
      <c r="N12" s="12"/>
      <c r="O12" s="11" t="s">
        <v>93</v>
      </c>
      <c r="P12" s="12"/>
      <c r="Q12" s="11" t="s">
        <v>108</v>
      </c>
      <c r="R12" s="12"/>
      <c r="S12" s="11" t="s">
        <v>120</v>
      </c>
      <c r="T12" s="12"/>
      <c r="U12" s="11" t="s">
        <v>63</v>
      </c>
      <c r="V12" s="12"/>
      <c r="W12" s="11" t="s">
        <v>45</v>
      </c>
    </row>
    <row r="13" spans="1:23" s="60" customFormat="1" ht="20.100000000000001" customHeight="1"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s="60" customFormat="1" ht="20.100000000000001" customHeight="1">
      <c r="A14" s="63" t="s">
        <v>200</v>
      </c>
      <c r="B14" s="63"/>
      <c r="C14" s="18">
        <v>133472781</v>
      </c>
      <c r="D14" s="64"/>
      <c r="E14" s="18">
        <v>26384073</v>
      </c>
      <c r="F14" s="64"/>
      <c r="G14" s="18">
        <v>731162</v>
      </c>
      <c r="H14" s="64"/>
      <c r="I14" s="18">
        <v>-35371748</v>
      </c>
      <c r="J14" s="64"/>
      <c r="K14" s="65">
        <v>168798</v>
      </c>
      <c r="L14" s="18"/>
      <c r="M14" s="18">
        <v>8865</v>
      </c>
      <c r="N14" s="64"/>
      <c r="O14" s="18">
        <v>-1823566</v>
      </c>
      <c r="P14" s="64"/>
      <c r="Q14" s="18">
        <v>-1645903</v>
      </c>
      <c r="R14" s="64"/>
      <c r="S14" s="18">
        <v>123570365</v>
      </c>
      <c r="T14" s="64"/>
      <c r="U14" s="18">
        <v>592670</v>
      </c>
      <c r="V14" s="64"/>
      <c r="W14" s="18">
        <v>124163035</v>
      </c>
    </row>
    <row r="15" spans="1:23" s="60" customFormat="1" ht="20.100000000000001" customHeight="1">
      <c r="A15" s="60" t="s">
        <v>109</v>
      </c>
      <c r="C15" s="32" t="s">
        <v>0</v>
      </c>
      <c r="D15" s="61"/>
      <c r="E15" s="32">
        <v>0</v>
      </c>
      <c r="F15" s="18"/>
      <c r="G15" s="32">
        <v>0</v>
      </c>
      <c r="H15" s="18"/>
      <c r="I15" s="30">
        <v>1508689</v>
      </c>
      <c r="J15" s="17"/>
      <c r="K15" s="30">
        <v>46929</v>
      </c>
      <c r="L15" s="45"/>
      <c r="M15" s="30">
        <v>-232</v>
      </c>
      <c r="N15" s="18"/>
      <c r="O15" s="32">
        <v>0</v>
      </c>
      <c r="P15" s="18"/>
      <c r="Q15" s="66">
        <v>46697</v>
      </c>
      <c r="R15" s="18"/>
      <c r="S15" s="66">
        <v>1555386</v>
      </c>
      <c r="T15" s="67"/>
      <c r="U15" s="66">
        <v>-15118</v>
      </c>
      <c r="V15" s="67"/>
      <c r="W15" s="66">
        <v>1540268</v>
      </c>
    </row>
    <row r="16" spans="1:23" s="60" customFormat="1" ht="6" customHeight="1"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s="60" customFormat="1" ht="20.100000000000001" customHeight="1" thickBot="1">
      <c r="A17" s="68" t="s">
        <v>201</v>
      </c>
      <c r="B17" s="68"/>
      <c r="C17" s="34">
        <f>SUM(C14:C15)</f>
        <v>133472781</v>
      </c>
      <c r="D17" s="17"/>
      <c r="E17" s="34">
        <f>SUM(E14:E15)</f>
        <v>26384073</v>
      </c>
      <c r="F17" s="17"/>
      <c r="G17" s="34">
        <f>SUM(G14:G15)</f>
        <v>731162</v>
      </c>
      <c r="H17" s="17"/>
      <c r="I17" s="34">
        <f>SUM(I14:I15)</f>
        <v>-33863059</v>
      </c>
      <c r="J17" s="17"/>
      <c r="K17" s="34">
        <f>SUM(K14:K15)</f>
        <v>215727</v>
      </c>
      <c r="L17" s="17"/>
      <c r="M17" s="34">
        <f>SUM(M14:M15)</f>
        <v>8633</v>
      </c>
      <c r="N17" s="17"/>
      <c r="O17" s="34">
        <f>SUM(O14:O15)</f>
        <v>-1823566</v>
      </c>
      <c r="P17" s="17"/>
      <c r="Q17" s="34">
        <f>SUM(Q14:Q15)</f>
        <v>-1599206</v>
      </c>
      <c r="R17" s="17"/>
      <c r="S17" s="34">
        <f>SUM(S14:S15)</f>
        <v>125125751</v>
      </c>
      <c r="T17" s="17"/>
      <c r="U17" s="34">
        <f>SUM(U14:U15)</f>
        <v>577552</v>
      </c>
      <c r="V17" s="17"/>
      <c r="W17" s="34">
        <f>SUM(W14:W15)</f>
        <v>125703303</v>
      </c>
    </row>
    <row r="18" spans="1:23" s="60" customFormat="1" ht="20.100000000000001" customHeight="1" thickTop="1">
      <c r="A18" s="68"/>
      <c r="B18" s="68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</row>
    <row r="19" spans="1:23" s="60" customFormat="1" ht="20.100000000000001" customHeight="1">
      <c r="A19" s="63" t="s">
        <v>202</v>
      </c>
      <c r="B19" s="63"/>
    </row>
    <row r="20" spans="1:23" s="60" customFormat="1" ht="20.100000000000001" customHeight="1">
      <c r="A20" s="60" t="s">
        <v>155</v>
      </c>
      <c r="B20" s="63"/>
      <c r="C20" s="70">
        <v>133472781</v>
      </c>
      <c r="D20" s="64"/>
      <c r="E20" s="70">
        <v>26384073</v>
      </c>
      <c r="F20" s="64"/>
      <c r="G20" s="70">
        <v>1040174</v>
      </c>
      <c r="H20" s="64"/>
      <c r="I20" s="70">
        <v>-33630887</v>
      </c>
      <c r="J20" s="64"/>
      <c r="K20" s="71">
        <v>-71766</v>
      </c>
      <c r="L20" s="18"/>
      <c r="M20" s="70">
        <v>-2858</v>
      </c>
      <c r="N20" s="64"/>
      <c r="O20" s="70">
        <v>-1823576</v>
      </c>
      <c r="P20" s="64"/>
      <c r="Q20" s="70">
        <v>-1898200</v>
      </c>
      <c r="R20" s="64"/>
      <c r="S20" s="70">
        <f>SUM(C20:I20,Q20)</f>
        <v>125367941</v>
      </c>
      <c r="T20" s="64"/>
      <c r="U20" s="70">
        <v>651200</v>
      </c>
      <c r="V20" s="64"/>
      <c r="W20" s="70">
        <f>SUM(S20:U20)</f>
        <v>126019141</v>
      </c>
    </row>
    <row r="21" spans="1:23" s="60" customFormat="1" ht="20.100000000000001" customHeight="1">
      <c r="A21" s="60" t="s">
        <v>204</v>
      </c>
      <c r="B21" s="39"/>
      <c r="C21" s="72">
        <v>0</v>
      </c>
      <c r="D21" s="45"/>
      <c r="E21" s="72">
        <v>0</v>
      </c>
      <c r="F21" s="17"/>
      <c r="G21" s="72">
        <v>0</v>
      </c>
      <c r="H21" s="64"/>
      <c r="I21" s="73">
        <v>-38209511</v>
      </c>
      <c r="J21" s="64"/>
      <c r="K21" s="72">
        <v>0</v>
      </c>
      <c r="L21" s="18"/>
      <c r="M21" s="72">
        <v>0</v>
      </c>
      <c r="N21" s="64"/>
      <c r="O21" s="72">
        <v>0</v>
      </c>
      <c r="P21" s="64"/>
      <c r="Q21" s="72">
        <v>0</v>
      </c>
      <c r="R21" s="64"/>
      <c r="S21" s="73">
        <f>SUM(C21:I21,Q21)</f>
        <v>-38209511</v>
      </c>
      <c r="T21" s="64"/>
      <c r="U21" s="73">
        <v>-315</v>
      </c>
      <c r="V21" s="64"/>
      <c r="W21" s="73">
        <f>SUM(S21:U21)</f>
        <v>-38209826</v>
      </c>
    </row>
    <row r="22" spans="1:23" s="60" customFormat="1" ht="6" customHeight="1">
      <c r="B22" s="39"/>
      <c r="C22" s="74"/>
      <c r="D22" s="45"/>
      <c r="E22" s="74"/>
      <c r="F22" s="17"/>
      <c r="G22" s="74"/>
      <c r="H22" s="64"/>
      <c r="I22" s="75"/>
      <c r="J22" s="64"/>
      <c r="K22" s="74"/>
      <c r="L22" s="18"/>
      <c r="M22" s="74"/>
      <c r="N22" s="64"/>
      <c r="O22" s="74"/>
      <c r="P22" s="64"/>
      <c r="Q22" s="74"/>
      <c r="R22" s="64"/>
      <c r="S22" s="75"/>
      <c r="T22" s="64"/>
      <c r="U22" s="74"/>
      <c r="V22" s="64"/>
      <c r="W22" s="75"/>
    </row>
    <row r="23" spans="1:23" s="60" customFormat="1" ht="20.100000000000001" customHeight="1">
      <c r="A23" s="60" t="s">
        <v>162</v>
      </c>
      <c r="B23" s="63"/>
      <c r="C23" s="75">
        <f>SUM(C20:C21)</f>
        <v>133472781</v>
      </c>
      <c r="D23" s="17"/>
      <c r="E23" s="75">
        <f>SUM(E20:E21)</f>
        <v>26384073</v>
      </c>
      <c r="F23" s="17"/>
      <c r="G23" s="75">
        <f>SUM(G20:G21)</f>
        <v>1040174</v>
      </c>
      <c r="H23" s="64"/>
      <c r="I23" s="75">
        <f>SUM(I20:I21)</f>
        <v>-71840398</v>
      </c>
      <c r="J23" s="64"/>
      <c r="K23" s="75">
        <f>SUM(K20:K21)</f>
        <v>-71766</v>
      </c>
      <c r="L23" s="17"/>
      <c r="M23" s="75">
        <f>SUM(M20:M21)</f>
        <v>-2858</v>
      </c>
      <c r="N23" s="64"/>
      <c r="O23" s="75">
        <f>SUM(O20:O21)</f>
        <v>-1823576</v>
      </c>
      <c r="P23" s="64"/>
      <c r="Q23" s="75">
        <f>SUM(Q20:Q21)</f>
        <v>-1898200</v>
      </c>
      <c r="R23" s="64"/>
      <c r="S23" s="75">
        <f>SUM(S20:S21)</f>
        <v>87158430</v>
      </c>
      <c r="T23" s="64"/>
      <c r="U23" s="75">
        <f>SUM(U20:U21)</f>
        <v>650885</v>
      </c>
      <c r="V23" s="64"/>
      <c r="W23" s="75">
        <f>SUM(W20:W21)</f>
        <v>87809315</v>
      </c>
    </row>
    <row r="24" spans="1:23" s="60" customFormat="1" ht="20.100000000000001" customHeight="1">
      <c r="A24" s="60" t="s">
        <v>221</v>
      </c>
      <c r="B24" s="63"/>
      <c r="C24" s="74"/>
      <c r="D24" s="17"/>
      <c r="E24" s="74"/>
      <c r="F24" s="17"/>
      <c r="G24" s="74"/>
      <c r="H24" s="64"/>
      <c r="I24" s="74"/>
      <c r="J24" s="64"/>
      <c r="K24" s="74"/>
      <c r="L24" s="17"/>
      <c r="M24" s="74"/>
      <c r="N24" s="148"/>
      <c r="O24" s="74"/>
      <c r="P24" s="148"/>
      <c r="Q24" s="74"/>
      <c r="R24" s="64"/>
      <c r="S24" s="74"/>
      <c r="T24" s="64"/>
      <c r="U24" s="75"/>
      <c r="V24" s="64"/>
      <c r="W24" s="75"/>
    </row>
    <row r="25" spans="1:23" s="60" customFormat="1" ht="20.100000000000001" customHeight="1">
      <c r="A25" s="60" t="s">
        <v>222</v>
      </c>
      <c r="B25" s="63"/>
      <c r="C25" s="74">
        <v>0</v>
      </c>
      <c r="D25" s="17"/>
      <c r="E25" s="74">
        <v>0</v>
      </c>
      <c r="F25" s="17"/>
      <c r="G25" s="74">
        <v>0</v>
      </c>
      <c r="H25" s="64"/>
      <c r="I25" s="74">
        <v>0</v>
      </c>
      <c r="J25" s="64"/>
      <c r="K25" s="74">
        <v>0</v>
      </c>
      <c r="L25" s="17"/>
      <c r="M25" s="74">
        <v>0</v>
      </c>
      <c r="N25" s="148"/>
      <c r="O25" s="74">
        <v>0</v>
      </c>
      <c r="P25" s="148"/>
      <c r="Q25" s="74">
        <v>0</v>
      </c>
      <c r="R25" s="64"/>
      <c r="S25" s="74">
        <f t="shared" ref="S25" si="0">SUM(C25:I25,Q25)</f>
        <v>0</v>
      </c>
      <c r="T25" s="64"/>
      <c r="U25" s="75">
        <v>-3</v>
      </c>
      <c r="V25" s="64"/>
      <c r="W25" s="75">
        <f t="shared" ref="W25" si="1">SUM(S25:U25)</f>
        <v>-3</v>
      </c>
    </row>
    <row r="26" spans="1:23" s="60" customFormat="1" ht="20.100000000000001" customHeight="1">
      <c r="A26" s="60" t="s">
        <v>223</v>
      </c>
      <c r="B26" s="63"/>
      <c r="C26" s="74"/>
      <c r="D26" s="17"/>
      <c r="E26" s="74"/>
      <c r="F26" s="17"/>
      <c r="G26" s="74"/>
      <c r="H26" s="64"/>
      <c r="I26" s="74"/>
      <c r="J26" s="64"/>
      <c r="K26" s="74"/>
      <c r="L26" s="17"/>
      <c r="M26" s="74"/>
      <c r="N26" s="64"/>
      <c r="O26" s="75"/>
      <c r="P26" s="64"/>
      <c r="Q26" s="75"/>
      <c r="R26" s="64"/>
      <c r="S26" s="75"/>
      <c r="T26" s="64"/>
      <c r="U26" s="75"/>
      <c r="V26" s="64"/>
      <c r="W26" s="74"/>
    </row>
    <row r="27" spans="1:23" s="60" customFormat="1" ht="20.100000000000001" customHeight="1">
      <c r="A27" s="60" t="s">
        <v>224</v>
      </c>
      <c r="B27" s="63"/>
      <c r="C27" s="74">
        <v>0</v>
      </c>
      <c r="D27" s="17"/>
      <c r="E27" s="74">
        <v>0</v>
      </c>
      <c r="F27" s="17"/>
      <c r="G27" s="74">
        <v>0</v>
      </c>
      <c r="H27" s="64"/>
      <c r="I27" s="74">
        <v>0</v>
      </c>
      <c r="J27" s="64"/>
      <c r="K27" s="74">
        <v>0</v>
      </c>
      <c r="L27" s="17"/>
      <c r="M27" s="74">
        <v>0</v>
      </c>
      <c r="N27" s="64"/>
      <c r="O27" s="75">
        <v>-2</v>
      </c>
      <c r="P27" s="64"/>
      <c r="Q27" s="75">
        <v>-2</v>
      </c>
      <c r="R27" s="64"/>
      <c r="S27" s="75">
        <f t="shared" ref="S27:S28" si="2">SUM(C27:I27,Q27)</f>
        <v>-2</v>
      </c>
      <c r="T27" s="64"/>
      <c r="U27" s="75">
        <v>2</v>
      </c>
      <c r="V27" s="64"/>
      <c r="W27" s="74">
        <f t="shared" ref="W27:W28" si="3">SUM(S27:U27)</f>
        <v>0</v>
      </c>
    </row>
    <row r="28" spans="1:23" s="60" customFormat="1" ht="20.100000000000001" customHeight="1">
      <c r="A28" s="60" t="s">
        <v>233</v>
      </c>
      <c r="B28" s="63"/>
      <c r="C28" s="74">
        <v>0</v>
      </c>
      <c r="D28" s="17"/>
      <c r="E28" s="74">
        <v>0</v>
      </c>
      <c r="F28" s="17"/>
      <c r="G28" s="74">
        <v>0</v>
      </c>
      <c r="H28" s="64"/>
      <c r="I28" s="75">
        <v>-3003138</v>
      </c>
      <c r="J28" s="64"/>
      <c r="K28" s="74">
        <v>0</v>
      </c>
      <c r="L28" s="17"/>
      <c r="M28" s="74">
        <v>0</v>
      </c>
      <c r="N28" s="64"/>
      <c r="O28" s="74">
        <v>0</v>
      </c>
      <c r="P28" s="64"/>
      <c r="Q28" s="74">
        <v>0</v>
      </c>
      <c r="R28" s="64"/>
      <c r="S28" s="75">
        <f t="shared" si="2"/>
        <v>-3003138</v>
      </c>
      <c r="T28" s="64"/>
      <c r="U28" s="74">
        <v>0</v>
      </c>
      <c r="V28" s="64"/>
      <c r="W28" s="75">
        <f t="shared" si="3"/>
        <v>-3003138</v>
      </c>
    </row>
    <row r="29" spans="1:23" s="60" customFormat="1" ht="20.100000000000001" customHeight="1">
      <c r="A29" s="60" t="s">
        <v>109</v>
      </c>
      <c r="C29" s="72">
        <v>0</v>
      </c>
      <c r="D29" s="61"/>
      <c r="E29" s="72">
        <v>0</v>
      </c>
      <c r="F29" s="18"/>
      <c r="G29" s="72">
        <v>0</v>
      </c>
      <c r="H29" s="18"/>
      <c r="I29" s="73">
        <v>-161176</v>
      </c>
      <c r="J29" s="17"/>
      <c r="K29" s="73">
        <v>-45445</v>
      </c>
      <c r="L29" s="45"/>
      <c r="M29" s="73">
        <v>-675</v>
      </c>
      <c r="N29" s="18"/>
      <c r="O29" s="72">
        <v>0</v>
      </c>
      <c r="P29" s="18"/>
      <c r="Q29" s="76">
        <v>-46120</v>
      </c>
      <c r="R29" s="18"/>
      <c r="S29" s="76">
        <f t="shared" ref="S29" si="4">SUM(C29:I29,Q29)</f>
        <v>-207296</v>
      </c>
      <c r="T29" s="67"/>
      <c r="U29" s="76">
        <v>-36911</v>
      </c>
      <c r="V29" s="67"/>
      <c r="W29" s="76">
        <f t="shared" ref="W29" si="5">SUM(S29:U29)</f>
        <v>-244207</v>
      </c>
    </row>
    <row r="30" spans="1:23" s="60" customFormat="1" ht="6" customHeight="1">
      <c r="C30" s="75"/>
      <c r="D30" s="17"/>
      <c r="E30" s="75"/>
      <c r="F30" s="17"/>
      <c r="G30" s="75"/>
      <c r="H30" s="17"/>
      <c r="I30" s="75"/>
      <c r="J30" s="17"/>
      <c r="K30" s="75"/>
      <c r="L30" s="17"/>
      <c r="M30" s="75"/>
      <c r="N30" s="17"/>
      <c r="O30" s="75"/>
      <c r="P30" s="17"/>
      <c r="Q30" s="75"/>
      <c r="R30" s="17"/>
      <c r="S30" s="75"/>
      <c r="T30" s="17"/>
      <c r="U30" s="75"/>
      <c r="V30" s="17"/>
      <c r="W30" s="75"/>
    </row>
    <row r="31" spans="1:23" s="60" customFormat="1" ht="20.100000000000001" customHeight="1" thickBot="1">
      <c r="A31" s="68" t="s">
        <v>203</v>
      </c>
      <c r="B31" s="68"/>
      <c r="C31" s="77">
        <f>SUM(C23:C29)</f>
        <v>133472781</v>
      </c>
      <c r="D31" s="17"/>
      <c r="E31" s="77">
        <f>SUM(E23:E29)</f>
        <v>26384073</v>
      </c>
      <c r="F31" s="17"/>
      <c r="G31" s="77">
        <f>SUM(G23:G29)</f>
        <v>1040174</v>
      </c>
      <c r="H31" s="17"/>
      <c r="I31" s="77">
        <f>SUM(I23:I29)</f>
        <v>-75004712</v>
      </c>
      <c r="J31" s="17"/>
      <c r="K31" s="77">
        <f>SUM(K23:K29)</f>
        <v>-117211</v>
      </c>
      <c r="L31" s="17"/>
      <c r="M31" s="77">
        <f>SUM(M23:M29)</f>
        <v>-3533</v>
      </c>
      <c r="N31" s="17"/>
      <c r="O31" s="77">
        <f>SUM(O23:O29)</f>
        <v>-1823578</v>
      </c>
      <c r="P31" s="17"/>
      <c r="Q31" s="77">
        <f>SUM(Q23:Q29)</f>
        <v>-1944322</v>
      </c>
      <c r="R31" s="17"/>
      <c r="S31" s="77">
        <f>SUM(S23:S29)</f>
        <v>83947994</v>
      </c>
      <c r="T31" s="17"/>
      <c r="U31" s="77">
        <f>SUM(U23:U29)</f>
        <v>613973</v>
      </c>
      <c r="V31" s="17"/>
      <c r="W31" s="77">
        <f>SUM(W23:W29)</f>
        <v>84561967</v>
      </c>
    </row>
    <row r="32" spans="1:23" s="60" customFormat="1" ht="20.100000000000001" customHeight="1" thickTop="1">
      <c r="A32" s="68"/>
      <c r="B32" s="68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s="60" customFormat="1" ht="18.75" customHeight="1">
      <c r="A33" s="68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</row>
    <row r="34" spans="1:23" s="60" customFormat="1" ht="21.9" customHeight="1">
      <c r="A34" s="78" t="str">
        <f>'thai 7'!A60</f>
        <v>หมายเหตุประกอบข้อมูลทางการเงินในหน้า 12 ถึง 41 เป็นส่วนหนึ่งของข้อมูลทางการเงินระหว่างกาลนี้</v>
      </c>
      <c r="B34" s="78"/>
      <c r="C34" s="79"/>
      <c r="D34" s="78"/>
      <c r="E34" s="78"/>
      <c r="F34" s="80"/>
      <c r="G34" s="30"/>
      <c r="H34" s="80"/>
      <c r="I34" s="30"/>
      <c r="J34" s="30"/>
      <c r="K34" s="30"/>
      <c r="L34" s="30"/>
      <c r="M34" s="30"/>
      <c r="N34" s="80"/>
      <c r="O34" s="30"/>
      <c r="P34" s="30"/>
      <c r="Q34" s="30"/>
      <c r="R34" s="30"/>
      <c r="S34" s="30"/>
      <c r="T34" s="80"/>
      <c r="U34" s="30"/>
      <c r="V34" s="80"/>
      <c r="W34" s="30"/>
    </row>
    <row r="35" spans="1:23" s="60" customFormat="1" ht="21.75" customHeight="1">
      <c r="A35" s="81"/>
      <c r="B35" s="81"/>
      <c r="C35" s="83"/>
      <c r="D35" s="82"/>
      <c r="E35" s="84"/>
      <c r="F35" s="82"/>
      <c r="G35" s="84"/>
      <c r="H35" s="82"/>
      <c r="I35" s="84"/>
      <c r="J35" s="84"/>
      <c r="K35" s="84"/>
      <c r="L35" s="84"/>
      <c r="M35" s="84"/>
      <c r="N35" s="82"/>
      <c r="O35" s="84"/>
      <c r="P35" s="84"/>
      <c r="Q35" s="84"/>
      <c r="R35" s="84"/>
      <c r="S35" s="84"/>
      <c r="T35" s="82"/>
      <c r="U35" s="84"/>
      <c r="V35" s="82"/>
      <c r="W35" s="84"/>
    </row>
    <row r="36" spans="1:23" ht="21.75" customHeight="1">
      <c r="C36" s="84"/>
    </row>
  </sheetData>
  <mergeCells count="3">
    <mergeCell ref="C6:S6"/>
    <mergeCell ref="K7:Q7"/>
    <mergeCell ref="C5:V5"/>
  </mergeCells>
  <phoneticPr fontId="0" type="noConversion"/>
  <pageMargins left="0.4" right="0.4" top="0.5" bottom="0.6" header="0.49" footer="0.4"/>
  <pageSetup paperSize="9" scale="85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8"/>
  <sheetViews>
    <sheetView showZeros="0" zoomScale="115" zoomScaleNormal="115" zoomScaleSheetLayoutView="100" workbookViewId="0">
      <selection activeCell="A6" sqref="A6"/>
    </sheetView>
  </sheetViews>
  <sheetFormatPr defaultColWidth="9.125" defaultRowHeight="21.75" customHeight="1"/>
  <cols>
    <col min="1" max="1" width="59.25" style="58" customWidth="1"/>
    <col min="2" max="2" width="8.75" style="58" customWidth="1"/>
    <col min="3" max="3" width="0.75" style="102" customWidth="1"/>
    <col min="4" max="4" width="15.75" style="103" customWidth="1"/>
    <col min="5" max="5" width="0.75" style="102" customWidth="1"/>
    <col min="6" max="6" width="13.75" style="103" customWidth="1"/>
    <col min="7" max="7" width="0.75" style="102" customWidth="1"/>
    <col min="8" max="8" width="13.75" style="103" customWidth="1"/>
    <col min="9" max="9" width="0.75" style="102" customWidth="1"/>
    <col min="10" max="10" width="13.75" style="103" customWidth="1"/>
    <col min="11" max="11" width="0.75" style="102" customWidth="1"/>
    <col min="12" max="12" width="13.75" style="103" customWidth="1"/>
    <col min="13" max="16384" width="9.125" style="58"/>
  </cols>
  <sheetData>
    <row r="1" spans="1:12" s="60" customFormat="1" ht="21.75" customHeight="1">
      <c r="A1" s="63" t="s">
        <v>29</v>
      </c>
      <c r="B1" s="63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s="60" customFormat="1" ht="21.75" customHeight="1">
      <c r="A2" s="186" t="s">
        <v>190</v>
      </c>
      <c r="B2" s="186"/>
      <c r="C2" s="186"/>
      <c r="D2" s="186"/>
      <c r="E2" s="186"/>
      <c r="F2" s="186"/>
      <c r="G2" s="86"/>
      <c r="H2" s="86"/>
      <c r="I2" s="86"/>
      <c r="J2" s="86"/>
      <c r="K2" s="86"/>
      <c r="L2" s="86"/>
    </row>
    <row r="3" spans="1:12" s="60" customFormat="1" ht="21.75" customHeight="1">
      <c r="A3" s="88" t="str">
        <f>'thai 8'!A3</f>
        <v>สำหรับงวดสามเดือนสิ้นสุดวันที่ 31 มีนาคม พ.ศ. 2563</v>
      </c>
      <c r="B3" s="88"/>
      <c r="C3" s="89"/>
      <c r="D3" s="89"/>
      <c r="E3" s="89"/>
      <c r="F3" s="89"/>
      <c r="G3" s="89"/>
      <c r="H3" s="89"/>
      <c r="I3" s="90"/>
      <c r="J3" s="89"/>
      <c r="K3" s="90"/>
      <c r="L3" s="89"/>
    </row>
    <row r="4" spans="1:12" ht="21.75" customHeight="1">
      <c r="A4" s="60"/>
      <c r="B4" s="60"/>
      <c r="C4" s="91"/>
      <c r="D4" s="92"/>
      <c r="E4" s="91"/>
      <c r="F4" s="92"/>
      <c r="G4" s="91"/>
      <c r="H4" s="92"/>
      <c r="I4" s="91"/>
      <c r="J4" s="92"/>
      <c r="K4" s="91"/>
      <c r="L4" s="92"/>
    </row>
    <row r="5" spans="1:12" s="60" customFormat="1" ht="21.75" customHeight="1">
      <c r="C5" s="83"/>
      <c r="D5" s="185" t="s">
        <v>96</v>
      </c>
      <c r="E5" s="185"/>
      <c r="F5" s="185"/>
      <c r="G5" s="185"/>
      <c r="H5" s="185"/>
      <c r="I5" s="185"/>
      <c r="J5" s="185"/>
      <c r="K5" s="185"/>
      <c r="L5" s="93" t="s">
        <v>84</v>
      </c>
    </row>
    <row r="6" spans="1:12" s="60" customFormat="1" ht="21.75" customHeight="1">
      <c r="C6" s="20"/>
      <c r="D6" s="94" t="s">
        <v>130</v>
      </c>
      <c r="E6" s="94"/>
      <c r="F6" s="94"/>
      <c r="G6" s="2"/>
      <c r="H6" s="95"/>
      <c r="I6" s="2"/>
      <c r="J6" s="15"/>
      <c r="K6" s="15"/>
      <c r="L6" s="15"/>
    </row>
    <row r="7" spans="1:12" s="60" customFormat="1" ht="21.75" customHeight="1">
      <c r="C7" s="40"/>
      <c r="D7" s="20" t="s">
        <v>82</v>
      </c>
      <c r="E7" s="40"/>
      <c r="F7" s="20" t="s">
        <v>41</v>
      </c>
      <c r="G7" s="2"/>
      <c r="H7" s="95" t="s">
        <v>79</v>
      </c>
      <c r="I7" s="2"/>
      <c r="J7" s="2"/>
      <c r="K7" s="15"/>
      <c r="L7" s="15"/>
    </row>
    <row r="8" spans="1:12" s="60" customFormat="1" ht="21.75" customHeight="1">
      <c r="B8" s="62"/>
      <c r="C8" s="39"/>
      <c r="D8" s="7" t="s">
        <v>81</v>
      </c>
      <c r="E8" s="39"/>
      <c r="F8" s="7" t="s">
        <v>43</v>
      </c>
      <c r="G8" s="2"/>
      <c r="H8" s="7" t="s">
        <v>44</v>
      </c>
      <c r="I8" s="2"/>
      <c r="J8" s="7" t="s">
        <v>110</v>
      </c>
      <c r="K8" s="2"/>
      <c r="L8" s="7" t="s">
        <v>45</v>
      </c>
    </row>
    <row r="9" spans="1:12" s="60" customFormat="1" ht="8.1" customHeight="1">
      <c r="C9" s="86"/>
      <c r="D9" s="86"/>
      <c r="E9" s="86"/>
      <c r="F9" s="86"/>
      <c r="G9" s="86"/>
      <c r="H9" s="86"/>
      <c r="I9" s="86"/>
      <c r="J9" s="86"/>
      <c r="K9" s="86"/>
      <c r="L9" s="86"/>
    </row>
    <row r="10" spans="1:12" s="60" customFormat="1" ht="21.75" customHeight="1">
      <c r="A10" s="63" t="s">
        <v>168</v>
      </c>
      <c r="B10" s="63"/>
      <c r="C10" s="92">
        <v>0</v>
      </c>
      <c r="D10" s="92">
        <v>133472781</v>
      </c>
      <c r="E10" s="92"/>
      <c r="F10" s="91">
        <v>26384073</v>
      </c>
      <c r="G10" s="15"/>
      <c r="H10" s="92">
        <v>731162</v>
      </c>
      <c r="I10" s="86"/>
      <c r="J10" s="92">
        <v>10861470</v>
      </c>
      <c r="K10" s="92"/>
      <c r="L10" s="92">
        <v>171449486</v>
      </c>
    </row>
    <row r="11" spans="1:12" s="60" customFormat="1" ht="21.75" customHeight="1">
      <c r="A11" s="60" t="s">
        <v>109</v>
      </c>
      <c r="C11" s="16"/>
      <c r="D11" s="36" t="s">
        <v>0</v>
      </c>
      <c r="E11" s="16"/>
      <c r="F11" s="36" t="s">
        <v>0</v>
      </c>
      <c r="G11" s="16"/>
      <c r="H11" s="36" t="s">
        <v>0</v>
      </c>
      <c r="I11" s="16"/>
      <c r="J11" s="89">
        <v>1502344</v>
      </c>
      <c r="K11" s="16"/>
      <c r="L11" s="89">
        <v>1502344</v>
      </c>
    </row>
    <row r="12" spans="1:12" s="60" customFormat="1" ht="8.1" customHeight="1">
      <c r="C12" s="86"/>
      <c r="D12" s="86"/>
      <c r="E12" s="86"/>
      <c r="F12" s="86"/>
      <c r="G12" s="86"/>
      <c r="H12" s="86"/>
      <c r="I12" s="86"/>
      <c r="J12" s="86"/>
      <c r="K12" s="86"/>
      <c r="L12" s="86"/>
    </row>
    <row r="13" spans="1:12" s="60" customFormat="1" ht="21.75" customHeight="1" thickBot="1">
      <c r="A13" s="68" t="s">
        <v>169</v>
      </c>
      <c r="B13" s="68"/>
      <c r="C13" s="86"/>
      <c r="D13" s="34">
        <f>SUM(D10:D11)</f>
        <v>133472781</v>
      </c>
      <c r="E13" s="86"/>
      <c r="F13" s="34">
        <f>SUM(F10:F11)</f>
        <v>26384073</v>
      </c>
      <c r="G13" s="86"/>
      <c r="H13" s="34">
        <f>SUM(H10:H11)</f>
        <v>731162</v>
      </c>
      <c r="I13" s="86"/>
      <c r="J13" s="34">
        <f>SUM(J10:J11)</f>
        <v>12363814</v>
      </c>
      <c r="K13" s="86"/>
      <c r="L13" s="34">
        <f>SUM(L10:L11)</f>
        <v>172951830</v>
      </c>
    </row>
    <row r="14" spans="1:12" s="60" customFormat="1" ht="21.75" customHeight="1" thickTop="1">
      <c r="A14" s="87"/>
      <c r="B14" s="87"/>
      <c r="C14" s="86"/>
      <c r="D14" s="86"/>
      <c r="E14" s="86"/>
      <c r="F14" s="86"/>
      <c r="G14" s="86"/>
      <c r="H14" s="86"/>
      <c r="I14" s="86"/>
      <c r="J14" s="86"/>
      <c r="K14" s="86"/>
      <c r="L14" s="86"/>
    </row>
    <row r="15" spans="1:12" s="60" customFormat="1" ht="21.75" customHeight="1">
      <c r="A15" s="63" t="s">
        <v>191</v>
      </c>
      <c r="B15" s="87"/>
      <c r="C15" s="86"/>
      <c r="D15" s="86"/>
      <c r="E15" s="86"/>
      <c r="F15" s="86"/>
      <c r="G15" s="86"/>
      <c r="H15" s="86"/>
      <c r="I15" s="86"/>
      <c r="J15" s="86"/>
      <c r="K15" s="86"/>
      <c r="L15" s="86"/>
    </row>
    <row r="16" spans="1:12" s="60" customFormat="1" ht="21.75" customHeight="1">
      <c r="A16" s="60" t="s">
        <v>155</v>
      </c>
      <c r="B16" s="63"/>
      <c r="C16" s="92">
        <v>0</v>
      </c>
      <c r="D16" s="96">
        <v>133472781</v>
      </c>
      <c r="E16" s="92"/>
      <c r="F16" s="97">
        <v>26384073</v>
      </c>
      <c r="G16" s="15"/>
      <c r="H16" s="96">
        <v>1040174</v>
      </c>
      <c r="I16" s="86"/>
      <c r="J16" s="96">
        <v>13544850</v>
      </c>
      <c r="K16" s="92"/>
      <c r="L16" s="96">
        <f>SUM(D16:J16)</f>
        <v>174441878</v>
      </c>
    </row>
    <row r="17" spans="1:12" s="60" customFormat="1" ht="21.75" customHeight="1">
      <c r="A17" s="60" t="s">
        <v>204</v>
      </c>
      <c r="B17" s="63"/>
      <c r="C17" s="92"/>
      <c r="D17" s="162" t="s">
        <v>0</v>
      </c>
      <c r="E17" s="92"/>
      <c r="F17" s="162" t="s">
        <v>0</v>
      </c>
      <c r="G17" s="15"/>
      <c r="H17" s="162" t="s">
        <v>0</v>
      </c>
      <c r="I17" s="86"/>
      <c r="J17" s="98">
        <v>-64063</v>
      </c>
      <c r="K17" s="92"/>
      <c r="L17" s="98">
        <f t="shared" ref="L17:L21" si="0">SUM(D17:J17)</f>
        <v>-64063</v>
      </c>
    </row>
    <row r="18" spans="1:12" s="60" customFormat="1" ht="8.1" customHeight="1">
      <c r="B18" s="63"/>
      <c r="C18" s="92"/>
      <c r="D18" s="99"/>
      <c r="E18" s="92"/>
      <c r="F18" s="149"/>
      <c r="G18" s="15"/>
      <c r="H18" s="99"/>
      <c r="I18" s="86"/>
      <c r="J18" s="99"/>
      <c r="K18" s="92"/>
      <c r="L18" s="99"/>
    </row>
    <row r="19" spans="1:12" s="60" customFormat="1" ht="21.75" customHeight="1">
      <c r="A19" s="60" t="s">
        <v>162</v>
      </c>
      <c r="B19" s="63"/>
      <c r="C19" s="92"/>
      <c r="D19" s="96">
        <f>SUM(D16:D17)</f>
        <v>133472781</v>
      </c>
      <c r="E19" s="92"/>
      <c r="F19" s="97">
        <f>SUM(F16:F17)</f>
        <v>26384073</v>
      </c>
      <c r="G19" s="15"/>
      <c r="H19" s="96">
        <f>SUM(H16:H17)</f>
        <v>1040174</v>
      </c>
      <c r="I19" s="86"/>
      <c r="J19" s="96">
        <f>SUM(J16:J17)</f>
        <v>13480787</v>
      </c>
      <c r="K19" s="92"/>
      <c r="L19" s="96">
        <f t="shared" si="0"/>
        <v>174377815</v>
      </c>
    </row>
    <row r="20" spans="1:12" s="60" customFormat="1" ht="21.75" customHeight="1">
      <c r="A20" s="60" t="s">
        <v>233</v>
      </c>
      <c r="B20" s="63"/>
      <c r="C20" s="92"/>
      <c r="D20" s="175" t="s">
        <v>0</v>
      </c>
      <c r="E20" s="15"/>
      <c r="F20" s="175" t="s">
        <v>0</v>
      </c>
      <c r="G20" s="15"/>
      <c r="H20" s="175" t="s">
        <v>0</v>
      </c>
      <c r="I20" s="86"/>
      <c r="J20" s="96">
        <v>-3003138</v>
      </c>
      <c r="K20" s="92"/>
      <c r="L20" s="96">
        <f t="shared" si="0"/>
        <v>-3003138</v>
      </c>
    </row>
    <row r="21" spans="1:12" s="60" customFormat="1" ht="21.75" customHeight="1">
      <c r="A21" s="60" t="s">
        <v>109</v>
      </c>
      <c r="C21" s="16"/>
      <c r="D21" s="162" t="s">
        <v>0</v>
      </c>
      <c r="E21" s="16"/>
      <c r="F21" s="162" t="s">
        <v>0</v>
      </c>
      <c r="G21" s="16"/>
      <c r="H21" s="162" t="s">
        <v>0</v>
      </c>
      <c r="I21" s="16"/>
      <c r="J21" s="98">
        <v>1392262</v>
      </c>
      <c r="K21" s="16"/>
      <c r="L21" s="98">
        <f t="shared" si="0"/>
        <v>1392262</v>
      </c>
    </row>
    <row r="22" spans="1:12" s="60" customFormat="1" ht="8.1" customHeight="1">
      <c r="C22" s="86"/>
      <c r="D22" s="99"/>
      <c r="E22" s="86"/>
      <c r="F22" s="99"/>
      <c r="G22" s="86"/>
      <c r="H22" s="99"/>
      <c r="I22" s="86"/>
      <c r="J22" s="99"/>
      <c r="K22" s="86"/>
      <c r="L22" s="99"/>
    </row>
    <row r="23" spans="1:12" s="60" customFormat="1" ht="21.75" customHeight="1" thickBot="1">
      <c r="A23" s="68" t="s">
        <v>192</v>
      </c>
      <c r="B23" s="68"/>
      <c r="C23" s="86"/>
      <c r="D23" s="77">
        <f>SUM(D19:D21)</f>
        <v>133472781</v>
      </c>
      <c r="E23" s="86"/>
      <c r="F23" s="77">
        <f>SUM(F19:F21)</f>
        <v>26384073</v>
      </c>
      <c r="G23" s="45"/>
      <c r="H23" s="77">
        <f>SUM(H19:H21)</f>
        <v>1040174</v>
      </c>
      <c r="I23" s="86"/>
      <c r="J23" s="77">
        <f>SUM(J19:J21)</f>
        <v>11869911</v>
      </c>
      <c r="K23" s="86"/>
      <c r="L23" s="77">
        <f>SUM(L19:L21)</f>
        <v>172766939</v>
      </c>
    </row>
    <row r="24" spans="1:12" s="60" customFormat="1" ht="21.75" customHeight="1" thickTop="1">
      <c r="A24" s="68"/>
      <c r="B24" s="68"/>
      <c r="C24" s="86"/>
      <c r="D24" s="86">
        <v>0</v>
      </c>
      <c r="E24" s="86"/>
      <c r="F24" s="86"/>
      <c r="G24" s="86"/>
      <c r="H24" s="86">
        <v>0</v>
      </c>
      <c r="I24" s="86"/>
      <c r="J24" s="86">
        <v>0</v>
      </c>
      <c r="K24" s="86"/>
      <c r="L24" s="86">
        <v>0</v>
      </c>
    </row>
    <row r="25" spans="1:12" s="60" customFormat="1" ht="21.75" customHeight="1">
      <c r="A25" s="68"/>
      <c r="B25" s="68"/>
      <c r="C25" s="86"/>
      <c r="D25" s="86"/>
      <c r="E25" s="86"/>
      <c r="F25" s="86"/>
      <c r="G25" s="86"/>
      <c r="H25" s="86"/>
      <c r="I25" s="86"/>
      <c r="J25" s="86"/>
      <c r="K25" s="86"/>
      <c r="L25" s="86"/>
    </row>
    <row r="26" spans="1:12" s="60" customFormat="1" ht="21.75" customHeight="1">
      <c r="A26" s="68"/>
      <c r="B26" s="68"/>
      <c r="C26" s="86"/>
      <c r="D26" s="86"/>
      <c r="E26" s="86"/>
      <c r="F26" s="86"/>
      <c r="G26" s="86"/>
      <c r="H26" s="86"/>
      <c r="I26" s="86"/>
      <c r="J26" s="86"/>
      <c r="K26" s="86"/>
      <c r="L26" s="86"/>
    </row>
    <row r="27" spans="1:12" s="60" customFormat="1" ht="14.25" customHeight="1">
      <c r="A27" s="68"/>
      <c r="B27" s="68"/>
      <c r="C27" s="86"/>
      <c r="D27" s="86"/>
      <c r="E27" s="86"/>
      <c r="F27" s="86"/>
      <c r="G27" s="86"/>
      <c r="H27" s="86"/>
      <c r="I27" s="86"/>
      <c r="J27" s="86"/>
      <c r="K27" s="86"/>
      <c r="L27" s="86"/>
    </row>
    <row r="28" spans="1:12" s="60" customFormat="1" ht="21.9" customHeight="1">
      <c r="A28" s="184" t="str">
        <f>'thai 8'!A34</f>
        <v>หมายเหตุประกอบข้อมูลทางการเงินในหน้า 12 ถึง 41 เป็นส่วนหนึ่งของข้อมูลทางการเงินระหว่างกาลนี้</v>
      </c>
      <c r="B28" s="184"/>
      <c r="C28" s="184"/>
      <c r="D28" s="184"/>
      <c r="E28" s="184"/>
      <c r="F28" s="184"/>
      <c r="G28" s="100"/>
      <c r="H28" s="101"/>
      <c r="I28" s="100"/>
      <c r="J28" s="101"/>
      <c r="K28" s="100"/>
      <c r="L28" s="101"/>
    </row>
  </sheetData>
  <mergeCells count="3">
    <mergeCell ref="A28:F28"/>
    <mergeCell ref="D5:K5"/>
    <mergeCell ref="A2:F2"/>
  </mergeCells>
  <phoneticPr fontId="0" type="noConversion"/>
  <pageMargins left="0.8" right="0.8" top="0.5" bottom="0.6" header="0.49" footer="0.4"/>
  <pageSetup paperSize="9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7"/>
  <sheetViews>
    <sheetView topLeftCell="A28" zoomScaleNormal="100" zoomScaleSheetLayoutView="100" workbookViewId="0">
      <selection activeCell="A42" sqref="A42"/>
    </sheetView>
  </sheetViews>
  <sheetFormatPr defaultColWidth="9.125" defaultRowHeight="21.75" customHeight="1"/>
  <cols>
    <col min="1" max="1" width="41.625" style="110" customWidth="1"/>
    <col min="2" max="2" width="8" style="110" customWidth="1"/>
    <col min="3" max="3" width="0.75" style="110" customWidth="1"/>
    <col min="4" max="4" width="12.75" style="111" customWidth="1"/>
    <col min="5" max="5" width="0.75" style="110" customWidth="1"/>
    <col min="6" max="6" width="12.75" style="111" customWidth="1"/>
    <col min="7" max="7" width="0.75" style="110" customWidth="1"/>
    <col min="8" max="8" width="12.75" style="111" customWidth="1"/>
    <col min="9" max="9" width="0.75" style="110" customWidth="1"/>
    <col min="10" max="10" width="12.75" style="111" customWidth="1"/>
    <col min="11" max="16384" width="9.125" style="110"/>
  </cols>
  <sheetData>
    <row r="1" spans="1:10" s="5" customFormat="1" ht="21.75" customHeight="1">
      <c r="A1" s="1" t="s">
        <v>29</v>
      </c>
      <c r="B1" s="20"/>
      <c r="C1" s="21"/>
      <c r="D1" s="21"/>
      <c r="E1" s="21"/>
      <c r="F1" s="21"/>
      <c r="G1" s="21"/>
      <c r="H1" s="21"/>
      <c r="I1" s="21"/>
      <c r="J1" s="3"/>
    </row>
    <row r="2" spans="1:10" s="5" customFormat="1" ht="21.75" customHeight="1">
      <c r="A2" s="26" t="s">
        <v>69</v>
      </c>
      <c r="B2" s="20"/>
      <c r="C2" s="21"/>
      <c r="D2" s="21"/>
      <c r="E2" s="21"/>
      <c r="F2" s="21"/>
      <c r="G2" s="21"/>
      <c r="H2" s="21"/>
      <c r="I2" s="21"/>
      <c r="J2" s="21"/>
    </row>
    <row r="3" spans="1:10" s="5" customFormat="1" ht="21.75" customHeight="1">
      <c r="A3" s="6" t="s">
        <v>189</v>
      </c>
      <c r="B3" s="7"/>
      <c r="C3" s="8"/>
      <c r="D3" s="8"/>
      <c r="E3" s="8"/>
      <c r="F3" s="8"/>
      <c r="G3" s="8"/>
      <c r="H3" s="8"/>
      <c r="I3" s="8"/>
      <c r="J3" s="8"/>
    </row>
    <row r="4" spans="1:10" s="5" customFormat="1" ht="18.899999999999999" customHeight="1">
      <c r="B4" s="15"/>
      <c r="C4" s="16"/>
      <c r="D4" s="16"/>
      <c r="E4" s="16"/>
      <c r="F4" s="16"/>
      <c r="G4" s="16"/>
      <c r="H4" s="16"/>
      <c r="I4" s="16"/>
      <c r="J4" s="16"/>
    </row>
    <row r="5" spans="1:10" s="5" customFormat="1" ht="18.899999999999999" customHeight="1">
      <c r="B5" s="15"/>
      <c r="C5" s="16"/>
      <c r="D5" s="182" t="s">
        <v>74</v>
      </c>
      <c r="E5" s="182"/>
      <c r="F5" s="182"/>
      <c r="G5" s="12"/>
      <c r="H5" s="182" t="s">
        <v>95</v>
      </c>
      <c r="I5" s="182"/>
      <c r="J5" s="182"/>
    </row>
    <row r="6" spans="1:10" s="5" customFormat="1" ht="18.899999999999999" customHeight="1">
      <c r="B6" s="15"/>
      <c r="C6" s="16"/>
      <c r="D6" s="14" t="s">
        <v>133</v>
      </c>
      <c r="E6" s="12"/>
      <c r="F6" s="14" t="s">
        <v>133</v>
      </c>
      <c r="G6" s="12"/>
      <c r="H6" s="14" t="s">
        <v>133</v>
      </c>
      <c r="I6" s="12"/>
      <c r="J6" s="14" t="s">
        <v>133</v>
      </c>
    </row>
    <row r="7" spans="1:10" s="5" customFormat="1" ht="18.899999999999999" customHeight="1">
      <c r="B7" s="15"/>
      <c r="C7" s="16"/>
      <c r="D7" s="12" t="s">
        <v>188</v>
      </c>
      <c r="E7" s="12"/>
      <c r="F7" s="12" t="s">
        <v>134</v>
      </c>
      <c r="G7" s="12"/>
      <c r="H7" s="12" t="s">
        <v>188</v>
      </c>
      <c r="I7" s="12"/>
      <c r="J7" s="13" t="s">
        <v>134</v>
      </c>
    </row>
    <row r="8" spans="1:10" s="5" customFormat="1" ht="18.899999999999999" customHeight="1">
      <c r="B8" s="7" t="s">
        <v>4</v>
      </c>
      <c r="C8" s="16"/>
      <c r="D8" s="104" t="s">
        <v>84</v>
      </c>
      <c r="E8" s="105"/>
      <c r="F8" s="104" t="s">
        <v>84</v>
      </c>
      <c r="G8" s="105"/>
      <c r="H8" s="104" t="s">
        <v>84</v>
      </c>
      <c r="I8" s="105"/>
      <c r="J8" s="104" t="s">
        <v>84</v>
      </c>
    </row>
    <row r="9" spans="1:10" s="5" customFormat="1" ht="18.899999999999999" customHeight="1">
      <c r="A9" s="1" t="s">
        <v>163</v>
      </c>
      <c r="B9" s="15"/>
      <c r="C9" s="16"/>
      <c r="D9" s="167"/>
      <c r="E9" s="16"/>
      <c r="F9" s="48"/>
      <c r="G9" s="16"/>
      <c r="H9" s="112"/>
      <c r="I9" s="16"/>
      <c r="J9" s="48"/>
    </row>
    <row r="10" spans="1:10" s="5" customFormat="1" ht="6" customHeight="1">
      <c r="B10" s="15"/>
      <c r="C10" s="16"/>
      <c r="D10" s="167"/>
      <c r="E10" s="48"/>
      <c r="F10" s="48"/>
      <c r="G10" s="48"/>
      <c r="H10" s="112"/>
      <c r="I10" s="48"/>
      <c r="J10" s="48"/>
    </row>
    <row r="11" spans="1:10" s="5" customFormat="1" ht="18.899999999999999" customHeight="1">
      <c r="A11" s="5" t="s">
        <v>160</v>
      </c>
      <c r="B11" s="15"/>
      <c r="C11" s="16"/>
      <c r="D11" s="113">
        <v>-222954</v>
      </c>
      <c r="E11" s="91"/>
      <c r="F11" s="91">
        <v>1465566</v>
      </c>
      <c r="G11" s="91"/>
      <c r="H11" s="113">
        <v>1546310</v>
      </c>
      <c r="I11" s="91"/>
      <c r="J11" s="91">
        <v>1650575</v>
      </c>
    </row>
    <row r="12" spans="1:10" s="5" customFormat="1" ht="18.899999999999999" customHeight="1">
      <c r="A12" s="42" t="s">
        <v>137</v>
      </c>
      <c r="B12" s="15"/>
      <c r="C12" s="16"/>
      <c r="D12" s="113"/>
      <c r="E12" s="91"/>
      <c r="F12" s="91"/>
      <c r="G12" s="91"/>
      <c r="H12" s="113"/>
      <c r="I12" s="91"/>
      <c r="J12" s="91"/>
    </row>
    <row r="13" spans="1:10" s="5" customFormat="1" ht="18.899999999999999" customHeight="1">
      <c r="A13" s="5" t="s">
        <v>138</v>
      </c>
      <c r="B13" s="15"/>
      <c r="C13" s="16"/>
      <c r="D13" s="113">
        <v>10649418</v>
      </c>
      <c r="E13" s="91"/>
      <c r="F13" s="91">
        <v>6561299</v>
      </c>
      <c r="G13" s="91"/>
      <c r="H13" s="113">
        <v>200929</v>
      </c>
      <c r="I13" s="91"/>
      <c r="J13" s="91">
        <v>41509</v>
      </c>
    </row>
    <row r="14" spans="1:10" s="5" customFormat="1" ht="18.899999999999999" customHeight="1">
      <c r="A14" s="5" t="s">
        <v>139</v>
      </c>
      <c r="B14" s="15"/>
      <c r="C14" s="16"/>
      <c r="D14" s="113">
        <v>-143430</v>
      </c>
      <c r="E14" s="91"/>
      <c r="F14" s="91">
        <v>-98643</v>
      </c>
      <c r="G14" s="91"/>
      <c r="H14" s="113">
        <v>-251398</v>
      </c>
      <c r="I14" s="91"/>
      <c r="J14" s="91">
        <v>-89138</v>
      </c>
    </row>
    <row r="15" spans="1:10" s="5" customFormat="1" ht="18.899999999999999" customHeight="1">
      <c r="A15" s="5" t="s">
        <v>140</v>
      </c>
      <c r="B15" s="15">
        <v>9</v>
      </c>
      <c r="C15" s="16"/>
      <c r="D15" s="113">
        <v>3838966</v>
      </c>
      <c r="E15" s="91"/>
      <c r="F15" s="91">
        <v>1633588</v>
      </c>
      <c r="G15" s="91"/>
      <c r="H15" s="113">
        <v>848667</v>
      </c>
      <c r="I15" s="91"/>
      <c r="J15" s="91">
        <v>485898</v>
      </c>
    </row>
    <row r="16" spans="1:10" s="5" customFormat="1" ht="18.899999999999999" customHeight="1">
      <c r="A16" s="5" t="s">
        <v>141</v>
      </c>
      <c r="B16" s="15">
        <v>9</v>
      </c>
      <c r="C16" s="16"/>
      <c r="D16" s="113">
        <v>440923</v>
      </c>
      <c r="E16" s="91"/>
      <c r="F16" s="91">
        <v>509222</v>
      </c>
      <c r="G16" s="91"/>
      <c r="H16" s="114" t="s">
        <v>0</v>
      </c>
      <c r="I16" s="91"/>
      <c r="J16" s="15" t="s">
        <v>0</v>
      </c>
    </row>
    <row r="17" spans="1:10" s="5" customFormat="1" ht="18.899999999999999" customHeight="1">
      <c r="A17" s="5" t="s">
        <v>142</v>
      </c>
      <c r="B17" s="15">
        <v>23</v>
      </c>
      <c r="C17" s="16"/>
      <c r="D17" s="114" t="s">
        <v>0</v>
      </c>
      <c r="E17" s="91"/>
      <c r="F17" s="91">
        <v>-1783.76</v>
      </c>
      <c r="G17" s="91"/>
      <c r="H17" s="113">
        <v>-801992</v>
      </c>
      <c r="I17" s="91"/>
      <c r="J17" s="91">
        <v>-646246</v>
      </c>
    </row>
    <row r="18" spans="1:10" s="5" customFormat="1" ht="18.899999999999999" customHeight="1">
      <c r="A18" s="5" t="s">
        <v>226</v>
      </c>
      <c r="B18" s="106"/>
      <c r="C18" s="16"/>
      <c r="D18" s="113">
        <v>-18202</v>
      </c>
      <c r="E18" s="91"/>
      <c r="F18" s="91">
        <v>-32467</v>
      </c>
      <c r="G18" s="91"/>
      <c r="H18" s="113">
        <v>-162</v>
      </c>
      <c r="I18" s="91"/>
      <c r="J18" s="15" t="s">
        <v>0</v>
      </c>
    </row>
    <row r="19" spans="1:10" s="5" customFormat="1" ht="18.899999999999999" customHeight="1">
      <c r="A19" s="5" t="s">
        <v>164</v>
      </c>
      <c r="B19" s="106"/>
      <c r="C19" s="16"/>
      <c r="D19" s="113">
        <v>53145</v>
      </c>
      <c r="E19" s="91"/>
      <c r="F19" s="91">
        <v>31685.54</v>
      </c>
      <c r="G19" s="91"/>
      <c r="H19" s="114" t="s">
        <v>0</v>
      </c>
      <c r="I19" s="91"/>
      <c r="J19" s="15" t="s">
        <v>0</v>
      </c>
    </row>
    <row r="20" spans="1:10" s="5" customFormat="1" ht="18.899999999999999" customHeight="1">
      <c r="A20" s="5" t="s">
        <v>242</v>
      </c>
      <c r="B20" s="106"/>
      <c r="C20" s="16"/>
      <c r="D20" s="113">
        <v>508022</v>
      </c>
      <c r="E20" s="91"/>
      <c r="F20" s="91">
        <v>477146</v>
      </c>
      <c r="G20" s="91"/>
      <c r="H20" s="113">
        <v>-250</v>
      </c>
      <c r="I20" s="91"/>
      <c r="J20" s="15" t="s">
        <v>0</v>
      </c>
    </row>
    <row r="21" spans="1:10" s="5" customFormat="1" ht="18.899999999999999" customHeight="1">
      <c r="A21" s="5" t="s">
        <v>159</v>
      </c>
      <c r="B21" s="106"/>
      <c r="C21" s="16"/>
      <c r="D21" s="114" t="s">
        <v>0</v>
      </c>
      <c r="E21" s="91"/>
      <c r="F21" s="91">
        <v>-3</v>
      </c>
      <c r="G21" s="91"/>
      <c r="H21" s="114" t="s">
        <v>0</v>
      </c>
      <c r="I21" s="91"/>
      <c r="J21" s="91">
        <v>-3</v>
      </c>
    </row>
    <row r="22" spans="1:10" s="5" customFormat="1" ht="18.899999999999999" customHeight="1">
      <c r="A22" s="5" t="s">
        <v>156</v>
      </c>
      <c r="B22" s="106"/>
      <c r="C22" s="16"/>
      <c r="D22" s="114" t="s">
        <v>0</v>
      </c>
      <c r="E22" s="91"/>
      <c r="F22" s="91">
        <v>-213140</v>
      </c>
      <c r="G22" s="91"/>
      <c r="H22" s="114" t="s">
        <v>0</v>
      </c>
      <c r="I22" s="91"/>
      <c r="J22" s="91">
        <v>-213140</v>
      </c>
    </row>
    <row r="23" spans="1:10" s="5" customFormat="1" ht="18.899999999999999" customHeight="1">
      <c r="A23" s="5" t="s">
        <v>236</v>
      </c>
      <c r="B23" s="106"/>
      <c r="C23" s="16"/>
      <c r="D23" s="114"/>
      <c r="E23" s="91"/>
      <c r="F23" s="91"/>
      <c r="G23" s="91"/>
      <c r="H23" s="114"/>
      <c r="I23" s="91"/>
      <c r="J23" s="91"/>
    </row>
    <row r="24" spans="1:10" s="5" customFormat="1" ht="18.899999999999999" customHeight="1">
      <c r="A24" s="5" t="s">
        <v>234</v>
      </c>
      <c r="B24" s="15">
        <v>7</v>
      </c>
      <c r="C24" s="16"/>
      <c r="D24" s="113">
        <v>-304276</v>
      </c>
      <c r="E24" s="91"/>
      <c r="F24" s="15" t="s">
        <v>0</v>
      </c>
      <c r="G24" s="91"/>
      <c r="H24" s="114" t="s">
        <v>0</v>
      </c>
      <c r="I24" s="91"/>
      <c r="J24" s="15" t="s">
        <v>0</v>
      </c>
    </row>
    <row r="25" spans="1:10" s="5" customFormat="1" ht="18.899999999999999" customHeight="1">
      <c r="A25" s="107" t="s">
        <v>143</v>
      </c>
      <c r="B25" s="106"/>
      <c r="C25" s="16"/>
      <c r="D25" s="113">
        <v>95760</v>
      </c>
      <c r="E25" s="91"/>
      <c r="F25" s="91">
        <v>87667</v>
      </c>
      <c r="G25" s="91"/>
      <c r="H25" s="158">
        <v>35773</v>
      </c>
      <c r="I25" s="91"/>
      <c r="J25" s="91">
        <v>33470</v>
      </c>
    </row>
    <row r="26" spans="1:10" s="5" customFormat="1" ht="18.899999999999999" customHeight="1">
      <c r="A26" s="107" t="s">
        <v>157</v>
      </c>
      <c r="B26" s="106"/>
      <c r="C26" s="16"/>
      <c r="D26" s="113">
        <v>-278426</v>
      </c>
      <c r="E26" s="91"/>
      <c r="F26" s="91">
        <v>-265644</v>
      </c>
      <c r="G26" s="91"/>
      <c r="H26" s="113">
        <v>1470</v>
      </c>
      <c r="I26" s="91"/>
      <c r="J26" s="91">
        <v>254</v>
      </c>
    </row>
    <row r="27" spans="1:10" s="5" customFormat="1" ht="18.899999999999999" customHeight="1">
      <c r="A27" s="107" t="s">
        <v>144</v>
      </c>
      <c r="B27" s="15">
        <v>11</v>
      </c>
      <c r="C27" s="16"/>
      <c r="D27" s="113">
        <v>-1028068</v>
      </c>
      <c r="E27" s="91"/>
      <c r="F27" s="91">
        <v>-2149911</v>
      </c>
      <c r="G27" s="91"/>
      <c r="H27" s="114" t="s">
        <v>0</v>
      </c>
      <c r="I27" s="91"/>
      <c r="J27" s="15" t="s">
        <v>0</v>
      </c>
    </row>
    <row r="28" spans="1:10" s="5" customFormat="1" ht="18.899999999999999" customHeight="1">
      <c r="A28" s="107" t="s">
        <v>165</v>
      </c>
      <c r="B28" s="106"/>
      <c r="C28" s="16"/>
      <c r="D28" s="113">
        <v>-7214</v>
      </c>
      <c r="E28" s="91"/>
      <c r="F28" s="91">
        <v>-50096</v>
      </c>
      <c r="G28" s="91"/>
      <c r="H28" s="113">
        <v>-524</v>
      </c>
      <c r="I28" s="91"/>
      <c r="J28" s="91">
        <v>-26510</v>
      </c>
    </row>
    <row r="29" spans="1:10" s="5" customFormat="1" ht="18.899999999999999" customHeight="1">
      <c r="A29" s="5" t="s">
        <v>145</v>
      </c>
      <c r="B29" s="106"/>
      <c r="C29" s="16"/>
      <c r="D29" s="113"/>
      <c r="E29" s="91"/>
      <c r="F29" s="91"/>
      <c r="G29" s="91"/>
      <c r="H29" s="114"/>
      <c r="I29" s="91"/>
      <c r="J29" s="91"/>
    </row>
    <row r="30" spans="1:10" s="5" customFormat="1" ht="18.899999999999999" customHeight="1">
      <c r="A30" s="54" t="s">
        <v>146</v>
      </c>
      <c r="B30" s="106"/>
      <c r="C30" s="16"/>
      <c r="D30" s="113">
        <v>-1749016</v>
      </c>
      <c r="E30" s="91"/>
      <c r="F30" s="91">
        <v>-3779154</v>
      </c>
      <c r="G30" s="91"/>
      <c r="H30" s="113">
        <v>-635609</v>
      </c>
      <c r="I30" s="91"/>
      <c r="J30" s="91">
        <v>-1325057</v>
      </c>
    </row>
    <row r="31" spans="1:10" s="5" customFormat="1" ht="18.899999999999999" customHeight="1">
      <c r="A31" s="54" t="s">
        <v>147</v>
      </c>
      <c r="B31" s="106"/>
      <c r="C31" s="16"/>
      <c r="D31" s="113">
        <v>725028</v>
      </c>
      <c r="E31" s="91"/>
      <c r="F31" s="91">
        <v>-55822</v>
      </c>
      <c r="G31" s="91"/>
      <c r="H31" s="113">
        <v>15008</v>
      </c>
      <c r="I31" s="91"/>
      <c r="J31" s="91">
        <v>-189</v>
      </c>
    </row>
    <row r="32" spans="1:10" s="5" customFormat="1" ht="18.899999999999999" customHeight="1">
      <c r="A32" s="54" t="s">
        <v>148</v>
      </c>
      <c r="B32" s="106"/>
      <c r="C32" s="16"/>
      <c r="D32" s="113">
        <v>-1722261</v>
      </c>
      <c r="E32" s="91"/>
      <c r="F32" s="91">
        <v>-1263487</v>
      </c>
      <c r="G32" s="91"/>
      <c r="H32" s="113">
        <v>4524</v>
      </c>
      <c r="I32" s="91"/>
      <c r="J32" s="91">
        <v>8657</v>
      </c>
    </row>
    <row r="33" spans="1:10" s="5" customFormat="1" ht="18.899999999999999" customHeight="1">
      <c r="A33" s="54" t="s">
        <v>149</v>
      </c>
      <c r="B33" s="106"/>
      <c r="C33" s="16"/>
      <c r="D33" s="113">
        <v>-1499743</v>
      </c>
      <c r="E33" s="91"/>
      <c r="F33" s="91">
        <v>-1569792</v>
      </c>
      <c r="G33" s="91"/>
      <c r="H33" s="114" t="s">
        <v>0</v>
      </c>
      <c r="I33" s="91"/>
      <c r="J33" s="15" t="s">
        <v>0</v>
      </c>
    </row>
    <row r="34" spans="1:10" s="5" customFormat="1" ht="18.899999999999999" customHeight="1">
      <c r="A34" s="54" t="s">
        <v>150</v>
      </c>
      <c r="B34" s="106"/>
      <c r="C34" s="16"/>
      <c r="D34" s="113">
        <v>-1715175</v>
      </c>
      <c r="E34" s="91"/>
      <c r="F34" s="91">
        <v>-107553</v>
      </c>
      <c r="G34" s="91"/>
      <c r="H34" s="113">
        <v>70088</v>
      </c>
      <c r="I34" s="91"/>
      <c r="J34" s="91">
        <v>-13583</v>
      </c>
    </row>
    <row r="35" spans="1:10" s="5" customFormat="1" ht="18.899999999999999" customHeight="1">
      <c r="A35" s="54" t="s">
        <v>151</v>
      </c>
      <c r="B35" s="106"/>
      <c r="C35" s="16"/>
      <c r="D35" s="113">
        <v>-4764910</v>
      </c>
      <c r="E35" s="91"/>
      <c r="F35" s="91">
        <v>1223661</v>
      </c>
      <c r="G35" s="91"/>
      <c r="H35" s="113">
        <v>-456238</v>
      </c>
      <c r="I35" s="91"/>
      <c r="J35" s="91">
        <v>-398958</v>
      </c>
    </row>
    <row r="36" spans="1:10" s="5" customFormat="1" ht="18.899999999999999" customHeight="1">
      <c r="A36" s="54" t="s">
        <v>152</v>
      </c>
      <c r="B36" s="106"/>
      <c r="C36" s="16"/>
      <c r="D36" s="113">
        <v>-308703</v>
      </c>
      <c r="E36" s="91"/>
      <c r="F36" s="91">
        <v>653646</v>
      </c>
      <c r="G36" s="91"/>
      <c r="H36" s="113">
        <v>-409051</v>
      </c>
      <c r="I36" s="91"/>
      <c r="J36" s="91">
        <v>200566</v>
      </c>
    </row>
    <row r="37" spans="1:10" s="5" customFormat="1" ht="18.899999999999999" customHeight="1">
      <c r="A37" s="54" t="s">
        <v>153</v>
      </c>
      <c r="B37" s="106"/>
      <c r="C37" s="16"/>
      <c r="D37" s="115">
        <v>-28757</v>
      </c>
      <c r="E37" s="91"/>
      <c r="F37" s="90">
        <v>45289</v>
      </c>
      <c r="G37" s="91"/>
      <c r="H37" s="153" t="s">
        <v>0</v>
      </c>
      <c r="I37" s="91"/>
      <c r="J37" s="36" t="s">
        <v>0</v>
      </c>
    </row>
    <row r="38" spans="1:10" s="5" customFormat="1" ht="8.1" customHeight="1">
      <c r="A38" s="54"/>
      <c r="B38" s="106"/>
      <c r="C38" s="16"/>
      <c r="D38" s="113"/>
      <c r="E38" s="91"/>
      <c r="F38" s="91"/>
      <c r="G38" s="91"/>
      <c r="H38" s="113"/>
      <c r="I38" s="91"/>
      <c r="J38" s="15"/>
    </row>
    <row r="39" spans="1:10" s="5" customFormat="1" ht="18.899999999999999" customHeight="1">
      <c r="A39" s="5" t="s">
        <v>237</v>
      </c>
      <c r="B39" s="106"/>
      <c r="C39" s="16"/>
      <c r="D39" s="154">
        <f>SUM(D11:D37)</f>
        <v>2520127</v>
      </c>
      <c r="E39" s="91"/>
      <c r="F39" s="91">
        <f>SUM(F11:F37)</f>
        <v>3101273.7799999993</v>
      </c>
      <c r="G39" s="91"/>
      <c r="H39" s="154">
        <f>SUM(H11:H37)</f>
        <v>167545</v>
      </c>
      <c r="I39" s="91"/>
      <c r="J39" s="91">
        <f>SUM(J11:J37)</f>
        <v>-291895</v>
      </c>
    </row>
    <row r="40" spans="1:10" s="5" customFormat="1" ht="18.899999999999999" customHeight="1">
      <c r="A40" s="5" t="s">
        <v>245</v>
      </c>
      <c r="B40" s="106"/>
      <c r="C40" s="16"/>
      <c r="D40" s="154">
        <v>87459</v>
      </c>
      <c r="E40" s="91"/>
      <c r="F40" s="91">
        <v>44643</v>
      </c>
      <c r="G40" s="91"/>
      <c r="H40" s="154">
        <v>209414</v>
      </c>
      <c r="I40" s="91"/>
      <c r="J40" s="91">
        <v>74530</v>
      </c>
    </row>
    <row r="41" spans="1:10" s="5" customFormat="1" ht="18.899999999999999" customHeight="1">
      <c r="A41" s="5" t="s">
        <v>247</v>
      </c>
      <c r="B41" s="106"/>
      <c r="C41" s="16"/>
      <c r="D41" s="154">
        <v>89451</v>
      </c>
      <c r="E41" s="91"/>
      <c r="F41" s="91">
        <v>9097</v>
      </c>
      <c r="G41" s="91"/>
      <c r="H41" s="114" t="s">
        <v>0</v>
      </c>
      <c r="I41" s="91"/>
      <c r="J41" s="15" t="s">
        <v>0</v>
      </c>
    </row>
    <row r="42" spans="1:10" s="5" customFormat="1" ht="18.899999999999999" customHeight="1">
      <c r="A42" s="5" t="s">
        <v>248</v>
      </c>
      <c r="B42" s="106"/>
      <c r="C42" s="16"/>
      <c r="D42" s="154">
        <v>-2060389</v>
      </c>
      <c r="E42" s="91"/>
      <c r="F42" s="91">
        <v>-1370975</v>
      </c>
      <c r="G42" s="91"/>
      <c r="H42" s="154">
        <v>-734178</v>
      </c>
      <c r="I42" s="91"/>
      <c r="J42" s="91">
        <v>-619044</v>
      </c>
    </row>
    <row r="43" spans="1:10" s="5" customFormat="1" ht="18.899999999999999" customHeight="1">
      <c r="A43" s="5" t="s">
        <v>154</v>
      </c>
      <c r="B43" s="106"/>
      <c r="C43" s="16"/>
      <c r="D43" s="155">
        <v>-650174</v>
      </c>
      <c r="E43" s="91"/>
      <c r="F43" s="90">
        <v>-611048</v>
      </c>
      <c r="G43" s="91"/>
      <c r="H43" s="155">
        <v>-78830</v>
      </c>
      <c r="I43" s="91"/>
      <c r="J43" s="90">
        <v>-57588</v>
      </c>
    </row>
    <row r="44" spans="1:10" s="5" customFormat="1" ht="6" customHeight="1">
      <c r="B44" s="106"/>
      <c r="C44" s="16"/>
      <c r="D44" s="150"/>
      <c r="E44" s="91"/>
      <c r="F44" s="91"/>
      <c r="G44" s="91"/>
      <c r="H44" s="154"/>
      <c r="I44" s="91"/>
      <c r="J44" s="91"/>
    </row>
    <row r="45" spans="1:10" s="5" customFormat="1" ht="18.899999999999999" customHeight="1">
      <c r="A45" s="5" t="s">
        <v>238</v>
      </c>
      <c r="B45" s="106"/>
      <c r="C45" s="16"/>
      <c r="D45" s="155">
        <f>SUM(D39:D43)</f>
        <v>-13526</v>
      </c>
      <c r="E45" s="91"/>
      <c r="F45" s="90">
        <f>SUM(F39:F43)</f>
        <v>1172990.7799999993</v>
      </c>
      <c r="G45" s="91"/>
      <c r="H45" s="155">
        <f>SUM(H39:H43)</f>
        <v>-436049</v>
      </c>
      <c r="I45" s="91"/>
      <c r="J45" s="90">
        <f>SUM(J39:J43)</f>
        <v>-893997</v>
      </c>
    </row>
    <row r="46" spans="1:10" s="5" customFormat="1" ht="9.75" customHeight="1">
      <c r="B46" s="106"/>
      <c r="C46" s="16"/>
      <c r="D46" s="117"/>
      <c r="E46" s="91"/>
      <c r="F46" s="117"/>
      <c r="G46" s="91"/>
      <c r="H46" s="117"/>
      <c r="I46" s="91"/>
      <c r="J46" s="117"/>
    </row>
    <row r="47" spans="1:10" s="5" customFormat="1" ht="21.9" customHeight="1">
      <c r="A47" s="35" t="str">
        <f>'thai 9'!A28:F28</f>
        <v>หมายเหตุประกอบข้อมูลทางการเงินในหน้า 12 ถึง 41 เป็นส่วนหนึ่งของข้อมูลทางการเงินระหว่างกาลนี้</v>
      </c>
      <c r="B47" s="36"/>
      <c r="C47" s="37"/>
      <c r="D47" s="37"/>
      <c r="E47" s="37"/>
      <c r="F47" s="37"/>
      <c r="G47" s="37"/>
      <c r="H47" s="37"/>
      <c r="I47" s="37"/>
      <c r="J47" s="37"/>
    </row>
  </sheetData>
  <mergeCells count="2">
    <mergeCell ref="D5:F5"/>
    <mergeCell ref="H5:J5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8"/>
  <sheetViews>
    <sheetView tabSelected="1" topLeftCell="A19" zoomScaleNormal="100" zoomScaleSheetLayoutView="100" workbookViewId="0">
      <selection activeCell="G35" sqref="G35"/>
    </sheetView>
  </sheetViews>
  <sheetFormatPr defaultColWidth="9.125" defaultRowHeight="21.75" customHeight="1"/>
  <cols>
    <col min="1" max="1" width="1.75" style="110" customWidth="1"/>
    <col min="2" max="2" width="49.875" style="110" customWidth="1"/>
    <col min="3" max="3" width="7.75" style="110" customWidth="1"/>
    <col min="4" max="4" width="0.75" style="110" customWidth="1"/>
    <col min="5" max="5" width="11.75" style="111" customWidth="1"/>
    <col min="6" max="6" width="0.75" style="111" customWidth="1"/>
    <col min="7" max="7" width="11.75" style="111" customWidth="1"/>
    <col min="8" max="8" width="0.75" style="111" customWidth="1"/>
    <col min="9" max="9" width="11.75" style="111" customWidth="1"/>
    <col min="10" max="10" width="0.75" style="111" customWidth="1"/>
    <col min="11" max="11" width="11.75" style="111" customWidth="1"/>
    <col min="12" max="12" width="11.75" style="110" customWidth="1"/>
    <col min="13" max="16384" width="9.125" style="110"/>
  </cols>
  <sheetData>
    <row r="1" spans="1:12" s="5" customFormat="1" ht="21.75" customHeight="1">
      <c r="A1" s="1" t="s">
        <v>29</v>
      </c>
      <c r="B1" s="1"/>
      <c r="C1" s="20"/>
      <c r="D1" s="21"/>
      <c r="E1" s="21"/>
      <c r="F1" s="21"/>
      <c r="G1" s="21"/>
      <c r="H1" s="21"/>
      <c r="I1" s="21"/>
      <c r="J1" s="21"/>
      <c r="K1" s="3"/>
    </row>
    <row r="2" spans="1:12" s="5" customFormat="1" ht="21.75" customHeight="1">
      <c r="A2" s="26" t="s">
        <v>69</v>
      </c>
      <c r="B2" s="26"/>
      <c r="C2" s="20"/>
      <c r="D2" s="21"/>
      <c r="E2" s="21"/>
      <c r="F2" s="21"/>
      <c r="G2" s="21"/>
      <c r="H2" s="21"/>
      <c r="I2" s="21"/>
      <c r="J2" s="21"/>
      <c r="K2" s="21"/>
    </row>
    <row r="3" spans="1:12" s="5" customFormat="1" ht="21.75" customHeight="1">
      <c r="A3" s="6" t="s">
        <v>189</v>
      </c>
      <c r="B3" s="6"/>
      <c r="C3" s="7"/>
      <c r="D3" s="8"/>
      <c r="E3" s="8"/>
      <c r="F3" s="8"/>
      <c r="G3" s="8"/>
      <c r="H3" s="8"/>
      <c r="I3" s="8"/>
      <c r="J3" s="8"/>
      <c r="K3" s="8"/>
    </row>
    <row r="4" spans="1:12" s="5" customFormat="1" ht="13.5" customHeight="1">
      <c r="C4" s="15"/>
      <c r="D4" s="16"/>
      <c r="E4" s="16"/>
      <c r="F4" s="16"/>
      <c r="G4" s="16"/>
      <c r="H4" s="16"/>
      <c r="I4" s="16"/>
      <c r="J4" s="16"/>
      <c r="K4" s="16"/>
    </row>
    <row r="5" spans="1:12" s="5" customFormat="1" ht="17.100000000000001" customHeight="1">
      <c r="C5" s="15"/>
      <c r="D5" s="16"/>
      <c r="E5" s="182" t="s">
        <v>74</v>
      </c>
      <c r="F5" s="182"/>
      <c r="G5" s="182"/>
      <c r="H5" s="12"/>
      <c r="I5" s="182" t="s">
        <v>95</v>
      </c>
      <c r="J5" s="182"/>
      <c r="K5" s="182"/>
    </row>
    <row r="6" spans="1:12" s="5" customFormat="1" ht="17.100000000000001" customHeight="1">
      <c r="C6" s="15"/>
      <c r="D6" s="16"/>
      <c r="E6" s="14" t="s">
        <v>133</v>
      </c>
      <c r="F6" s="12"/>
      <c r="G6" s="14" t="s">
        <v>133</v>
      </c>
      <c r="H6" s="12"/>
      <c r="I6" s="14" t="s">
        <v>133</v>
      </c>
      <c r="J6" s="12"/>
      <c r="K6" s="14" t="s">
        <v>133</v>
      </c>
    </row>
    <row r="7" spans="1:12" s="5" customFormat="1" ht="17.100000000000001" customHeight="1">
      <c r="C7" s="15"/>
      <c r="D7" s="16"/>
      <c r="E7" s="12" t="s">
        <v>188</v>
      </c>
      <c r="F7" s="12"/>
      <c r="G7" s="12" t="s">
        <v>134</v>
      </c>
      <c r="H7" s="12"/>
      <c r="I7" s="12" t="s">
        <v>188</v>
      </c>
      <c r="J7" s="12"/>
      <c r="K7" s="12" t="s">
        <v>134</v>
      </c>
    </row>
    <row r="8" spans="1:12" s="5" customFormat="1" ht="17.100000000000001" customHeight="1">
      <c r="C8" s="7" t="s">
        <v>4</v>
      </c>
      <c r="D8" s="16"/>
      <c r="E8" s="104" t="s">
        <v>84</v>
      </c>
      <c r="F8" s="105"/>
      <c r="G8" s="104" t="s">
        <v>84</v>
      </c>
      <c r="H8" s="105"/>
      <c r="I8" s="104" t="s">
        <v>84</v>
      </c>
      <c r="J8" s="105"/>
      <c r="K8" s="104" t="s">
        <v>84</v>
      </c>
    </row>
    <row r="9" spans="1:12" s="5" customFormat="1" ht="17.100000000000001" customHeight="1">
      <c r="A9" s="1" t="s">
        <v>46</v>
      </c>
      <c r="B9" s="1"/>
      <c r="C9" s="15"/>
      <c r="D9" s="16"/>
      <c r="E9" s="116"/>
      <c r="F9" s="92"/>
      <c r="G9" s="92"/>
      <c r="H9" s="92"/>
      <c r="I9" s="116"/>
      <c r="J9" s="92"/>
      <c r="K9" s="92"/>
      <c r="L9" s="92"/>
    </row>
    <row r="10" spans="1:12" s="5" customFormat="1" ht="17.100000000000001" customHeight="1">
      <c r="A10" s="42" t="s">
        <v>227</v>
      </c>
      <c r="B10" s="42"/>
      <c r="C10" s="15"/>
      <c r="D10" s="16"/>
      <c r="E10" s="116">
        <v>-1414</v>
      </c>
      <c r="F10" s="92"/>
      <c r="G10" s="92">
        <v>726</v>
      </c>
      <c r="H10" s="92"/>
      <c r="I10" s="116">
        <v>124</v>
      </c>
      <c r="J10" s="92"/>
      <c r="K10" s="15" t="s">
        <v>0</v>
      </c>
      <c r="L10" s="92"/>
    </row>
    <row r="11" spans="1:12" s="5" customFormat="1" ht="17.100000000000001" customHeight="1">
      <c r="A11" s="5" t="s">
        <v>30</v>
      </c>
      <c r="C11" s="15">
        <v>23</v>
      </c>
      <c r="D11" s="16"/>
      <c r="E11" s="116">
        <f>-74796</f>
        <v>-74796</v>
      </c>
      <c r="F11" s="92"/>
      <c r="G11" s="15" t="s">
        <v>0</v>
      </c>
      <c r="H11" s="92"/>
      <c r="I11" s="116">
        <v>-7664853</v>
      </c>
      <c r="J11" s="92"/>
      <c r="K11" s="92">
        <v>-7353237</v>
      </c>
      <c r="L11" s="92"/>
    </row>
    <row r="12" spans="1:12" s="5" customFormat="1" ht="17.100000000000001" customHeight="1">
      <c r="A12" s="5" t="s">
        <v>121</v>
      </c>
      <c r="C12" s="15">
        <v>23</v>
      </c>
      <c r="D12" s="16"/>
      <c r="E12" s="154">
        <v>49148</v>
      </c>
      <c r="F12" s="92"/>
      <c r="G12" s="15" t="s">
        <v>0</v>
      </c>
      <c r="H12" s="92"/>
      <c r="I12" s="116">
        <v>5083523</v>
      </c>
      <c r="J12" s="92"/>
      <c r="K12" s="92">
        <v>6828945</v>
      </c>
      <c r="L12" s="92"/>
    </row>
    <row r="13" spans="1:12" s="5" customFormat="1" ht="17.100000000000001" customHeight="1">
      <c r="A13" s="5" t="s">
        <v>235</v>
      </c>
      <c r="C13" s="15"/>
      <c r="D13" s="16"/>
      <c r="E13" s="154">
        <v>-209</v>
      </c>
      <c r="F13" s="92"/>
      <c r="G13" s="15" t="s">
        <v>0</v>
      </c>
      <c r="H13" s="92"/>
      <c r="I13" s="114" t="s">
        <v>0</v>
      </c>
      <c r="J13" s="92"/>
      <c r="K13" s="15" t="s">
        <v>0</v>
      </c>
      <c r="L13" s="92"/>
    </row>
    <row r="14" spans="1:12" s="5" customFormat="1" ht="17.100000000000001" customHeight="1">
      <c r="A14" s="5" t="s">
        <v>47</v>
      </c>
      <c r="C14" s="15"/>
      <c r="D14" s="16"/>
      <c r="E14" s="116">
        <v>-7276803</v>
      </c>
      <c r="F14" s="92"/>
      <c r="G14" s="92">
        <v>-9517218</v>
      </c>
      <c r="H14" s="92"/>
      <c r="I14" s="116">
        <v>-17923</v>
      </c>
      <c r="J14" s="92"/>
      <c r="K14" s="92">
        <v>-28197</v>
      </c>
      <c r="L14" s="92"/>
    </row>
    <row r="15" spans="1:12" s="5" customFormat="1" ht="17.100000000000001" customHeight="1">
      <c r="A15" s="5" t="s">
        <v>48</v>
      </c>
      <c r="C15" s="15"/>
      <c r="D15" s="16"/>
      <c r="E15" s="116">
        <v>-27333094</v>
      </c>
      <c r="F15" s="92"/>
      <c r="G15" s="92">
        <v>-1134177</v>
      </c>
      <c r="H15" s="92"/>
      <c r="I15" s="116">
        <v>-5423</v>
      </c>
      <c r="J15" s="92"/>
      <c r="K15" s="92">
        <v>-75948</v>
      </c>
      <c r="L15" s="92"/>
    </row>
    <row r="16" spans="1:12" s="5" customFormat="1" ht="17.100000000000001" customHeight="1">
      <c r="A16" s="5" t="s">
        <v>132</v>
      </c>
      <c r="C16" s="15"/>
      <c r="D16" s="16"/>
      <c r="E16" s="116">
        <v>-104500</v>
      </c>
      <c r="F16" s="92"/>
      <c r="G16" s="92">
        <v>-292592</v>
      </c>
      <c r="H16" s="92"/>
      <c r="I16" s="114" t="s">
        <v>0</v>
      </c>
      <c r="J16" s="92"/>
      <c r="K16" s="15" t="s">
        <v>0</v>
      </c>
      <c r="L16" s="92"/>
    </row>
    <row r="17" spans="1:12" s="5" customFormat="1" ht="17.100000000000001" customHeight="1">
      <c r="A17" s="5" t="s">
        <v>158</v>
      </c>
      <c r="C17" s="15"/>
      <c r="D17" s="16"/>
      <c r="E17" s="114" t="s">
        <v>0</v>
      </c>
      <c r="F17" s="92"/>
      <c r="G17" s="92">
        <v>-81685</v>
      </c>
      <c r="H17" s="92"/>
      <c r="I17" s="114" t="s">
        <v>0</v>
      </c>
      <c r="J17" s="92"/>
      <c r="K17" s="15" t="s">
        <v>0</v>
      </c>
      <c r="L17" s="92"/>
    </row>
    <row r="18" spans="1:12" s="5" customFormat="1" ht="17.100000000000001" customHeight="1">
      <c r="A18" s="5" t="s">
        <v>241</v>
      </c>
      <c r="C18" s="15"/>
      <c r="D18" s="16"/>
      <c r="E18" s="114"/>
      <c r="F18" s="92"/>
      <c r="G18" s="92"/>
      <c r="H18" s="92"/>
      <c r="I18" s="114"/>
      <c r="J18" s="92"/>
      <c r="K18" s="15"/>
      <c r="L18" s="92"/>
    </row>
    <row r="19" spans="1:12" s="5" customFormat="1" ht="17.100000000000001" customHeight="1">
      <c r="B19" s="5" t="s">
        <v>230</v>
      </c>
      <c r="C19" s="15">
        <v>7</v>
      </c>
      <c r="D19" s="16"/>
      <c r="E19" s="116">
        <v>-26893</v>
      </c>
      <c r="F19" s="92"/>
      <c r="G19" s="15" t="s">
        <v>0</v>
      </c>
      <c r="H19" s="92"/>
      <c r="I19" s="114" t="s">
        <v>0</v>
      </c>
      <c r="J19" s="92"/>
      <c r="K19" s="15" t="s">
        <v>0</v>
      </c>
      <c r="L19" s="92"/>
    </row>
    <row r="20" spans="1:12" s="5" customFormat="1" ht="17.100000000000001" customHeight="1">
      <c r="A20" s="5" t="s">
        <v>166</v>
      </c>
      <c r="C20" s="15"/>
      <c r="D20" s="16"/>
      <c r="E20" s="114" t="s">
        <v>0</v>
      </c>
      <c r="F20" s="92"/>
      <c r="G20" s="92">
        <v>-129576</v>
      </c>
      <c r="H20" s="92"/>
      <c r="I20" s="114" t="s">
        <v>0</v>
      </c>
      <c r="J20" s="92"/>
      <c r="K20" s="15" t="s">
        <v>0</v>
      </c>
      <c r="L20" s="92"/>
    </row>
    <row r="21" spans="1:12" s="5" customFormat="1" ht="17.100000000000001" customHeight="1">
      <c r="A21" s="5" t="s">
        <v>131</v>
      </c>
      <c r="C21" s="15"/>
      <c r="D21" s="16"/>
      <c r="E21" s="114" t="s">
        <v>0</v>
      </c>
      <c r="F21" s="92"/>
      <c r="G21" s="92">
        <v>1835</v>
      </c>
      <c r="H21" s="92"/>
      <c r="I21" s="114" t="s">
        <v>0</v>
      </c>
      <c r="J21" s="92"/>
      <c r="K21" s="92">
        <v>1838</v>
      </c>
      <c r="L21" s="92"/>
    </row>
    <row r="22" spans="1:12" s="5" customFormat="1" ht="17.100000000000001" customHeight="1">
      <c r="A22" s="5" t="s">
        <v>205</v>
      </c>
      <c r="C22" s="15"/>
      <c r="D22" s="16"/>
      <c r="E22" s="114" t="s">
        <v>0</v>
      </c>
      <c r="F22" s="92"/>
      <c r="G22" s="92">
        <v>453884</v>
      </c>
      <c r="H22" s="92"/>
      <c r="I22" s="114" t="s">
        <v>0</v>
      </c>
      <c r="J22" s="92"/>
      <c r="K22" s="92">
        <v>453881</v>
      </c>
      <c r="L22" s="92"/>
    </row>
    <row r="23" spans="1:12" s="5" customFormat="1" ht="17.100000000000001" customHeight="1">
      <c r="A23" s="5" t="s">
        <v>243</v>
      </c>
      <c r="C23" s="106"/>
      <c r="D23" s="16"/>
      <c r="E23" s="116">
        <v>28363</v>
      </c>
      <c r="F23" s="92"/>
      <c r="G23" s="92">
        <v>57249</v>
      </c>
      <c r="H23" s="92"/>
      <c r="I23" s="116">
        <v>162</v>
      </c>
      <c r="J23" s="92"/>
      <c r="K23" s="15" t="s">
        <v>0</v>
      </c>
      <c r="L23" s="92"/>
    </row>
    <row r="24" spans="1:12" s="5" customFormat="1" ht="17.100000000000001" customHeight="1">
      <c r="A24" s="5" t="s">
        <v>83</v>
      </c>
      <c r="C24" s="15">
        <v>23</v>
      </c>
      <c r="D24" s="16"/>
      <c r="E24" s="157">
        <v>804839</v>
      </c>
      <c r="F24" s="92"/>
      <c r="G24" s="89">
        <v>753544</v>
      </c>
      <c r="H24" s="92"/>
      <c r="I24" s="157">
        <v>801992</v>
      </c>
      <c r="J24" s="92"/>
      <c r="K24" s="89">
        <v>646246</v>
      </c>
      <c r="L24" s="92"/>
    </row>
    <row r="25" spans="1:12" s="5" customFormat="1" ht="4.5" customHeight="1">
      <c r="C25" s="15"/>
      <c r="D25" s="16"/>
      <c r="E25" s="151"/>
      <c r="F25" s="86"/>
      <c r="G25" s="86"/>
      <c r="H25" s="86"/>
      <c r="I25" s="151"/>
      <c r="J25" s="86"/>
      <c r="K25" s="86"/>
      <c r="L25" s="92"/>
    </row>
    <row r="26" spans="1:12" s="5" customFormat="1" ht="17.100000000000001" customHeight="1">
      <c r="A26" s="5" t="s">
        <v>161</v>
      </c>
      <c r="C26" s="15"/>
      <c r="D26" s="16"/>
      <c r="E26" s="155">
        <f>SUM(E10:E24)</f>
        <v>-33935359</v>
      </c>
      <c r="F26" s="86"/>
      <c r="G26" s="89">
        <f>SUM(G10:G24)</f>
        <v>-9888010</v>
      </c>
      <c r="H26" s="86"/>
      <c r="I26" s="155">
        <f>SUM(I10:I24)</f>
        <v>-1802398</v>
      </c>
      <c r="J26" s="86"/>
      <c r="K26" s="89">
        <f>SUM(K10:K24)</f>
        <v>473528</v>
      </c>
      <c r="L26" s="92"/>
    </row>
    <row r="27" spans="1:12" s="5" customFormat="1" ht="6.9" customHeight="1">
      <c r="C27" s="15"/>
      <c r="D27" s="16"/>
      <c r="E27" s="152"/>
      <c r="F27" s="92"/>
      <c r="G27" s="119"/>
      <c r="H27" s="92"/>
      <c r="I27" s="152"/>
      <c r="J27" s="92"/>
      <c r="K27" s="119"/>
      <c r="L27" s="92"/>
    </row>
    <row r="28" spans="1:12" s="5" customFormat="1" ht="17.100000000000001" customHeight="1">
      <c r="A28" s="1" t="s">
        <v>49</v>
      </c>
      <c r="B28" s="1"/>
      <c r="C28" s="15"/>
      <c r="D28" s="16"/>
      <c r="E28" s="168"/>
      <c r="F28" s="92"/>
      <c r="G28" s="92"/>
      <c r="H28" s="92"/>
      <c r="I28" s="150"/>
      <c r="J28" s="92"/>
      <c r="K28" s="92"/>
      <c r="L28" s="92"/>
    </row>
    <row r="29" spans="1:12" s="5" customFormat="1" ht="17.100000000000001" customHeight="1">
      <c r="A29" s="5" t="s">
        <v>246</v>
      </c>
      <c r="C29" s="15"/>
      <c r="D29" s="16"/>
      <c r="E29" s="170">
        <v>-3</v>
      </c>
      <c r="F29" s="92"/>
      <c r="G29" s="15" t="s">
        <v>0</v>
      </c>
      <c r="H29" s="92"/>
      <c r="I29" s="114" t="s">
        <v>0</v>
      </c>
      <c r="J29" s="92"/>
      <c r="K29" s="15" t="s">
        <v>0</v>
      </c>
      <c r="L29" s="92"/>
    </row>
    <row r="30" spans="1:12" s="5" customFormat="1" ht="17.100000000000001" customHeight="1">
      <c r="A30" s="5" t="s">
        <v>122</v>
      </c>
      <c r="C30" s="15">
        <v>23</v>
      </c>
      <c r="D30" s="16"/>
      <c r="E30" s="169">
        <v>85822</v>
      </c>
      <c r="F30" s="92"/>
      <c r="G30" s="15" t="s">
        <v>0</v>
      </c>
      <c r="H30" s="92"/>
      <c r="I30" s="154">
        <v>4328</v>
      </c>
      <c r="J30" s="92"/>
      <c r="K30" s="92">
        <v>6144</v>
      </c>
      <c r="L30" s="92"/>
    </row>
    <row r="31" spans="1:12" s="5" customFormat="1" ht="17.100000000000001" customHeight="1">
      <c r="A31" s="5" t="s">
        <v>50</v>
      </c>
      <c r="C31" s="15"/>
      <c r="D31" s="16"/>
      <c r="E31" s="114" t="s">
        <v>0</v>
      </c>
      <c r="F31" s="92"/>
      <c r="G31" s="86">
        <v>8794287</v>
      </c>
      <c r="H31" s="92"/>
      <c r="I31" s="114" t="s">
        <v>0</v>
      </c>
      <c r="J31" s="92"/>
      <c r="K31" s="92">
        <v>5994352</v>
      </c>
      <c r="L31" s="92"/>
    </row>
    <row r="32" spans="1:12" s="5" customFormat="1" ht="17.100000000000001" customHeight="1">
      <c r="A32" s="5" t="s">
        <v>92</v>
      </c>
      <c r="C32" s="15">
        <v>16</v>
      </c>
      <c r="D32" s="16"/>
      <c r="E32" s="113">
        <v>5456051</v>
      </c>
      <c r="F32" s="92"/>
      <c r="G32" s="86">
        <v>43829022</v>
      </c>
      <c r="H32" s="92"/>
      <c r="I32" s="170">
        <v>5456051</v>
      </c>
      <c r="J32" s="92"/>
      <c r="K32" s="92">
        <v>20695642</v>
      </c>
      <c r="L32" s="92"/>
    </row>
    <row r="33" spans="1:12" s="5" customFormat="1" ht="17.100000000000001" customHeight="1">
      <c r="A33" s="5" t="s">
        <v>123</v>
      </c>
      <c r="C33" s="15">
        <v>23</v>
      </c>
      <c r="D33" s="16"/>
      <c r="E33" s="169">
        <v>-85822</v>
      </c>
      <c r="F33" s="92"/>
      <c r="G33" s="47" t="s">
        <v>0</v>
      </c>
      <c r="H33" s="92"/>
      <c r="I33" s="158">
        <v>-2454</v>
      </c>
      <c r="J33" s="92"/>
      <c r="K33" s="92">
        <v>-3779</v>
      </c>
      <c r="L33" s="92"/>
    </row>
    <row r="34" spans="1:12" s="5" customFormat="1" ht="17.100000000000001" customHeight="1">
      <c r="A34" s="5" t="s">
        <v>51</v>
      </c>
      <c r="C34" s="15"/>
      <c r="D34" s="16"/>
      <c r="E34" s="116">
        <v>-2800000</v>
      </c>
      <c r="F34" s="92"/>
      <c r="G34" s="86">
        <v>-41053600</v>
      </c>
      <c r="H34" s="92"/>
      <c r="I34" s="114" t="s">
        <v>0</v>
      </c>
      <c r="J34" s="92"/>
      <c r="K34" s="86">
        <v>-30117600</v>
      </c>
      <c r="L34" s="92"/>
    </row>
    <row r="35" spans="1:12" s="5" customFormat="1" ht="17.100000000000001" customHeight="1">
      <c r="A35" s="5" t="s">
        <v>52</v>
      </c>
      <c r="C35" s="15"/>
      <c r="D35" s="16"/>
      <c r="E35" s="114" t="s">
        <v>0</v>
      </c>
      <c r="F35" s="92"/>
      <c r="G35" s="86">
        <v>-943384</v>
      </c>
      <c r="H35" s="92"/>
      <c r="I35" s="114" t="s">
        <v>0</v>
      </c>
      <c r="J35" s="92"/>
      <c r="K35" s="47" t="s">
        <v>0</v>
      </c>
      <c r="L35" s="92"/>
    </row>
    <row r="36" spans="1:12" s="5" customFormat="1" ht="17.100000000000001" customHeight="1">
      <c r="A36" s="5" t="s">
        <v>206</v>
      </c>
      <c r="C36" s="15">
        <v>17</v>
      </c>
      <c r="D36" s="16"/>
      <c r="E36" s="157">
        <v>-5276345</v>
      </c>
      <c r="F36" s="92"/>
      <c r="G36" s="36" t="s">
        <v>0</v>
      </c>
      <c r="H36" s="92"/>
      <c r="I36" s="157">
        <v>-103901</v>
      </c>
      <c r="J36" s="86"/>
      <c r="K36" s="36" t="s">
        <v>0</v>
      </c>
      <c r="L36" s="92"/>
    </row>
    <row r="37" spans="1:12" s="5" customFormat="1" ht="5.0999999999999996" customHeight="1">
      <c r="C37" s="15"/>
      <c r="D37" s="16"/>
      <c r="E37" s="151"/>
      <c r="F37" s="86"/>
      <c r="G37" s="86"/>
      <c r="H37" s="86"/>
      <c r="I37" s="151"/>
      <c r="J37" s="86"/>
      <c r="K37" s="86"/>
      <c r="L37" s="92"/>
    </row>
    <row r="38" spans="1:12" s="5" customFormat="1" ht="17.100000000000001" customHeight="1">
      <c r="A38" s="5" t="s">
        <v>228</v>
      </c>
      <c r="C38" s="15"/>
      <c r="D38" s="16"/>
      <c r="E38" s="155">
        <f>SUM(E29:E36)</f>
        <v>-2620297</v>
      </c>
      <c r="F38" s="86"/>
      <c r="G38" s="89">
        <f>SUM(G30:G36)</f>
        <v>10626325</v>
      </c>
      <c r="H38" s="86"/>
      <c r="I38" s="155">
        <f>SUM(I30:I36)</f>
        <v>5354024</v>
      </c>
      <c r="J38" s="86"/>
      <c r="K38" s="89">
        <f>SUM(K30:K36)</f>
        <v>-3425241</v>
      </c>
      <c r="L38" s="92"/>
    </row>
    <row r="39" spans="1:12" s="5" customFormat="1" ht="8.1" customHeight="1">
      <c r="C39" s="15"/>
      <c r="D39" s="16"/>
      <c r="E39" s="152"/>
      <c r="F39" s="92"/>
      <c r="G39" s="119"/>
      <c r="H39" s="92"/>
      <c r="I39" s="160"/>
      <c r="J39" s="92"/>
      <c r="K39" s="119"/>
    </row>
    <row r="40" spans="1:12" s="5" customFormat="1" ht="17.100000000000001" customHeight="1">
      <c r="A40" s="1" t="s">
        <v>211</v>
      </c>
      <c r="B40" s="1"/>
      <c r="C40" s="15"/>
      <c r="D40" s="16"/>
      <c r="E40" s="154">
        <f>'thai 10'!D45+'thai 11'!E26+'thai 11'!E38</f>
        <v>-36569182</v>
      </c>
      <c r="F40" s="86"/>
      <c r="G40" s="18">
        <f>'thai 10'!F45+'thai 11'!G26+'thai 11'!G38</f>
        <v>1911305.7799999993</v>
      </c>
      <c r="H40" s="86"/>
      <c r="I40" s="158">
        <f>'thai 10'!H45+'thai 11'!I26+'thai 11'!I38</f>
        <v>3115577</v>
      </c>
      <c r="J40" s="86"/>
      <c r="K40" s="18">
        <f>'thai 10'!J45+'thai 11'!K26+'thai 11'!K38</f>
        <v>-3845710</v>
      </c>
    </row>
    <row r="41" spans="1:12" s="5" customFormat="1" ht="17.100000000000001" customHeight="1">
      <c r="A41" s="5" t="s">
        <v>65</v>
      </c>
      <c r="C41" s="15"/>
      <c r="D41" s="16"/>
      <c r="E41" s="113">
        <f>'thai 3-6'!G15</f>
        <v>49405101</v>
      </c>
      <c r="F41" s="86"/>
      <c r="G41" s="86">
        <v>20671759</v>
      </c>
      <c r="H41" s="86"/>
      <c r="I41" s="156">
        <v>1299392</v>
      </c>
      <c r="J41" s="86"/>
      <c r="K41" s="86">
        <v>10245448</v>
      </c>
    </row>
    <row r="42" spans="1:12" s="5" customFormat="1" ht="17.100000000000001" customHeight="1">
      <c r="A42" s="5" t="s">
        <v>53</v>
      </c>
      <c r="C42" s="15"/>
      <c r="D42" s="16"/>
      <c r="E42" s="157">
        <v>29613</v>
      </c>
      <c r="F42" s="92"/>
      <c r="G42" s="89">
        <v>36909</v>
      </c>
      <c r="H42" s="92"/>
      <c r="I42" s="159" t="s">
        <v>0</v>
      </c>
      <c r="J42" s="92"/>
      <c r="K42" s="36" t="s">
        <v>0</v>
      </c>
    </row>
    <row r="43" spans="1:12" s="5" customFormat="1" ht="5.0999999999999996" customHeight="1">
      <c r="C43" s="15"/>
      <c r="D43" s="16"/>
      <c r="E43" s="160"/>
      <c r="F43" s="92"/>
      <c r="G43" s="119"/>
      <c r="H43" s="92"/>
      <c r="I43" s="160"/>
      <c r="J43" s="92"/>
      <c r="K43" s="119"/>
    </row>
    <row r="44" spans="1:12" s="5" customFormat="1" ht="17.100000000000001" customHeight="1" thickBot="1">
      <c r="A44" s="5" t="s">
        <v>64</v>
      </c>
      <c r="C44" s="15"/>
      <c r="D44" s="16"/>
      <c r="E44" s="161">
        <f>SUM(E40:E42)</f>
        <v>12865532</v>
      </c>
      <c r="F44" s="86"/>
      <c r="G44" s="120">
        <f>SUM(G40:G42)</f>
        <v>22619973.780000001</v>
      </c>
      <c r="H44" s="86"/>
      <c r="I44" s="161">
        <f>SUM(I40:I42)</f>
        <v>4414969</v>
      </c>
      <c r="J44" s="86"/>
      <c r="K44" s="120">
        <f>SUM(K40:K42)</f>
        <v>6399738</v>
      </c>
    </row>
    <row r="45" spans="1:12" s="5" customFormat="1" ht="6.9" customHeight="1" thickTop="1">
      <c r="A45" s="57"/>
      <c r="B45" s="57"/>
      <c r="C45" s="121"/>
      <c r="D45" s="122"/>
      <c r="E45" s="123"/>
      <c r="F45" s="123"/>
      <c r="G45" s="123"/>
      <c r="H45" s="123"/>
      <c r="I45" s="137"/>
      <c r="J45" s="123"/>
      <c r="K45" s="123"/>
    </row>
    <row r="46" spans="1:12" s="5" customFormat="1" ht="17.100000000000001" customHeight="1">
      <c r="A46" s="57" t="s">
        <v>54</v>
      </c>
      <c r="B46" s="57"/>
      <c r="C46" s="121"/>
      <c r="D46" s="122"/>
      <c r="E46" s="123"/>
      <c r="F46" s="123"/>
      <c r="G46" s="123"/>
      <c r="H46" s="123"/>
      <c r="I46" s="123"/>
      <c r="J46" s="123"/>
      <c r="K46" s="123"/>
    </row>
    <row r="47" spans="1:12" s="5" customFormat="1" ht="5.0999999999999996" customHeight="1">
      <c r="A47" s="57"/>
      <c r="B47" s="57"/>
      <c r="C47" s="121"/>
      <c r="D47" s="122"/>
      <c r="E47" s="123"/>
      <c r="F47" s="123"/>
      <c r="G47" s="123"/>
      <c r="H47" s="123"/>
      <c r="I47" s="123"/>
      <c r="J47" s="123"/>
      <c r="K47" s="123"/>
    </row>
    <row r="48" spans="1:12" s="5" customFormat="1" ht="17.100000000000001" customHeight="1">
      <c r="A48" s="108" t="s">
        <v>55</v>
      </c>
      <c r="B48" s="108"/>
      <c r="C48" s="109"/>
      <c r="D48" s="109"/>
      <c r="E48" s="124"/>
      <c r="F48" s="124"/>
      <c r="G48" s="124"/>
      <c r="H48" s="124"/>
      <c r="I48" s="124"/>
      <c r="J48" s="124"/>
      <c r="K48" s="124"/>
    </row>
    <row r="49" spans="1:11" s="5" customFormat="1" ht="17.100000000000001" customHeight="1">
      <c r="A49" s="108"/>
      <c r="B49" s="108"/>
      <c r="C49" s="109"/>
      <c r="D49" s="109"/>
      <c r="E49" s="187"/>
      <c r="F49" s="187"/>
      <c r="G49" s="187"/>
      <c r="H49" s="4"/>
      <c r="I49" s="182" t="s">
        <v>74</v>
      </c>
      <c r="J49" s="182"/>
      <c r="K49" s="182"/>
    </row>
    <row r="50" spans="1:11" s="5" customFormat="1" ht="17.100000000000001" customHeight="1">
      <c r="A50" s="108"/>
      <c r="B50" s="108"/>
      <c r="C50" s="109"/>
      <c r="D50" s="109"/>
      <c r="E50" s="125"/>
      <c r="F50" s="22"/>
      <c r="G50" s="125"/>
      <c r="H50" s="4"/>
      <c r="I50" s="14" t="s">
        <v>133</v>
      </c>
      <c r="J50" s="12"/>
      <c r="K50" s="14" t="s">
        <v>133</v>
      </c>
    </row>
    <row r="51" spans="1:11" s="5" customFormat="1" ht="17.100000000000001" customHeight="1">
      <c r="A51" s="108"/>
      <c r="B51" s="108"/>
      <c r="C51" s="109"/>
      <c r="D51" s="109"/>
      <c r="E51" s="22"/>
      <c r="F51" s="22"/>
      <c r="G51" s="22"/>
      <c r="H51" s="4"/>
      <c r="I51" s="12" t="s">
        <v>188</v>
      </c>
      <c r="J51" s="12"/>
      <c r="K51" s="12" t="s">
        <v>134</v>
      </c>
    </row>
    <row r="52" spans="1:11" s="5" customFormat="1" ht="17.100000000000001" customHeight="1">
      <c r="A52" s="108"/>
      <c r="B52" s="108"/>
      <c r="C52" s="109"/>
      <c r="D52" s="109"/>
      <c r="E52" s="21"/>
      <c r="F52" s="126"/>
      <c r="G52" s="21"/>
      <c r="H52" s="118"/>
      <c r="I52" s="177" t="s">
        <v>80</v>
      </c>
      <c r="J52" s="105"/>
      <c r="K52" s="177" t="s">
        <v>80</v>
      </c>
    </row>
    <row r="53" spans="1:11" s="5" customFormat="1" ht="5.0999999999999996" customHeight="1">
      <c r="A53" s="58"/>
      <c r="B53" s="58"/>
      <c r="C53" s="127"/>
      <c r="D53" s="127"/>
      <c r="E53" s="128"/>
      <c r="F53" s="129"/>
      <c r="G53" s="129"/>
      <c r="H53" s="130"/>
      <c r="I53" s="131"/>
      <c r="J53" s="130"/>
      <c r="K53" s="130"/>
    </row>
    <row r="54" spans="1:11" s="5" customFormat="1" ht="17.100000000000001" customHeight="1">
      <c r="A54" s="108" t="s">
        <v>87</v>
      </c>
      <c r="C54" s="109"/>
      <c r="D54" s="109"/>
      <c r="E54" s="48"/>
      <c r="F54" s="48"/>
      <c r="G54" s="48"/>
      <c r="H54" s="16"/>
      <c r="I54" s="132">
        <v>790.99</v>
      </c>
      <c r="J54" s="16"/>
      <c r="K54" s="16">
        <v>2361.6999999999998</v>
      </c>
    </row>
    <row r="55" spans="1:11" s="5" customFormat="1" ht="17.100000000000001" customHeight="1">
      <c r="A55" s="108" t="s">
        <v>88</v>
      </c>
      <c r="C55" s="109"/>
      <c r="D55" s="109"/>
      <c r="E55" s="48"/>
      <c r="F55" s="48"/>
      <c r="G55" s="48"/>
      <c r="H55" s="16"/>
      <c r="I55" s="132">
        <v>113049.49</v>
      </c>
      <c r="J55" s="16"/>
      <c r="K55" s="16">
        <v>128399.11</v>
      </c>
    </row>
    <row r="56" spans="1:11" s="5" customFormat="1" ht="17.100000000000001" customHeight="1">
      <c r="A56" s="108"/>
      <c r="C56" s="109"/>
      <c r="D56" s="109"/>
      <c r="E56" s="48"/>
      <c r="F56" s="48"/>
      <c r="G56" s="48"/>
      <c r="H56" s="16"/>
      <c r="I56" s="16"/>
      <c r="J56" s="16"/>
      <c r="K56" s="16"/>
    </row>
    <row r="57" spans="1:11" s="5" customFormat="1" ht="4.5" customHeight="1">
      <c r="A57" s="108"/>
      <c r="C57" s="109"/>
      <c r="D57" s="109"/>
      <c r="E57" s="48"/>
      <c r="F57" s="48"/>
      <c r="G57" s="48"/>
      <c r="H57" s="16"/>
      <c r="I57" s="16"/>
      <c r="J57" s="16"/>
      <c r="K57" s="16"/>
    </row>
    <row r="58" spans="1:11" s="5" customFormat="1" ht="21.75" customHeight="1">
      <c r="A58" s="35" t="str">
        <f>'thai 10'!A47</f>
        <v>หมายเหตุประกอบข้อมูลทางการเงินในหน้า 12 ถึง 41 เป็นส่วนหนึ่งของข้อมูลทางการเงินระหว่างกาลนี้</v>
      </c>
      <c r="B58" s="35"/>
      <c r="C58" s="36"/>
      <c r="D58" s="37"/>
      <c r="E58" s="37"/>
      <c r="F58" s="37"/>
      <c r="G58" s="37"/>
      <c r="H58" s="37"/>
      <c r="I58" s="37"/>
      <c r="J58" s="37"/>
      <c r="K58" s="37"/>
    </row>
  </sheetData>
  <mergeCells count="4">
    <mergeCell ref="E5:G5"/>
    <mergeCell ref="I5:K5"/>
    <mergeCell ref="E49:G49"/>
    <mergeCell ref="I49:K49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thai 3-6</vt:lpstr>
      <vt:lpstr>thai 7</vt:lpstr>
      <vt:lpstr>thai 8</vt:lpstr>
      <vt:lpstr>thai 9</vt:lpstr>
      <vt:lpstr>thai 10</vt:lpstr>
      <vt:lpstr>thai 11</vt:lpstr>
      <vt:lpstr>'thai 11'!Print_Area</vt:lpstr>
      <vt:lpstr>'thai 7'!Print_Area</vt:lpstr>
      <vt:lpstr>'thai 8'!Print_Area</vt:lpstr>
      <vt:lpstr>'thai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Kamonchanok Sonsroy</cp:lastModifiedBy>
  <cp:lastPrinted>2020-05-17T13:56:55Z</cp:lastPrinted>
  <dcterms:created xsi:type="dcterms:W3CDTF">2001-10-30T06:26:29Z</dcterms:created>
  <dcterms:modified xsi:type="dcterms:W3CDTF">2020-05-17T14:08:43Z</dcterms:modified>
</cp:coreProperties>
</file>