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., Ltd\True Corporation March2020 ☻\"/>
    </mc:Choice>
  </mc:AlternateContent>
  <xr:revisionPtr revIDLastSave="0" documentId="13_ncr:1_{DDA5F426-0D0A-4E0A-862F-F229ED0001BD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Eng 2-4" sheetId="10" r:id="rId1"/>
    <sheet name="Eng 5" sheetId="1" r:id="rId2"/>
    <sheet name="Eng 6" sheetId="3" r:id="rId3"/>
    <sheet name="Eng 7" sheetId="6" r:id="rId4"/>
    <sheet name="Eng 8" sheetId="11" r:id="rId5"/>
    <sheet name="Eng 9" sheetId="12" r:id="rId6"/>
  </sheets>
  <externalReferences>
    <externalReference r:id="rId7"/>
    <externalReference r:id="rId8"/>
  </externalReferences>
  <definedNames>
    <definedName name="BeforTaxVSP" localSheetId="0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  <definedName name="_xlnm.Print_Area" localSheetId="0">'Eng 2-4'!$A$1:$J$166</definedName>
    <definedName name="_xlnm.Print_Area" localSheetId="1">'Eng 5'!$A$1:$J$65</definedName>
    <definedName name="_xlnm.Print_Area" localSheetId="2">'Eng 6'!$A$1:$X$38</definedName>
    <definedName name="_xlnm.Print_Area" localSheetId="3">'Eng 7'!$A$1:$L$33</definedName>
    <definedName name="_xlnm.Print_Area" localSheetId="4">'Eng 8'!$A$1:$J$50</definedName>
    <definedName name="_xlnm.Print_Area" localSheetId="5">'Eng 9'!$A$1:$J$63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3" i="3" l="1"/>
  <c r="J33" i="3"/>
  <c r="T31" i="3"/>
  <c r="T15" i="3" l="1"/>
  <c r="X15" i="3" s="1"/>
  <c r="R15" i="3"/>
  <c r="J43" i="12" l="1"/>
  <c r="H43" i="12"/>
  <c r="F43" i="12"/>
  <c r="D43" i="12"/>
  <c r="J29" i="12"/>
  <c r="H29" i="12"/>
  <c r="F29" i="12"/>
  <c r="D29" i="12"/>
  <c r="F27" i="12"/>
  <c r="D41" i="11"/>
  <c r="D47" i="11" s="1"/>
  <c r="F35" i="11"/>
  <c r="F30" i="11"/>
  <c r="J28" i="11"/>
  <c r="J24" i="11"/>
  <c r="F24" i="11"/>
  <c r="F41" i="11" s="1"/>
  <c r="F47" i="11" s="1"/>
  <c r="F45" i="12" s="1"/>
  <c r="F49" i="12" s="1"/>
  <c r="J23" i="11"/>
  <c r="J41" i="11" s="1"/>
  <c r="J47" i="11" s="1"/>
  <c r="J45" i="12" s="1"/>
  <c r="J49" i="12" s="1"/>
  <c r="H13" i="11"/>
  <c r="H41" i="11" s="1"/>
  <c r="H47" i="11" s="1"/>
  <c r="H45" i="12" s="1"/>
  <c r="H49" i="12" s="1"/>
  <c r="D45" i="12" l="1"/>
  <c r="D49" i="12" s="1"/>
  <c r="D52" i="10" l="1"/>
  <c r="L22" i="6" l="1"/>
  <c r="R30" i="3"/>
  <c r="T30" i="3"/>
  <c r="X30" i="3" s="1"/>
  <c r="A166" i="10" l="1"/>
  <c r="A65" i="1" l="1"/>
  <c r="A38" i="3" s="1"/>
  <c r="A33" i="6" s="1"/>
  <c r="A50" i="11" s="1"/>
  <c r="A63" i="12" s="1"/>
  <c r="J146" i="10"/>
  <c r="J149" i="10" s="1"/>
  <c r="H146" i="10"/>
  <c r="H149" i="10" s="1"/>
  <c r="F146" i="10"/>
  <c r="F149" i="10" s="1"/>
  <c r="D146" i="10"/>
  <c r="D149" i="10" s="1"/>
  <c r="A117" i="10"/>
  <c r="A114" i="10"/>
  <c r="J99" i="10"/>
  <c r="H99" i="10"/>
  <c r="F99" i="10"/>
  <c r="D99" i="10"/>
  <c r="J83" i="10"/>
  <c r="H83" i="10"/>
  <c r="F83" i="10"/>
  <c r="D83" i="10"/>
  <c r="A60" i="10"/>
  <c r="J52" i="10"/>
  <c r="H52" i="10"/>
  <c r="F52" i="10"/>
  <c r="J31" i="10"/>
  <c r="H31" i="10"/>
  <c r="F31" i="10"/>
  <c r="D24" i="10"/>
  <c r="D17" i="10"/>
  <c r="J25" i="3"/>
  <c r="D31" i="10" l="1"/>
  <c r="F54" i="10"/>
  <c r="D101" i="10"/>
  <c r="F101" i="10"/>
  <c r="J101" i="10"/>
  <c r="J151" i="10" s="1"/>
  <c r="J54" i="10"/>
  <c r="H101" i="10"/>
  <c r="H151" i="10" s="1"/>
  <c r="D54" i="10"/>
  <c r="H54" i="10"/>
  <c r="F151" i="10"/>
  <c r="D151" i="10"/>
  <c r="H28" i="1" l="1"/>
  <c r="D21" i="6"/>
  <c r="F21" i="6"/>
  <c r="H21" i="6"/>
  <c r="J21" i="6"/>
  <c r="L19" i="6"/>
  <c r="L18" i="6"/>
  <c r="N31" i="3"/>
  <c r="R31" i="3" s="1"/>
  <c r="X28" i="3"/>
  <c r="V31" i="3"/>
  <c r="N17" i="3"/>
  <c r="L17" i="3"/>
  <c r="J17" i="3"/>
  <c r="R29" i="3"/>
  <c r="T29" i="3" s="1"/>
  <c r="X29" i="3" s="1"/>
  <c r="H25" i="6" l="1"/>
  <c r="F25" i="6"/>
  <c r="D25" i="6"/>
  <c r="L21" i="6"/>
  <c r="X31" i="3"/>
  <c r="R23" i="3"/>
  <c r="T23" i="3" s="1"/>
  <c r="X23" i="3" s="1"/>
  <c r="D16" i="1" l="1"/>
  <c r="A3" i="3" l="1"/>
  <c r="V25" i="3"/>
  <c r="V33" i="3" s="1"/>
  <c r="P25" i="3"/>
  <c r="P33" i="3" s="1"/>
  <c r="N25" i="3"/>
  <c r="N33" i="3" s="1"/>
  <c r="L25" i="3"/>
  <c r="L33" i="3" s="1"/>
  <c r="H25" i="3"/>
  <c r="H33" i="3" s="1"/>
  <c r="F25" i="3"/>
  <c r="F33" i="3" s="1"/>
  <c r="D25" i="3"/>
  <c r="D33" i="3" s="1"/>
  <c r="R22" i="3"/>
  <c r="T22" i="3" s="1"/>
  <c r="H16" i="1"/>
  <c r="F16" i="1"/>
  <c r="J16" i="1"/>
  <c r="F22" i="1"/>
  <c r="H22" i="1"/>
  <c r="J22" i="1"/>
  <c r="F52" i="1"/>
  <c r="J52" i="1"/>
  <c r="F57" i="1"/>
  <c r="V17" i="3" s="1"/>
  <c r="J59" i="1"/>
  <c r="D22" i="1"/>
  <c r="D24" i="1" s="1"/>
  <c r="D32" i="1" s="1"/>
  <c r="D35" i="1" s="1"/>
  <c r="F24" i="1" l="1"/>
  <c r="F32" i="1" s="1"/>
  <c r="F35" i="1" s="1"/>
  <c r="F46" i="1" s="1"/>
  <c r="F59" i="1" s="1"/>
  <c r="F56" i="1" s="1"/>
  <c r="J24" i="1"/>
  <c r="J32" i="1" s="1"/>
  <c r="J35" i="1" s="1"/>
  <c r="D46" i="1"/>
  <c r="R25" i="3"/>
  <c r="R33" i="3" s="1"/>
  <c r="X22" i="3"/>
  <c r="H24" i="1"/>
  <c r="H32" i="1" s="1"/>
  <c r="H35" i="1" l="1"/>
  <c r="H46" i="1" s="1"/>
  <c r="H49" i="1" s="1"/>
  <c r="H52" i="1" s="1"/>
  <c r="H56" i="1" s="1"/>
  <c r="H59" i="1" s="1"/>
  <c r="J46" i="1"/>
  <c r="J13" i="6"/>
  <c r="T25" i="3"/>
  <c r="X25" i="3"/>
  <c r="X33" i="3" s="1"/>
  <c r="J25" i="6" l="1"/>
  <c r="L23" i="6"/>
  <c r="L25" i="6" s="1"/>
  <c r="P19" i="3"/>
  <c r="N19" i="3"/>
  <c r="H19" i="3"/>
  <c r="F19" i="3"/>
  <c r="D19" i="3"/>
  <c r="V19" i="3"/>
  <c r="R17" i="3"/>
  <c r="L13" i="6"/>
  <c r="D15" i="6"/>
  <c r="F15" i="6"/>
  <c r="H15" i="6"/>
  <c r="L12" i="6"/>
  <c r="A3" i="6"/>
  <c r="R19" i="3" l="1"/>
  <c r="L15" i="6"/>
  <c r="J19" i="3"/>
  <c r="L19" i="3"/>
  <c r="J15" i="6"/>
  <c r="T17" i="3"/>
  <c r="X17" i="3" l="1"/>
  <c r="X19" i="3" s="1"/>
  <c r="T19" i="3"/>
  <c r="D52" i="1" l="1"/>
  <c r="D59" i="1"/>
</calcChain>
</file>

<file path=xl/sharedStrings.xml><?xml version="1.0" encoding="utf-8"?>
<sst xmlns="http://schemas.openxmlformats.org/spreadsheetml/2006/main" count="470" uniqueCount="249">
  <si>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</si>
  <si>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</si>
  <si>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</si>
  <si>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</si>
  <si>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</si>
  <si>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</si>
  <si>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</si>
  <si>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</si>
  <si>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</si>
  <si>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</si>
  <si>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</si>
  <si>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</si>
  <si>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</si>
  <si>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</si>
  <si>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</si>
  <si>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</si>
  <si>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</si>
  <si>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</si>
  <si>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</si>
  <si>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</si>
  <si>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</si>
  <si>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</si>
  <si>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</si>
  <si>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</si>
  <si>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</si>
  <si>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</si>
  <si>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</si>
  <si>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</si>
  <si>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</si>
  <si>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</si>
  <si>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</si>
  <si>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</si>
  <si>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</si>
  <si>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</si>
  <si>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</si>
  <si>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</si>
  <si>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</si>
  <si>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</si>
  <si>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</si>
  <si>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</si>
  <si>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</si>
  <si>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</si>
  <si>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</si>
  <si>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</si>
  <si>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</si>
  <si>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Deferred income tax assets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</si>
  <si>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</si>
  <si>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</si>
  <si>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</si>
  <si>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</si>
  <si>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</si>
  <si>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</si>
  <si>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</si>
  <si>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</si>
  <si>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</si>
  <si>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</si>
  <si>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</si>
  <si>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</si>
  <si>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</si>
  <si>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</si>
  <si>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</si>
  <si>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</si>
  <si>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</si>
  <si>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</si>
  <si>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</si>
  <si>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</si>
  <si>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</si>
  <si>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</si>
  <si>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</si>
  <si>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</si>
  <si>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</si>
  <si>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Deferred income tax liabilities 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</si>
  <si>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</si>
  <si>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</si>
  <si>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</si>
  <si>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</si>
  <si>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</si>
  <si>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</si>
  <si>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</si>
  <si>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</si>
  <si>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</si>
  <si>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</si>
  <si>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</si>
  <si>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</si>
  <si>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</si>
  <si>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</si>
  <si>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</si>
  <si>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</si>
  <si>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</si>
  <si>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</si>
  <si>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</si>
  <si>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</si>
  <si>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</si>
  <si>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</si>
  <si>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</si>
  <si>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</si>
  <si>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</si>
  <si>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</si>
  <si>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</si>
  <si>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</si>
  <si>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 xml:space="preserve">   for the period attributable to:</t>
  </si>
  <si>
    <t>Short-term investments</t>
  </si>
  <si>
    <t>Restricted cash at bank</t>
  </si>
  <si>
    <t>Consolidated financial information</t>
  </si>
  <si>
    <t xml:space="preserve"> financial information</t>
  </si>
  <si>
    <t>Separate</t>
  </si>
  <si>
    <t>Profit (loss) for the period</t>
  </si>
  <si>
    <t>Profit (loss) for the period attributable to:</t>
  </si>
  <si>
    <t xml:space="preserve">Unrealised </t>
  </si>
  <si>
    <t>Separate financial information</t>
  </si>
  <si>
    <t xml:space="preserve">Profit (loss) before income tax </t>
  </si>
  <si>
    <t>Liabilities and equity</t>
  </si>
  <si>
    <t>Equity</t>
  </si>
  <si>
    <t>Total equity</t>
  </si>
  <si>
    <t>Total liabilities and equity</t>
  </si>
  <si>
    <t xml:space="preserve">Proceeds for borrowing, net of cash paid </t>
  </si>
  <si>
    <t xml:space="preserve">   for debt issuance cost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</si>
  <si>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</si>
  <si>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</si>
  <si>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</si>
  <si>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</si>
  <si>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</si>
  <si>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</si>
  <si>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</si>
  <si>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</si>
  <si>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</si>
  <si>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</si>
  <si>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</si>
  <si>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</si>
  <si>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</si>
  <si>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</si>
  <si>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Repayment to loans from related parties</t>
  </si>
  <si>
    <t>Short-term loans from related parties</t>
  </si>
  <si>
    <t>Basic (Baht per share)</t>
  </si>
  <si>
    <t>Acquisition of investment in associate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</si>
  <si>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</si>
  <si>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</si>
  <si>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</si>
  <si>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</si>
  <si>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</si>
  <si>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</si>
  <si>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</si>
  <si>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</si>
  <si>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   available-for-sale securities, net of tax</t>
  </si>
  <si>
    <t xml:space="preserve">   Exchange differences on translation</t>
  </si>
  <si>
    <t>Repayments received from loans to related parties</t>
  </si>
  <si>
    <t>Acquisition of investment property</t>
  </si>
  <si>
    <t>31 March</t>
  </si>
  <si>
    <t>2019</t>
  </si>
  <si>
    <t>General investments</t>
  </si>
  <si>
    <t>Provisions</t>
  </si>
  <si>
    <t>As previously reported</t>
  </si>
  <si>
    <t>Adjustments for:</t>
  </si>
  <si>
    <t>Depreciation and amortisation</t>
  </si>
  <si>
    <t>Interest income</t>
  </si>
  <si>
    <t>Interest expense</t>
  </si>
  <si>
    <t>Finance costs related to licences</t>
  </si>
  <si>
    <t>Unrealised (gain) loss on foreign exchange</t>
  </si>
  <si>
    <t xml:space="preserve">Share of results </t>
  </si>
  <si>
    <t>Employee benefit obligation - Benefit expense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</si>
  <si>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</si>
  <si>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</si>
  <si>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</si>
  <si>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</si>
  <si>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</si>
  <si>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>Gain on sale of general investment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</si>
  <si>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</si>
  <si>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</si>
  <si>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</si>
  <si>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</si>
  <si>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Gain on sale of short term investment</t>
  </si>
  <si>
    <t>Net cash (used in) received from investing activities</t>
  </si>
  <si>
    <t>Increase in employee benefits obligations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</si>
  <si>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Income tax paid</t>
    </r>
  </si>
  <si>
    <t>Loss on obsolete inventories</t>
  </si>
  <si>
    <t>Acquisition of property, plant and equipment using finance leases</t>
  </si>
  <si>
    <t>Acquisition of property, plant and equipment and intangible assets, not yet paid</t>
  </si>
  <si>
    <t>Disposal of short-term investment</t>
  </si>
  <si>
    <t>Disposal of general investment</t>
  </si>
  <si>
    <t>As modified retrospective</t>
  </si>
  <si>
    <t>Total comprehensive income (expense)</t>
  </si>
  <si>
    <t>Basic earnings (loss) per share</t>
  </si>
  <si>
    <t>Opening balance at 1 January 2019</t>
  </si>
  <si>
    <t>Closing balance at 31 March 2019</t>
  </si>
  <si>
    <t>Modified retrospective (Note 4)</t>
  </si>
  <si>
    <t>Income tax deducted at source</t>
  </si>
  <si>
    <t>Investment in available for sale securities</t>
  </si>
  <si>
    <t>Investment in associates and</t>
  </si>
  <si>
    <t xml:space="preserve">   interests in joint ventures</t>
  </si>
  <si>
    <t>Unrealised discount on acquisition cost of</t>
  </si>
  <si>
    <t xml:space="preserve">   telecom licence</t>
  </si>
  <si>
    <t xml:space="preserve">Liabilities under agreements and </t>
  </si>
  <si>
    <t xml:space="preserve">   licences for operation</t>
  </si>
  <si>
    <t>Employee benefits obligations</t>
  </si>
  <si>
    <t xml:space="preserve">       Common shares, 33,368,655,464 shares 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</si>
  <si>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</si>
  <si>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</si>
  <si>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</si>
  <si>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</si>
  <si>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 xml:space="preserve">Equity attributable to owners </t>
  </si>
  <si>
    <t xml:space="preserve">   of the parent</t>
  </si>
  <si>
    <t>For the three-month period ended 31 March 2020</t>
  </si>
  <si>
    <t>2020</t>
  </si>
  <si>
    <t>As at 31 March 2020</t>
  </si>
  <si>
    <t>Closing balance at 31 March 2020</t>
  </si>
  <si>
    <t>Opening balance at 1 January 2020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</si>
  <si>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</si>
  <si>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</si>
  <si>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</si>
  <si>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</si>
  <si>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</si>
  <si>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 xml:space="preserve">Addition investment in  subsidiary by purchaing </t>
  </si>
  <si>
    <t xml:space="preserve">   share from non-controlling interests</t>
  </si>
  <si>
    <t xml:space="preserve">gain (loss) on </t>
  </si>
  <si>
    <t>Acquisition of general investments</t>
  </si>
  <si>
    <t>Repayments to lease liabilities</t>
  </si>
  <si>
    <t>Financial assets at fair value through</t>
  </si>
  <si>
    <t xml:space="preserve">   other comprehensive income</t>
  </si>
  <si>
    <t xml:space="preserve">Financial assets at fair value through profit or loss </t>
  </si>
  <si>
    <t xml:space="preserve">   Changes in the fair value of equity instruments </t>
  </si>
  <si>
    <t xml:space="preserve">Item that will not be reclassified to profit or loss: </t>
  </si>
  <si>
    <t xml:space="preserve">Investment in subsidiary by purchasing shares </t>
  </si>
  <si>
    <t xml:space="preserve">   from non-controlling interest</t>
  </si>
  <si>
    <t>Total comprehensive income (expense) for the period</t>
  </si>
  <si>
    <t xml:space="preserve">Item that will be reclassified subsequently to profit or loss:         </t>
  </si>
  <si>
    <t xml:space="preserve">      at fair value through other comprehensive income, net of tax</t>
  </si>
  <si>
    <t>(Deposit) withdrawal  in restricted cash at bank</t>
  </si>
  <si>
    <t>Net cash (used in) received from financing activities</t>
  </si>
  <si>
    <t>Other financial assets at amortised cost</t>
  </si>
  <si>
    <t xml:space="preserve">   Unrealised gain on changes in fair value of</t>
  </si>
  <si>
    <t xml:space="preserve">Acquisition of financial assets at fair value </t>
  </si>
  <si>
    <t xml:space="preserve">   through profit or loss</t>
  </si>
  <si>
    <t>Net (decrease) increase  in cash and cash equivalents</t>
  </si>
  <si>
    <t>Dividends distribution (Note 24)</t>
  </si>
  <si>
    <t>Gain from revaluation of financial assets at fair value</t>
  </si>
  <si>
    <t xml:space="preserve">   recognised in profit or loss </t>
  </si>
  <si>
    <t>Cash (used in) generated from operations</t>
  </si>
  <si>
    <t>Net cash (used in) generated from operating activities</t>
  </si>
  <si>
    <t>Acquisition of short-term investment</t>
  </si>
  <si>
    <t>instruments</t>
  </si>
  <si>
    <t>revaluation</t>
  </si>
  <si>
    <t>of equity</t>
  </si>
  <si>
    <t>The accompanying notes on pages 10 to 30 are an integral part of these financial information.</t>
  </si>
  <si>
    <t>Expected credit losses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</si>
  <si>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Interest paid</t>
    </r>
  </si>
  <si>
    <r>
      <rPr>
        <u/>
        <sz val="8"/>
        <rFont val="Arial"/>
        <family val="2"/>
      </rPr>
      <t>Add</t>
    </r>
    <r>
      <rPr>
        <sz val="8"/>
        <rFont val="Arial"/>
        <family val="2"/>
      </rPr>
      <t xml:space="preserve">    Interest received</t>
    </r>
  </si>
  <si>
    <t>Gain on disposals of property, plant and equipment</t>
  </si>
  <si>
    <t>Financial liabilities at fair value through profit or loss</t>
  </si>
  <si>
    <r>
      <rPr>
        <sz val="8"/>
        <color theme="0"/>
        <rFont val="Arial"/>
        <family val="2"/>
      </rPr>
      <t xml:space="preserve">Add    </t>
    </r>
    <r>
      <rPr>
        <sz val="8"/>
        <rFont val="Arial"/>
        <family val="2"/>
      </rPr>
      <t>Income tax received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</si>
</sst>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.0;\(#,##0.0\)"/>
    <numFmt numFmtId="170" formatCode="#,##0;\(#,##0\);\-"/>
    <numFmt numFmtId="171" formatCode="#,##0.00;\(#,##0.00\);\-"/>
    <numFmt numFmtId="172" formatCode="_(* #,##0_);_(* \(#,##0\);_(* &quot;-&quot;??_);_(@_)"/>
    <numFmt numFmtId="173" formatCode="#,##0.000;\(#,##0.000\);\-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1" xfId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" fontId="7" fillId="0" borderId="0" xfId="0" applyNumberFormat="1" applyFont="1" applyFill="1" applyAlignment="1">
      <alignment horizontal="right" vertical="center"/>
    </xf>
    <xf numFmtId="40" fontId="7" fillId="0" borderId="0" xfId="1" applyNumberFormat="1" applyFont="1" applyFill="1" applyAlignment="1">
      <alignment horizontal="right" vertical="center"/>
    </xf>
    <xf numFmtId="40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164" fontId="7" fillId="0" borderId="0" xfId="1" applyFont="1" applyFill="1" applyBorder="1" applyAlignment="1">
      <alignment horizontal="right" vertical="center"/>
    </xf>
    <xf numFmtId="0" fontId="7" fillId="0" borderId="0" xfId="0" applyFont="1" applyFill="1" applyAlignment="1">
      <alignment horizontal="justify" vertical="center"/>
    </xf>
    <xf numFmtId="167" fontId="7" fillId="0" borderId="0" xfId="0" applyNumberFormat="1" applyFont="1" applyFill="1" applyAlignment="1">
      <alignment horizontal="justify" vertical="center"/>
    </xf>
    <xf numFmtId="167" fontId="6" fillId="0" borderId="0" xfId="0" quotePrefix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4" fontId="7" fillId="0" borderId="0" xfId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0" fontId="7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1" xfId="3" applyNumberFormat="1" applyFont="1" applyFill="1" applyBorder="1" applyAlignment="1">
      <alignment horizontal="right" vertical="center"/>
    </xf>
    <xf numFmtId="170" fontId="7" fillId="0" borderId="1" xfId="3" applyNumberFormat="1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center" vertical="center"/>
    </xf>
    <xf numFmtId="170" fontId="7" fillId="0" borderId="2" xfId="3" applyNumberFormat="1" applyFont="1" applyFill="1" applyBorder="1" applyAlignment="1">
      <alignment horizontal="right" vertical="center"/>
    </xf>
    <xf numFmtId="171" fontId="7" fillId="0" borderId="0" xfId="3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7" fontId="7" fillId="3" borderId="3" xfId="0" applyNumberFormat="1" applyFont="1" applyFill="1" applyBorder="1" applyAlignment="1">
      <alignment horizontal="right" vertical="center"/>
    </xf>
    <xf numFmtId="167" fontId="7" fillId="3" borderId="0" xfId="0" applyNumberFormat="1" applyFont="1" applyFill="1" applyBorder="1" applyAlignment="1">
      <alignment horizontal="right" vertical="center"/>
    </xf>
    <xf numFmtId="167" fontId="7" fillId="3" borderId="0" xfId="0" applyNumberFormat="1" applyFont="1" applyFill="1" applyAlignment="1">
      <alignment horizontal="right" vertical="center"/>
    </xf>
    <xf numFmtId="167" fontId="7" fillId="3" borderId="0" xfId="0" applyNumberFormat="1" applyFont="1" applyFill="1" applyAlignment="1">
      <alignment horizontal="center" vertical="center"/>
    </xf>
    <xf numFmtId="167" fontId="7" fillId="3" borderId="1" xfId="0" applyNumberFormat="1" applyFont="1" applyFill="1" applyBorder="1" applyAlignment="1">
      <alignment horizontal="right" vertical="center"/>
    </xf>
    <xf numFmtId="167" fontId="7" fillId="3" borderId="0" xfId="1" applyNumberFormat="1" applyFont="1" applyFill="1" applyAlignment="1">
      <alignment horizontal="right" vertical="center"/>
    </xf>
    <xf numFmtId="167" fontId="7" fillId="3" borderId="1" xfId="0" applyNumberFormat="1" applyFont="1" applyFill="1" applyBorder="1" applyAlignment="1">
      <alignment vertical="center"/>
    </xf>
    <xf numFmtId="167" fontId="7" fillId="3" borderId="2" xfId="0" applyNumberFormat="1" applyFont="1" applyFill="1" applyBorder="1" applyAlignment="1">
      <alignment horizontal="right" vertical="center"/>
    </xf>
    <xf numFmtId="168" fontId="7" fillId="3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 vertical="center"/>
    </xf>
    <xf numFmtId="170" fontId="7" fillId="3" borderId="0" xfId="3" applyNumberFormat="1" applyFont="1" applyFill="1" applyAlignment="1">
      <alignment horizontal="right" vertical="center"/>
    </xf>
    <xf numFmtId="167" fontId="3" fillId="3" borderId="0" xfId="0" applyNumberFormat="1" applyFont="1" applyFill="1" applyAlignment="1">
      <alignment horizontal="right" vertical="center"/>
    </xf>
    <xf numFmtId="167" fontId="3" fillId="3" borderId="0" xfId="0" applyNumberFormat="1" applyFont="1" applyFill="1" applyAlignment="1">
      <alignment horizontal="center" vertical="center"/>
    </xf>
    <xf numFmtId="167" fontId="3" fillId="3" borderId="1" xfId="0" applyNumberFormat="1" applyFont="1" applyFill="1" applyBorder="1" applyAlignment="1">
      <alignment horizontal="right" vertical="center"/>
    </xf>
    <xf numFmtId="166" fontId="3" fillId="3" borderId="0" xfId="0" applyNumberFormat="1" applyFont="1" applyFill="1" applyAlignment="1">
      <alignment vertical="center"/>
    </xf>
    <xf numFmtId="167" fontId="3" fillId="3" borderId="0" xfId="0" applyNumberFormat="1" applyFont="1" applyFill="1" applyAlignment="1">
      <alignment vertical="center"/>
    </xf>
    <xf numFmtId="167" fontId="3" fillId="3" borderId="1" xfId="0" applyNumberFormat="1" applyFont="1" applyFill="1" applyBorder="1" applyAlignment="1">
      <alignment vertical="center"/>
    </xf>
    <xf numFmtId="167" fontId="3" fillId="3" borderId="0" xfId="1" applyNumberFormat="1" applyFont="1" applyFill="1" applyAlignment="1">
      <alignment horizontal="right" vertical="center"/>
    </xf>
    <xf numFmtId="167" fontId="3" fillId="3" borderId="2" xfId="0" applyNumberFormat="1" applyFont="1" applyFill="1" applyBorder="1" applyAlignment="1">
      <alignment horizontal="right" vertical="center"/>
    </xf>
    <xf numFmtId="167" fontId="3" fillId="3" borderId="0" xfId="1" applyNumberFormat="1" applyFont="1" applyFill="1" applyAlignment="1">
      <alignment horizontal="center" vertical="center"/>
    </xf>
    <xf numFmtId="167" fontId="3" fillId="3" borderId="2" xfId="0" applyNumberFormat="1" applyFont="1" applyFill="1" applyBorder="1" applyAlignment="1">
      <alignment vertical="center"/>
    </xf>
    <xf numFmtId="167" fontId="3" fillId="3" borderId="0" xfId="1" applyNumberFormat="1" applyFont="1" applyFill="1" applyAlignment="1">
      <alignment vertical="center"/>
    </xf>
    <xf numFmtId="170" fontId="7" fillId="3" borderId="0" xfId="3" applyNumberFormat="1" applyFont="1" applyFill="1" applyBorder="1" applyAlignment="1">
      <alignment horizontal="right" vertical="center"/>
    </xf>
    <xf numFmtId="167" fontId="3" fillId="3" borderId="1" xfId="0" applyNumberFormat="1" applyFont="1" applyFill="1" applyBorder="1" applyAlignment="1">
      <alignment horizontal="center" vertical="center"/>
    </xf>
    <xf numFmtId="170" fontId="7" fillId="3" borderId="1" xfId="3" applyNumberFormat="1" applyFont="1" applyFill="1" applyBorder="1" applyAlignment="1">
      <alignment horizontal="right" vertical="center"/>
    </xf>
    <xf numFmtId="170" fontId="7" fillId="3" borderId="2" xfId="3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horizontal="center" vertical="center"/>
    </xf>
    <xf numFmtId="170" fontId="7" fillId="3" borderId="0" xfId="3" applyNumberFormat="1" applyFont="1" applyFill="1" applyAlignment="1">
      <alignment horizontal="center" vertical="center"/>
    </xf>
    <xf numFmtId="170" fontId="7" fillId="3" borderId="1" xfId="3" applyNumberFormat="1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right" vertical="center"/>
    </xf>
    <xf numFmtId="40" fontId="7" fillId="3" borderId="0" xfId="1" applyNumberFormat="1" applyFont="1" applyFill="1" applyBorder="1" applyAlignment="1">
      <alignment horizontal="right" vertical="center"/>
    </xf>
    <xf numFmtId="40" fontId="7" fillId="3" borderId="0" xfId="0" applyNumberFormat="1" applyFont="1" applyFill="1" applyAlignment="1">
      <alignment horizontal="right" vertical="center"/>
    </xf>
    <xf numFmtId="166" fontId="7" fillId="3" borderId="0" xfId="0" applyNumberFormat="1" applyFont="1" applyFill="1" applyAlignment="1">
      <alignment vertical="center"/>
    </xf>
    <xf numFmtId="168" fontId="7" fillId="3" borderId="0" xfId="0" applyNumberFormat="1" applyFont="1" applyFill="1" applyBorder="1" applyAlignment="1">
      <alignment horizontal="right" vertical="center"/>
    </xf>
    <xf numFmtId="167" fontId="3" fillId="3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3" borderId="0" xfId="0" quotePrefix="1" applyNumberFormat="1" applyFont="1" applyFill="1" applyAlignment="1">
      <alignment horizontal="center" vertical="center"/>
    </xf>
    <xf numFmtId="1" fontId="7" fillId="0" borderId="0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center" vertical="center"/>
    </xf>
    <xf numFmtId="165" fontId="7" fillId="3" borderId="0" xfId="0" applyNumberFormat="1" applyFont="1" applyFill="1" applyAlignment="1">
      <alignment horizontal="right" vertical="center"/>
    </xf>
    <xf numFmtId="165" fontId="7" fillId="3" borderId="0" xfId="0" applyNumberFormat="1" applyFont="1" applyFill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center"/>
    </xf>
    <xf numFmtId="172" fontId="7" fillId="3" borderId="0" xfId="1" applyNumberFormat="1" applyFont="1" applyFill="1" applyAlignment="1">
      <alignment horizontal="right" vertical="center"/>
    </xf>
    <xf numFmtId="172" fontId="7" fillId="3" borderId="0" xfId="1" applyNumberFormat="1" applyFont="1" applyFill="1" applyAlignment="1">
      <alignment horizontal="center" vertical="center"/>
    </xf>
    <xf numFmtId="172" fontId="7" fillId="3" borderId="1" xfId="1" applyNumberFormat="1" applyFont="1" applyFill="1" applyBorder="1" applyAlignment="1">
      <alignment horizontal="center" vertical="center"/>
    </xf>
    <xf numFmtId="165" fontId="7" fillId="3" borderId="0" xfId="0" applyNumberFormat="1" applyFont="1" applyFill="1" applyAlignment="1">
      <alignment vertical="center"/>
    </xf>
    <xf numFmtId="165" fontId="7" fillId="3" borderId="1" xfId="0" applyNumberFormat="1" applyFont="1" applyFill="1" applyBorder="1" applyAlignment="1">
      <alignment horizontal="center" vertical="center"/>
    </xf>
    <xf numFmtId="172" fontId="7" fillId="3" borderId="1" xfId="1" applyNumberFormat="1" applyFont="1" applyFill="1" applyBorder="1" applyAlignment="1">
      <alignment horizontal="right" vertical="center"/>
    </xf>
    <xf numFmtId="167" fontId="3" fillId="3" borderId="0" xfId="0" applyNumberFormat="1" applyFont="1" applyFill="1" applyAlignment="1">
      <alignment horizontal="right" vertical="center"/>
    </xf>
    <xf numFmtId="173" fontId="7" fillId="3" borderId="0" xfId="3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3" borderId="0" xfId="0" quotePrefix="1" applyNumberFormat="1" applyFont="1" applyFill="1" applyAlignment="1">
      <alignment horizontal="right" vertical="center"/>
    </xf>
    <xf numFmtId="167" fontId="6" fillId="3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2" xfId="5" xr:uid="{746799C1-545D-4378-AD9B-67C6576F8E28}"/>
    <cellStyle name="Normal" xfId="0" builtinId="0"/>
    <cellStyle name="Normal 2" xfId="2" xr:uid="{00000000-0005-0000-0000-000002000000}"/>
    <cellStyle name="Normal_EGCO_June10 TE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nun%20jiramaneera\Desktop\true%20co\2020\Q1%2020\&#3591;&#3610;\run%206\True%20Q1E2%20%20%20(CF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"/>
      <sheetName val="Eng 6"/>
      <sheetName val="Eng 7"/>
      <sheetName val="Eng 8"/>
      <sheetName val="Eng 9"/>
    </sheetNames>
    <sheetDataSet>
      <sheetData sheetId="0"/>
      <sheetData sheetId="1">
        <row r="32">
          <cell r="H32">
            <v>1546310</v>
          </cell>
        </row>
      </sheetData>
      <sheetData sheetId="2"/>
      <sheetData sheetId="3">
        <row r="34">
          <cell r="A34" t="str">
            <v>The accompanying notes on pages 10 to 29 are an integral part of these financial information.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0C3E6-DF21-4014-9759-0F58F36E9109}">
  <dimension ref="A1:J166"/>
  <sheetViews>
    <sheetView showZeros="0" topLeftCell="A121" zoomScale="110" zoomScaleNormal="110" zoomScaleSheetLayoutView="100" workbookViewId="0">
      <selection activeCell="D151" sqref="D151"/>
    </sheetView>
  </sheetViews>
  <sheetFormatPr defaultColWidth="9.140625" defaultRowHeight="16.5" customHeight="1" x14ac:dyDescent="0.5"/>
  <cols>
    <col min="1" max="1" width="41.7109375" style="5" customWidth="1"/>
    <col min="2" max="2" width="5.42578125" style="16" customWidth="1"/>
    <col min="3" max="3" width="0.85546875" style="17" customWidth="1"/>
    <col min="4" max="4" width="13.140625" style="18" customWidth="1"/>
    <col min="5" max="5" width="0.85546875" style="18" customWidth="1"/>
    <col min="6" max="6" width="13.140625" style="18" customWidth="1"/>
    <col min="7" max="7" width="0.85546875" style="18" customWidth="1"/>
    <col min="8" max="8" width="13.140625" style="18" customWidth="1"/>
    <col min="9" max="9" width="0.85546875" style="18" customWidth="1"/>
    <col min="10" max="10" width="13.28515625" style="18" bestFit="1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136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203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5" customHeight="1" x14ac:dyDescent="0.5">
      <c r="A6" s="43"/>
      <c r="B6" s="44"/>
      <c r="C6" s="45"/>
      <c r="D6" s="194" t="s">
        <v>0</v>
      </c>
      <c r="E6" s="194"/>
      <c r="F6" s="194"/>
      <c r="G6" s="46"/>
      <c r="H6" s="194" t="s">
        <v>105</v>
      </c>
      <c r="I6" s="194"/>
      <c r="J6" s="194"/>
    </row>
    <row r="7" spans="1:10" ht="15" customHeight="1" x14ac:dyDescent="0.5">
      <c r="A7" s="43"/>
      <c r="B7" s="44"/>
      <c r="C7" s="45"/>
      <c r="D7" s="193" t="s">
        <v>104</v>
      </c>
      <c r="E7" s="193"/>
      <c r="F7" s="193"/>
      <c r="G7" s="46"/>
      <c r="H7" s="193" t="s">
        <v>104</v>
      </c>
      <c r="I7" s="193"/>
      <c r="J7" s="193"/>
    </row>
    <row r="8" spans="1:10" ht="15" customHeight="1" x14ac:dyDescent="0.5">
      <c r="A8" s="43"/>
      <c r="B8" s="44"/>
      <c r="C8" s="45"/>
      <c r="D8" s="167" t="s">
        <v>77</v>
      </c>
      <c r="E8" s="167"/>
      <c r="F8" s="167" t="s">
        <v>78</v>
      </c>
      <c r="G8" s="166"/>
      <c r="H8" s="167" t="s">
        <v>77</v>
      </c>
      <c r="I8" s="167"/>
      <c r="J8" s="167" t="s">
        <v>78</v>
      </c>
    </row>
    <row r="9" spans="1:10" ht="15" customHeight="1" x14ac:dyDescent="0.5">
      <c r="A9" s="43"/>
      <c r="B9" s="44"/>
      <c r="C9" s="45"/>
      <c r="D9" s="47" t="s">
        <v>147</v>
      </c>
      <c r="E9" s="166"/>
      <c r="F9" s="47" t="s">
        <v>14</v>
      </c>
      <c r="G9" s="166"/>
      <c r="H9" s="47" t="s">
        <v>147</v>
      </c>
      <c r="I9" s="166"/>
      <c r="J9" s="47" t="s">
        <v>14</v>
      </c>
    </row>
    <row r="10" spans="1:10" ht="15" customHeight="1" x14ac:dyDescent="0.5">
      <c r="A10" s="43"/>
      <c r="B10" s="44"/>
      <c r="C10" s="45"/>
      <c r="D10" s="47" t="s">
        <v>202</v>
      </c>
      <c r="E10" s="166"/>
      <c r="F10" s="47" t="s">
        <v>148</v>
      </c>
      <c r="G10" s="166"/>
      <c r="H10" s="47" t="s">
        <v>202</v>
      </c>
      <c r="I10" s="166"/>
      <c r="J10" s="47" t="s">
        <v>148</v>
      </c>
    </row>
    <row r="11" spans="1:10" ht="15" customHeight="1" x14ac:dyDescent="0.5">
      <c r="A11" s="43"/>
      <c r="B11" s="48" t="s">
        <v>1</v>
      </c>
      <c r="C11" s="45"/>
      <c r="D11" s="168" t="s">
        <v>94</v>
      </c>
      <c r="E11" s="166"/>
      <c r="F11" s="168" t="s">
        <v>94</v>
      </c>
      <c r="G11" s="166"/>
      <c r="H11" s="168" t="s">
        <v>94</v>
      </c>
      <c r="I11" s="166"/>
      <c r="J11" s="168" t="s">
        <v>94</v>
      </c>
    </row>
    <row r="12" spans="1:10" ht="15" customHeight="1" x14ac:dyDescent="0.5">
      <c r="A12" s="43"/>
      <c r="B12" s="49"/>
      <c r="C12" s="45"/>
      <c r="D12" s="141"/>
      <c r="E12" s="46"/>
      <c r="F12" s="50"/>
      <c r="G12" s="46"/>
      <c r="H12" s="141"/>
      <c r="I12" s="46"/>
      <c r="J12" s="50"/>
    </row>
    <row r="13" spans="1:10" ht="15" customHeight="1" x14ac:dyDescent="0.5">
      <c r="A13" s="131" t="s">
        <v>15</v>
      </c>
      <c r="B13" s="49"/>
      <c r="C13" s="45"/>
      <c r="D13" s="141"/>
      <c r="E13" s="46"/>
      <c r="F13" s="50"/>
      <c r="G13" s="46"/>
      <c r="H13" s="141"/>
      <c r="I13" s="46"/>
      <c r="J13" s="50"/>
    </row>
    <row r="14" spans="1:10" ht="15" customHeight="1" x14ac:dyDescent="0.5">
      <c r="A14" s="131"/>
      <c r="B14" s="49"/>
      <c r="C14" s="45"/>
      <c r="D14" s="141"/>
      <c r="E14" s="46"/>
      <c r="F14" s="50"/>
      <c r="G14" s="46"/>
      <c r="H14" s="141"/>
      <c r="I14" s="46"/>
      <c r="J14" s="50"/>
    </row>
    <row r="15" spans="1:10" ht="15" customHeight="1" x14ac:dyDescent="0.5">
      <c r="A15" s="131" t="s">
        <v>16</v>
      </c>
      <c r="B15" s="49"/>
      <c r="C15" s="45"/>
      <c r="D15" s="141"/>
      <c r="E15" s="46"/>
      <c r="F15" s="50"/>
      <c r="G15" s="46"/>
      <c r="H15" s="141"/>
      <c r="I15" s="46"/>
      <c r="J15" s="50"/>
    </row>
    <row r="16" spans="1:10" ht="15" customHeight="1" x14ac:dyDescent="0.5">
      <c r="A16" s="131"/>
      <c r="B16" s="49"/>
      <c r="C16" s="45"/>
      <c r="D16" s="141"/>
      <c r="E16" s="46"/>
      <c r="F16" s="50"/>
      <c r="G16" s="46"/>
      <c r="H16" s="141"/>
      <c r="I16" s="46"/>
      <c r="J16" s="50"/>
    </row>
    <row r="17" spans="1:10" ht="15" customHeight="1" x14ac:dyDescent="0.5">
      <c r="A17" s="132" t="s">
        <v>2</v>
      </c>
      <c r="B17" s="133"/>
      <c r="C17" s="134"/>
      <c r="D17" s="142">
        <f>12926443-60911</f>
        <v>12865532</v>
      </c>
      <c r="F17" s="18">
        <v>49405101</v>
      </c>
      <c r="H17" s="142">
        <v>4414969</v>
      </c>
      <c r="J17" s="18">
        <v>1299392</v>
      </c>
    </row>
    <row r="18" spans="1:10" ht="15" customHeight="1" x14ac:dyDescent="0.5">
      <c r="A18" s="132" t="s">
        <v>102</v>
      </c>
      <c r="B18" s="133"/>
      <c r="C18" s="134"/>
      <c r="D18" s="142">
        <v>43551</v>
      </c>
      <c r="F18" s="18">
        <v>43675</v>
      </c>
      <c r="H18" s="142">
        <v>43482</v>
      </c>
      <c r="J18" s="26">
        <v>43606</v>
      </c>
    </row>
    <row r="19" spans="1:10" ht="15" customHeight="1" x14ac:dyDescent="0.5">
      <c r="A19" s="132" t="s">
        <v>218</v>
      </c>
      <c r="B19" s="133">
        <v>7</v>
      </c>
      <c r="C19" s="134"/>
      <c r="D19" s="183">
        <v>744939</v>
      </c>
      <c r="F19" s="19">
        <v>0</v>
      </c>
      <c r="H19" s="143" t="s">
        <v>29</v>
      </c>
      <c r="J19" s="19">
        <v>0</v>
      </c>
    </row>
    <row r="20" spans="1:10" ht="15" customHeight="1" x14ac:dyDescent="0.5">
      <c r="A20" s="132" t="s">
        <v>216</v>
      </c>
      <c r="B20" s="133"/>
      <c r="C20" s="134"/>
      <c r="D20" s="142"/>
      <c r="H20" s="142"/>
      <c r="J20" s="26"/>
    </row>
    <row r="21" spans="1:10" ht="15" customHeight="1" x14ac:dyDescent="0.5">
      <c r="A21" s="132" t="s">
        <v>217</v>
      </c>
      <c r="B21" s="133">
        <v>7</v>
      </c>
      <c r="C21" s="134"/>
      <c r="D21" s="142">
        <v>95806</v>
      </c>
      <c r="F21" s="19">
        <v>0</v>
      </c>
      <c r="H21" s="143" t="s">
        <v>29</v>
      </c>
      <c r="J21" s="19">
        <v>0</v>
      </c>
    </row>
    <row r="22" spans="1:10" ht="15" customHeight="1" x14ac:dyDescent="0.5">
      <c r="A22" s="132" t="s">
        <v>101</v>
      </c>
      <c r="B22" s="133"/>
      <c r="C22" s="134"/>
      <c r="D22" s="143" t="s">
        <v>29</v>
      </c>
      <c r="F22" s="18">
        <v>1129</v>
      </c>
      <c r="H22" s="143" t="s">
        <v>29</v>
      </c>
      <c r="J22" s="19">
        <v>0</v>
      </c>
    </row>
    <row r="23" spans="1:10" ht="15" customHeight="1" x14ac:dyDescent="0.5">
      <c r="A23" s="132" t="s">
        <v>69</v>
      </c>
      <c r="B23" s="133">
        <v>10</v>
      </c>
      <c r="C23" s="134"/>
      <c r="D23" s="142">
        <v>47173089</v>
      </c>
      <c r="F23" s="18">
        <v>47612577</v>
      </c>
      <c r="H23" s="142">
        <v>12084140</v>
      </c>
      <c r="J23" s="18">
        <v>11448128</v>
      </c>
    </row>
    <row r="24" spans="1:10" ht="15" customHeight="1" x14ac:dyDescent="0.5">
      <c r="A24" s="132" t="s">
        <v>60</v>
      </c>
      <c r="B24" s="133">
        <v>23</v>
      </c>
      <c r="C24" s="134"/>
      <c r="D24" s="146">
        <f>34908-8150</f>
        <v>26758</v>
      </c>
      <c r="E24" s="20"/>
      <c r="F24" s="26">
        <v>1110</v>
      </c>
      <c r="G24" s="20"/>
      <c r="H24" s="142">
        <v>32393007</v>
      </c>
      <c r="I24" s="20"/>
      <c r="J24" s="18">
        <v>29811677</v>
      </c>
    </row>
    <row r="25" spans="1:10" ht="15" customHeight="1" x14ac:dyDescent="0.5">
      <c r="A25" s="132" t="s">
        <v>228</v>
      </c>
      <c r="C25" s="134"/>
      <c r="D25" s="142">
        <v>1225</v>
      </c>
      <c r="F25" s="19">
        <v>0</v>
      </c>
      <c r="H25" s="143" t="s">
        <v>29</v>
      </c>
      <c r="J25" s="19">
        <v>0</v>
      </c>
    </row>
    <row r="26" spans="1:10" ht="15" customHeight="1" x14ac:dyDescent="0.5">
      <c r="A26" s="132" t="s">
        <v>135</v>
      </c>
      <c r="B26" s="133"/>
      <c r="C26" s="134"/>
      <c r="D26" s="142">
        <v>6495383</v>
      </c>
      <c r="F26" s="18">
        <v>7273555</v>
      </c>
      <c r="H26" s="142">
        <v>100951</v>
      </c>
      <c r="J26" s="18">
        <v>115960</v>
      </c>
    </row>
    <row r="27" spans="1:10" ht="15" customHeight="1" x14ac:dyDescent="0.5">
      <c r="A27" s="132" t="s">
        <v>185</v>
      </c>
      <c r="B27" s="133"/>
      <c r="C27" s="134"/>
      <c r="D27" s="142">
        <v>14024699</v>
      </c>
      <c r="F27" s="18">
        <v>13561474</v>
      </c>
      <c r="H27" s="142">
        <v>646602</v>
      </c>
      <c r="J27" s="18">
        <v>646602</v>
      </c>
    </row>
    <row r="28" spans="1:10" ht="15" customHeight="1" x14ac:dyDescent="0.5">
      <c r="A28" s="132" t="s">
        <v>38</v>
      </c>
      <c r="B28" s="133"/>
      <c r="C28" s="134"/>
      <c r="D28" s="142">
        <v>11224979</v>
      </c>
      <c r="F28" s="18">
        <v>10653448</v>
      </c>
      <c r="H28" s="142">
        <v>335</v>
      </c>
      <c r="J28" s="20">
        <v>0</v>
      </c>
    </row>
    <row r="29" spans="1:10" ht="15" customHeight="1" x14ac:dyDescent="0.5">
      <c r="A29" s="132" t="s">
        <v>3</v>
      </c>
      <c r="B29" s="133"/>
      <c r="C29" s="134"/>
      <c r="D29" s="144">
        <v>8081883</v>
      </c>
      <c r="F29" s="21">
        <v>5897326</v>
      </c>
      <c r="H29" s="144">
        <v>101019</v>
      </c>
      <c r="J29" s="21">
        <v>105878</v>
      </c>
    </row>
    <row r="30" spans="1:10" ht="15" customHeight="1" x14ac:dyDescent="0.5">
      <c r="A30" s="131"/>
      <c r="B30" s="133"/>
      <c r="C30" s="134"/>
      <c r="D30" s="142"/>
      <c r="H30" s="142"/>
    </row>
    <row r="31" spans="1:10" ht="15" customHeight="1" x14ac:dyDescent="0.5">
      <c r="A31" s="131" t="s">
        <v>52</v>
      </c>
      <c r="B31" s="133"/>
      <c r="C31" s="134"/>
      <c r="D31" s="144">
        <f>SUM(D17:D29)</f>
        <v>100777844</v>
      </c>
      <c r="F31" s="21">
        <f>SUM(F17:F29)</f>
        <v>134449395</v>
      </c>
      <c r="H31" s="144">
        <f>SUM(H17:H29)</f>
        <v>49784505</v>
      </c>
      <c r="J31" s="21">
        <f>SUM(J17:J29)</f>
        <v>43471243</v>
      </c>
    </row>
    <row r="32" spans="1:10" ht="15" customHeight="1" x14ac:dyDescent="0.5">
      <c r="A32" s="132"/>
      <c r="B32" s="133"/>
      <c r="C32" s="134"/>
      <c r="D32" s="142"/>
      <c r="H32" s="142"/>
    </row>
    <row r="33" spans="1:10" ht="15" customHeight="1" x14ac:dyDescent="0.5">
      <c r="A33" s="131" t="s">
        <v>17</v>
      </c>
      <c r="B33" s="133"/>
      <c r="C33" s="134"/>
      <c r="D33" s="142"/>
      <c r="H33" s="142"/>
    </row>
    <row r="34" spans="1:10" ht="15" customHeight="1" x14ac:dyDescent="0.5">
      <c r="A34" s="131"/>
      <c r="B34" s="133"/>
      <c r="C34" s="134"/>
      <c r="D34" s="142"/>
      <c r="H34" s="142"/>
    </row>
    <row r="35" spans="1:10" ht="15" customHeight="1" x14ac:dyDescent="0.5">
      <c r="A35" s="132" t="s">
        <v>102</v>
      </c>
      <c r="B35" s="133"/>
      <c r="C35" s="134"/>
      <c r="D35" s="142">
        <v>25294</v>
      </c>
      <c r="F35" s="18">
        <v>23756</v>
      </c>
      <c r="H35" s="143" t="s">
        <v>29</v>
      </c>
      <c r="J35" s="20" t="s">
        <v>29</v>
      </c>
    </row>
    <row r="36" spans="1:10" ht="15" customHeight="1" x14ac:dyDescent="0.5">
      <c r="A36" s="132" t="s">
        <v>218</v>
      </c>
      <c r="B36" s="133">
        <v>7</v>
      </c>
      <c r="C36" s="134"/>
      <c r="D36" s="142">
        <v>2123463</v>
      </c>
      <c r="F36" s="20">
        <v>0</v>
      </c>
      <c r="G36" s="20"/>
      <c r="H36" s="143">
        <v>0</v>
      </c>
      <c r="I36" s="20"/>
      <c r="J36" s="20">
        <v>0</v>
      </c>
    </row>
    <row r="37" spans="1:10" ht="15" customHeight="1" x14ac:dyDescent="0.5">
      <c r="A37" s="132" t="s">
        <v>216</v>
      </c>
      <c r="B37" s="133"/>
      <c r="C37" s="134"/>
      <c r="D37" s="142"/>
      <c r="H37" s="143"/>
      <c r="J37" s="20"/>
    </row>
    <row r="38" spans="1:10" ht="15" customHeight="1" x14ac:dyDescent="0.5">
      <c r="A38" s="132" t="s">
        <v>217</v>
      </c>
      <c r="B38" s="133">
        <v>7</v>
      </c>
      <c r="C38" s="134"/>
      <c r="D38" s="142">
        <v>260470</v>
      </c>
      <c r="E38" s="20"/>
      <c r="F38" s="20">
        <v>0</v>
      </c>
      <c r="G38" s="20"/>
      <c r="H38" s="142">
        <v>1000</v>
      </c>
      <c r="I38" s="20"/>
      <c r="J38" s="20">
        <v>0</v>
      </c>
    </row>
    <row r="39" spans="1:10" ht="15" customHeight="1" x14ac:dyDescent="0.5">
      <c r="A39" s="132" t="s">
        <v>186</v>
      </c>
      <c r="B39" s="133"/>
      <c r="C39" s="134"/>
      <c r="D39" s="143">
        <v>0</v>
      </c>
      <c r="F39" s="18">
        <v>141252</v>
      </c>
      <c r="H39" s="143" t="s">
        <v>29</v>
      </c>
      <c r="J39" s="20" t="s">
        <v>29</v>
      </c>
    </row>
    <row r="40" spans="1:10" ht="15" customHeight="1" x14ac:dyDescent="0.5">
      <c r="A40" s="132" t="s">
        <v>123</v>
      </c>
      <c r="B40" s="133">
        <v>11</v>
      </c>
      <c r="C40" s="134"/>
      <c r="D40" s="150" t="s">
        <v>29</v>
      </c>
      <c r="F40" s="19" t="s">
        <v>29</v>
      </c>
      <c r="H40" s="148">
        <v>181028382</v>
      </c>
      <c r="J40" s="18">
        <v>181028382</v>
      </c>
    </row>
    <row r="41" spans="1:10" ht="15" customHeight="1" x14ac:dyDescent="0.5">
      <c r="A41" s="132" t="s">
        <v>187</v>
      </c>
      <c r="B41" s="133"/>
      <c r="C41" s="134"/>
      <c r="D41" s="150"/>
      <c r="F41" s="19"/>
      <c r="H41" s="148"/>
    </row>
    <row r="42" spans="1:10" ht="15" customHeight="1" x14ac:dyDescent="0.5">
      <c r="A42" s="132" t="s">
        <v>188</v>
      </c>
      <c r="B42" s="133">
        <v>11</v>
      </c>
      <c r="C42" s="134"/>
      <c r="D42" s="142">
        <v>26195753</v>
      </c>
      <c r="F42" s="18">
        <v>26159393</v>
      </c>
      <c r="H42" s="142">
        <v>37967948</v>
      </c>
      <c r="J42" s="18">
        <v>37967948</v>
      </c>
    </row>
    <row r="43" spans="1:10" ht="15" customHeight="1" x14ac:dyDescent="0.5">
      <c r="A43" s="132" t="s">
        <v>149</v>
      </c>
      <c r="B43" s="133"/>
      <c r="C43" s="134"/>
      <c r="D43" s="150" t="s">
        <v>29</v>
      </c>
      <c r="F43" s="18">
        <v>1071670</v>
      </c>
      <c r="H43" s="143" t="s">
        <v>29</v>
      </c>
      <c r="J43" s="18">
        <v>1000</v>
      </c>
    </row>
    <row r="44" spans="1:10" ht="15" customHeight="1" x14ac:dyDescent="0.5">
      <c r="A44" s="132" t="s">
        <v>124</v>
      </c>
      <c r="B44" s="133"/>
      <c r="C44" s="134"/>
      <c r="D44" s="142">
        <v>1291124</v>
      </c>
      <c r="F44" s="18">
        <v>1319613</v>
      </c>
      <c r="H44" s="143" t="s">
        <v>29</v>
      </c>
      <c r="J44" s="20" t="s">
        <v>29</v>
      </c>
    </row>
    <row r="45" spans="1:10" ht="15" customHeight="1" x14ac:dyDescent="0.5">
      <c r="A45" s="132" t="s">
        <v>125</v>
      </c>
      <c r="B45" s="133">
        <v>12</v>
      </c>
      <c r="C45" s="134"/>
      <c r="D45" s="142">
        <v>212943116</v>
      </c>
      <c r="F45" s="18">
        <v>228962448</v>
      </c>
      <c r="H45" s="142">
        <v>446242</v>
      </c>
      <c r="J45" s="18">
        <v>450321</v>
      </c>
    </row>
    <row r="46" spans="1:10" ht="15" customHeight="1" x14ac:dyDescent="0.5">
      <c r="A46" s="132" t="s">
        <v>206</v>
      </c>
      <c r="B46" s="133">
        <v>13</v>
      </c>
      <c r="C46" s="134"/>
      <c r="D46" s="142">
        <v>113812594</v>
      </c>
      <c r="F46" s="20" t="s">
        <v>29</v>
      </c>
      <c r="H46" s="142">
        <v>1507191</v>
      </c>
      <c r="J46" s="20" t="s">
        <v>29</v>
      </c>
    </row>
    <row r="47" spans="1:10" ht="15" customHeight="1" x14ac:dyDescent="0.5">
      <c r="A47" s="132" t="s">
        <v>126</v>
      </c>
      <c r="B47" s="133">
        <v>14</v>
      </c>
      <c r="C47" s="134"/>
      <c r="D47" s="142">
        <v>126655839</v>
      </c>
      <c r="F47" s="18">
        <v>114622024</v>
      </c>
      <c r="H47" s="142">
        <v>252735</v>
      </c>
      <c r="J47" s="18">
        <v>257780</v>
      </c>
    </row>
    <row r="48" spans="1:10" ht="15" customHeight="1" x14ac:dyDescent="0.5">
      <c r="A48" s="132" t="s">
        <v>127</v>
      </c>
      <c r="B48" s="133"/>
      <c r="C48" s="134"/>
      <c r="D48" s="142">
        <v>9993769</v>
      </c>
      <c r="F48" s="18">
        <v>9993769</v>
      </c>
      <c r="H48" s="143" t="s">
        <v>29</v>
      </c>
      <c r="J48" s="20" t="s">
        <v>29</v>
      </c>
    </row>
    <row r="49" spans="1:10" ht="15" customHeight="1" x14ac:dyDescent="0.5">
      <c r="A49" s="132" t="s">
        <v>45</v>
      </c>
      <c r="B49" s="133"/>
      <c r="C49" s="134"/>
      <c r="D49" s="142">
        <v>4925449</v>
      </c>
      <c r="F49" s="18">
        <v>3275159</v>
      </c>
      <c r="H49" s="142">
        <v>94827</v>
      </c>
      <c r="J49" s="18">
        <v>84402</v>
      </c>
    </row>
    <row r="50" spans="1:10" ht="15" customHeight="1" x14ac:dyDescent="0.5">
      <c r="A50" s="132" t="s">
        <v>56</v>
      </c>
      <c r="B50" s="133"/>
      <c r="C50" s="134"/>
      <c r="D50" s="144">
        <v>5321002</v>
      </c>
      <c r="F50" s="21">
        <v>3974265</v>
      </c>
      <c r="H50" s="144">
        <v>78858</v>
      </c>
      <c r="J50" s="21">
        <v>413094</v>
      </c>
    </row>
    <row r="51" spans="1:10" ht="15" customHeight="1" x14ac:dyDescent="0.5">
      <c r="A51" s="132"/>
      <c r="B51" s="133"/>
      <c r="C51" s="134"/>
      <c r="D51" s="142"/>
      <c r="H51" s="142"/>
    </row>
    <row r="52" spans="1:10" ht="15" customHeight="1" x14ac:dyDescent="0.5">
      <c r="A52" s="131" t="s">
        <v>53</v>
      </c>
      <c r="B52" s="133"/>
      <c r="C52" s="134"/>
      <c r="D52" s="144">
        <f>SUM(D35:D50)</f>
        <v>503547873</v>
      </c>
      <c r="F52" s="21">
        <f>SUM(F35:F50)</f>
        <v>389543349</v>
      </c>
      <c r="H52" s="144">
        <f>SUM(H35:H50)</f>
        <v>221377183</v>
      </c>
      <c r="J52" s="21">
        <f>SUM(J35:J50)</f>
        <v>220202927</v>
      </c>
    </row>
    <row r="53" spans="1:10" ht="15" customHeight="1" x14ac:dyDescent="0.5">
      <c r="A53" s="131"/>
      <c r="B53" s="133"/>
      <c r="C53" s="134"/>
      <c r="D53" s="142"/>
      <c r="H53" s="142"/>
    </row>
    <row r="54" spans="1:10" ht="15" customHeight="1" thickBot="1" x14ac:dyDescent="0.55000000000000004">
      <c r="A54" s="131" t="s">
        <v>18</v>
      </c>
      <c r="B54" s="133"/>
      <c r="C54" s="134"/>
      <c r="D54" s="149">
        <f>SUM(D31,D52)</f>
        <v>604325717</v>
      </c>
      <c r="F54" s="135">
        <f>SUM(F31,F52)</f>
        <v>523992744</v>
      </c>
      <c r="H54" s="149">
        <f>SUM(H31,H52)</f>
        <v>271161688</v>
      </c>
      <c r="J54" s="135">
        <f>SUM(J31,J52)</f>
        <v>263674170</v>
      </c>
    </row>
    <row r="55" spans="1:10" ht="15" customHeight="1" thickTop="1" x14ac:dyDescent="0.5">
      <c r="A55" s="131"/>
      <c r="B55" s="133"/>
      <c r="C55" s="134"/>
      <c r="D55" s="23"/>
      <c r="F55" s="23"/>
      <c r="H55" s="23"/>
      <c r="J55" s="23"/>
    </row>
    <row r="56" spans="1:10" ht="7.5" customHeight="1" x14ac:dyDescent="0.5">
      <c r="A56" s="131"/>
      <c r="B56" s="133"/>
      <c r="C56" s="134"/>
      <c r="D56" s="23"/>
      <c r="F56" s="23"/>
      <c r="H56" s="23"/>
      <c r="J56" s="23"/>
    </row>
    <row r="57" spans="1:10" ht="21.95" customHeight="1" x14ac:dyDescent="0.5">
      <c r="A57" s="192" t="s">
        <v>242</v>
      </c>
      <c r="B57" s="192"/>
      <c r="C57" s="192"/>
      <c r="D57" s="192"/>
      <c r="E57" s="192"/>
      <c r="F57" s="192"/>
      <c r="G57" s="192"/>
      <c r="H57" s="192"/>
      <c r="I57" s="192"/>
      <c r="J57" s="192"/>
    </row>
    <row r="58" spans="1:10" ht="16.5" customHeight="1" x14ac:dyDescent="0.5">
      <c r="A58" s="1" t="s">
        <v>40</v>
      </c>
      <c r="B58" s="2"/>
      <c r="C58" s="3"/>
      <c r="D58" s="4"/>
      <c r="E58" s="4"/>
      <c r="F58" s="4"/>
      <c r="G58" s="4"/>
      <c r="H58" s="4"/>
      <c r="I58" s="4"/>
      <c r="J58" s="4"/>
    </row>
    <row r="59" spans="1:10" ht="16.5" customHeight="1" x14ac:dyDescent="0.5">
      <c r="A59" s="1" t="s">
        <v>137</v>
      </c>
      <c r="B59" s="2"/>
      <c r="C59" s="3"/>
      <c r="D59" s="4"/>
      <c r="E59" s="4"/>
      <c r="F59" s="4"/>
      <c r="G59" s="4"/>
      <c r="H59" s="4"/>
      <c r="I59" s="4"/>
      <c r="J59" s="4"/>
    </row>
    <row r="60" spans="1:10" ht="16.5" customHeight="1" x14ac:dyDescent="0.5">
      <c r="A60" s="6" t="str">
        <f>+A3</f>
        <v>As at 31 March 2020</v>
      </c>
      <c r="B60" s="7"/>
      <c r="C60" s="8"/>
      <c r="D60" s="9"/>
      <c r="E60" s="9"/>
      <c r="F60" s="9"/>
      <c r="G60" s="9"/>
      <c r="H60" s="9"/>
      <c r="I60" s="9"/>
      <c r="J60" s="9"/>
    </row>
    <row r="61" spans="1:10" ht="15" customHeight="1" x14ac:dyDescent="0.5">
      <c r="A61" s="10"/>
      <c r="B61" s="11"/>
      <c r="C61" s="12"/>
      <c r="D61" s="13"/>
      <c r="E61" s="13"/>
      <c r="F61" s="13"/>
      <c r="G61" s="13"/>
      <c r="H61" s="13"/>
      <c r="I61" s="13"/>
      <c r="J61" s="13"/>
    </row>
    <row r="62" spans="1:10" ht="15" customHeight="1" x14ac:dyDescent="0.5">
      <c r="A62" s="10"/>
      <c r="B62" s="11"/>
      <c r="C62" s="12"/>
      <c r="D62" s="13"/>
      <c r="E62" s="13"/>
      <c r="F62" s="13"/>
      <c r="G62" s="13"/>
      <c r="H62" s="13"/>
      <c r="I62" s="13"/>
      <c r="J62" s="13"/>
    </row>
    <row r="63" spans="1:10" ht="15" customHeight="1" x14ac:dyDescent="0.5">
      <c r="A63" s="62"/>
      <c r="B63" s="49"/>
      <c r="C63" s="63"/>
      <c r="D63" s="194" t="s">
        <v>0</v>
      </c>
      <c r="E63" s="194"/>
      <c r="F63" s="194"/>
      <c r="G63" s="46"/>
      <c r="H63" s="194" t="s">
        <v>105</v>
      </c>
      <c r="I63" s="194"/>
      <c r="J63" s="194"/>
    </row>
    <row r="64" spans="1:10" ht="15" customHeight="1" x14ac:dyDescent="0.5">
      <c r="A64" s="43"/>
      <c r="B64" s="44"/>
      <c r="C64" s="45"/>
      <c r="D64" s="193" t="s">
        <v>104</v>
      </c>
      <c r="E64" s="193"/>
      <c r="F64" s="193"/>
      <c r="G64" s="46"/>
      <c r="H64" s="193" t="s">
        <v>104</v>
      </c>
      <c r="I64" s="193"/>
      <c r="J64" s="193"/>
    </row>
    <row r="65" spans="1:10" ht="15" customHeight="1" x14ac:dyDescent="0.5">
      <c r="A65" s="54"/>
      <c r="B65" s="51"/>
      <c r="C65" s="52"/>
      <c r="D65" s="166" t="s">
        <v>77</v>
      </c>
      <c r="E65" s="56"/>
      <c r="F65" s="167" t="s">
        <v>78</v>
      </c>
      <c r="G65" s="56"/>
      <c r="H65" s="166" t="s">
        <v>77</v>
      </c>
      <c r="I65" s="166"/>
      <c r="J65" s="166" t="s">
        <v>78</v>
      </c>
    </row>
    <row r="66" spans="1:10" ht="15" customHeight="1" x14ac:dyDescent="0.5">
      <c r="A66" s="43"/>
      <c r="B66" s="44"/>
      <c r="C66" s="45"/>
      <c r="D66" s="47" t="s">
        <v>147</v>
      </c>
      <c r="E66" s="166"/>
      <c r="F66" s="47" t="s">
        <v>14</v>
      </c>
      <c r="G66" s="166"/>
      <c r="H66" s="47" t="s">
        <v>147</v>
      </c>
      <c r="I66" s="166"/>
      <c r="J66" s="47" t="s">
        <v>14</v>
      </c>
    </row>
    <row r="67" spans="1:10" ht="15" customHeight="1" x14ac:dyDescent="0.5">
      <c r="A67" s="43"/>
      <c r="B67" s="44"/>
      <c r="C67" s="45"/>
      <c r="D67" s="47" t="s">
        <v>202</v>
      </c>
      <c r="E67" s="166"/>
      <c r="F67" s="47" t="s">
        <v>148</v>
      </c>
      <c r="G67" s="166"/>
      <c r="H67" s="47" t="s">
        <v>202</v>
      </c>
      <c r="I67" s="166"/>
      <c r="J67" s="47" t="s">
        <v>148</v>
      </c>
    </row>
    <row r="68" spans="1:10" ht="15" customHeight="1" x14ac:dyDescent="0.5">
      <c r="A68" s="43"/>
      <c r="B68" s="48" t="s">
        <v>1</v>
      </c>
      <c r="C68" s="45"/>
      <c r="D68" s="168" t="s">
        <v>94</v>
      </c>
      <c r="E68" s="166"/>
      <c r="F68" s="168" t="s">
        <v>94</v>
      </c>
      <c r="G68" s="166"/>
      <c r="H68" s="168" t="s">
        <v>94</v>
      </c>
      <c r="I68" s="166"/>
      <c r="J68" s="168" t="s">
        <v>94</v>
      </c>
    </row>
    <row r="69" spans="1:10" ht="15" customHeight="1" x14ac:dyDescent="0.5">
      <c r="A69" s="43"/>
      <c r="B69" s="51"/>
      <c r="C69" s="52"/>
      <c r="D69" s="141"/>
      <c r="E69" s="53"/>
      <c r="F69" s="53"/>
      <c r="G69" s="53"/>
      <c r="H69" s="141"/>
      <c r="I69" s="53"/>
      <c r="J69" s="53"/>
    </row>
    <row r="70" spans="1:10" ht="15" customHeight="1" x14ac:dyDescent="0.5">
      <c r="A70" s="131" t="s">
        <v>111</v>
      </c>
      <c r="B70" s="51"/>
      <c r="C70" s="52"/>
      <c r="D70" s="141"/>
      <c r="E70" s="53"/>
      <c r="F70" s="53"/>
      <c r="G70" s="53"/>
      <c r="H70" s="141"/>
      <c r="I70" s="53"/>
      <c r="J70" s="53"/>
    </row>
    <row r="71" spans="1:10" ht="15" customHeight="1" x14ac:dyDescent="0.5">
      <c r="A71" s="131"/>
      <c r="B71" s="51"/>
      <c r="C71" s="52"/>
      <c r="D71" s="141"/>
      <c r="E71" s="53"/>
      <c r="F71" s="53"/>
      <c r="G71" s="53"/>
      <c r="H71" s="141"/>
      <c r="I71" s="53"/>
      <c r="J71" s="53"/>
    </row>
    <row r="72" spans="1:10" ht="15" customHeight="1" x14ac:dyDescent="0.5">
      <c r="A72" s="131" t="s">
        <v>19</v>
      </c>
      <c r="B72" s="51"/>
      <c r="C72" s="52"/>
      <c r="D72" s="141"/>
      <c r="E72" s="53"/>
      <c r="F72" s="53"/>
      <c r="G72" s="53"/>
      <c r="H72" s="141"/>
      <c r="I72" s="53"/>
      <c r="J72" s="53"/>
    </row>
    <row r="73" spans="1:10" ht="15" customHeight="1" x14ac:dyDescent="0.5">
      <c r="A73" s="131"/>
      <c r="B73" s="51"/>
      <c r="C73" s="52"/>
      <c r="D73" s="141"/>
      <c r="E73" s="53"/>
      <c r="F73" s="53"/>
      <c r="G73" s="53"/>
      <c r="H73" s="141"/>
      <c r="I73" s="53"/>
      <c r="J73" s="53"/>
    </row>
    <row r="74" spans="1:10" ht="15" customHeight="1" x14ac:dyDescent="0.5">
      <c r="A74" s="132" t="s">
        <v>39</v>
      </c>
      <c r="B74" s="133"/>
      <c r="C74" s="134"/>
      <c r="D74" s="142">
        <v>13879840</v>
      </c>
      <c r="F74" s="18">
        <v>16662572</v>
      </c>
      <c r="H74" s="146">
        <v>5093709</v>
      </c>
      <c r="J74" s="26">
        <v>5088408</v>
      </c>
    </row>
    <row r="75" spans="1:10" ht="15" customHeight="1" x14ac:dyDescent="0.5">
      <c r="A75" s="132" t="s">
        <v>247</v>
      </c>
      <c r="B75" s="133">
        <v>7</v>
      </c>
      <c r="C75" s="134"/>
      <c r="D75" s="142">
        <v>524462</v>
      </c>
      <c r="E75" s="20"/>
      <c r="F75" s="20">
        <v>0</v>
      </c>
      <c r="G75" s="20"/>
      <c r="H75" s="143">
        <v>0</v>
      </c>
      <c r="I75" s="20"/>
      <c r="J75" s="20">
        <v>0</v>
      </c>
    </row>
    <row r="76" spans="1:10" ht="15" customHeight="1" x14ac:dyDescent="0.5">
      <c r="A76" s="132" t="s">
        <v>70</v>
      </c>
      <c r="B76" s="133">
        <v>15</v>
      </c>
      <c r="C76" s="134"/>
      <c r="D76" s="142">
        <v>97426885</v>
      </c>
      <c r="F76" s="18">
        <v>109365088</v>
      </c>
      <c r="H76" s="142">
        <v>5925314</v>
      </c>
      <c r="J76" s="18">
        <v>3279059</v>
      </c>
    </row>
    <row r="77" spans="1:10" ht="15" customHeight="1" x14ac:dyDescent="0.5">
      <c r="A77" s="132" t="s">
        <v>207</v>
      </c>
      <c r="B77" s="133">
        <v>17</v>
      </c>
      <c r="C77" s="134"/>
      <c r="D77" s="142">
        <v>11371520</v>
      </c>
      <c r="F77" s="20" t="s">
        <v>29</v>
      </c>
      <c r="G77" s="20"/>
      <c r="H77" s="142">
        <v>398562</v>
      </c>
      <c r="I77" s="20"/>
      <c r="J77" s="20" t="s">
        <v>29</v>
      </c>
    </row>
    <row r="78" spans="1:10" ht="15" customHeight="1" x14ac:dyDescent="0.5">
      <c r="A78" s="132" t="s">
        <v>42</v>
      </c>
      <c r="B78" s="133">
        <v>16</v>
      </c>
      <c r="C78" s="134"/>
      <c r="D78" s="142">
        <v>28507144</v>
      </c>
      <c r="F78" s="18">
        <v>18037019</v>
      </c>
      <c r="H78" s="146">
        <v>16707274</v>
      </c>
      <c r="J78" s="18">
        <v>7115199</v>
      </c>
    </row>
    <row r="79" spans="1:10" ht="15" customHeight="1" x14ac:dyDescent="0.5">
      <c r="A79" s="132" t="s">
        <v>132</v>
      </c>
      <c r="B79" s="133">
        <v>23</v>
      </c>
      <c r="C79" s="134"/>
      <c r="D79" s="143" t="s">
        <v>29</v>
      </c>
      <c r="F79" s="20">
        <v>0</v>
      </c>
      <c r="H79" s="146">
        <v>997636</v>
      </c>
      <c r="J79" s="18">
        <v>995761</v>
      </c>
    </row>
    <row r="80" spans="1:10" ht="15" customHeight="1" x14ac:dyDescent="0.5">
      <c r="A80" s="132" t="s">
        <v>117</v>
      </c>
      <c r="B80" s="132"/>
      <c r="C80" s="132"/>
      <c r="D80" s="142">
        <v>292244</v>
      </c>
      <c r="E80" s="26"/>
      <c r="F80" s="18">
        <v>175401</v>
      </c>
      <c r="G80" s="26"/>
      <c r="H80" s="146">
        <v>69628</v>
      </c>
      <c r="I80" s="26"/>
      <c r="J80" s="20">
        <v>0</v>
      </c>
    </row>
    <row r="81" spans="1:10" ht="15" customHeight="1" x14ac:dyDescent="0.5">
      <c r="A81" s="132" t="s">
        <v>4</v>
      </c>
      <c r="B81" s="133"/>
      <c r="C81" s="134"/>
      <c r="D81" s="144">
        <v>5786141</v>
      </c>
      <c r="F81" s="21">
        <v>6910153</v>
      </c>
      <c r="H81" s="147">
        <v>611116</v>
      </c>
      <c r="J81" s="21">
        <v>1020186</v>
      </c>
    </row>
    <row r="82" spans="1:10" ht="15" customHeight="1" x14ac:dyDescent="0.5">
      <c r="A82" s="131"/>
      <c r="B82" s="133"/>
      <c r="C82" s="134"/>
      <c r="D82" s="142"/>
      <c r="H82" s="142"/>
    </row>
    <row r="83" spans="1:10" ht="15" customHeight="1" x14ac:dyDescent="0.5">
      <c r="A83" s="131" t="s">
        <v>54</v>
      </c>
      <c r="B83" s="133"/>
      <c r="C83" s="134"/>
      <c r="D83" s="144">
        <f>SUM(D74:D81)</f>
        <v>157788236</v>
      </c>
      <c r="F83" s="21">
        <f>SUM(F74:F81)</f>
        <v>151150233</v>
      </c>
      <c r="H83" s="144">
        <f>SUM(H74:H81)</f>
        <v>29803239</v>
      </c>
      <c r="J83" s="21">
        <f>SUM(J74:J81)</f>
        <v>17498613</v>
      </c>
    </row>
    <row r="84" spans="1:10" ht="15" customHeight="1" x14ac:dyDescent="0.5">
      <c r="A84" s="132"/>
      <c r="B84" s="133"/>
      <c r="C84" s="134"/>
      <c r="D84" s="142"/>
      <c r="H84" s="142"/>
      <c r="J84" s="20"/>
    </row>
    <row r="85" spans="1:10" ht="15" customHeight="1" x14ac:dyDescent="0.5">
      <c r="A85" s="131" t="s">
        <v>20</v>
      </c>
      <c r="B85" s="133"/>
      <c r="C85" s="134"/>
      <c r="D85" s="142"/>
      <c r="H85" s="142"/>
    </row>
    <row r="86" spans="1:10" ht="15" customHeight="1" x14ac:dyDescent="0.5">
      <c r="A86" s="131"/>
      <c r="B86" s="133"/>
      <c r="C86" s="134"/>
      <c r="D86" s="142"/>
      <c r="H86" s="142"/>
    </row>
    <row r="87" spans="1:10" ht="15" customHeight="1" x14ac:dyDescent="0.5">
      <c r="A87" s="132" t="s">
        <v>27</v>
      </c>
      <c r="B87" s="133">
        <v>16</v>
      </c>
      <c r="C87" s="134"/>
      <c r="D87" s="142">
        <v>165415486</v>
      </c>
      <c r="F87" s="18">
        <v>178029703</v>
      </c>
      <c r="H87" s="142">
        <v>66110149</v>
      </c>
      <c r="J87" s="18">
        <v>70200431</v>
      </c>
    </row>
    <row r="88" spans="1:10" ht="15" customHeight="1" x14ac:dyDescent="0.5">
      <c r="A88" s="132" t="s">
        <v>247</v>
      </c>
      <c r="B88" s="133">
        <v>7</v>
      </c>
      <c r="C88" s="134"/>
      <c r="D88" s="142">
        <v>225819</v>
      </c>
      <c r="E88" s="20"/>
      <c r="F88" s="20">
        <v>0</v>
      </c>
      <c r="G88" s="20"/>
      <c r="H88" s="143">
        <v>0</v>
      </c>
      <c r="I88" s="20"/>
      <c r="J88" s="20">
        <v>0</v>
      </c>
    </row>
    <row r="89" spans="1:10" ht="15" customHeight="1" x14ac:dyDescent="0.5">
      <c r="A89" s="132" t="s">
        <v>71</v>
      </c>
      <c r="B89" s="133"/>
      <c r="C89" s="134"/>
      <c r="D89" s="142">
        <v>5573696</v>
      </c>
      <c r="F89" s="18">
        <v>6270865</v>
      </c>
      <c r="H89" s="143" t="s">
        <v>29</v>
      </c>
      <c r="J89" s="20">
        <v>0</v>
      </c>
    </row>
    <row r="90" spans="1:10" ht="15" customHeight="1" x14ac:dyDescent="0.5">
      <c r="A90" s="132" t="s">
        <v>189</v>
      </c>
      <c r="B90" s="133"/>
      <c r="C90" s="134"/>
      <c r="D90" s="142"/>
      <c r="H90" s="143"/>
      <c r="J90" s="20"/>
    </row>
    <row r="91" spans="1:10" ht="15" customHeight="1" x14ac:dyDescent="0.5">
      <c r="A91" s="132" t="s">
        <v>190</v>
      </c>
      <c r="B91" s="133"/>
      <c r="C91" s="134"/>
      <c r="D91" s="142">
        <v>3031400</v>
      </c>
      <c r="F91" s="18">
        <v>3031400</v>
      </c>
      <c r="H91" s="143" t="s">
        <v>29</v>
      </c>
      <c r="J91" s="20">
        <v>0</v>
      </c>
    </row>
    <row r="92" spans="1:10" ht="15" customHeight="1" x14ac:dyDescent="0.5">
      <c r="A92" s="132" t="s">
        <v>208</v>
      </c>
      <c r="B92" s="133">
        <v>17</v>
      </c>
      <c r="C92" s="134"/>
      <c r="D92" s="142">
        <v>124641890</v>
      </c>
      <c r="F92" s="20">
        <v>0</v>
      </c>
      <c r="H92" s="142">
        <v>796549</v>
      </c>
      <c r="J92" s="20">
        <v>0</v>
      </c>
    </row>
    <row r="93" spans="1:10" ht="15" customHeight="1" x14ac:dyDescent="0.5">
      <c r="A93" s="132" t="s">
        <v>191</v>
      </c>
      <c r="B93" s="132"/>
      <c r="C93" s="132"/>
      <c r="D93" s="145"/>
      <c r="E93" s="5"/>
      <c r="F93" s="5"/>
      <c r="G93" s="5"/>
      <c r="H93" s="145"/>
      <c r="I93" s="5"/>
      <c r="J93" s="5"/>
    </row>
    <row r="94" spans="1:10" ht="15" customHeight="1" x14ac:dyDescent="0.5">
      <c r="A94" s="132" t="s">
        <v>192</v>
      </c>
      <c r="B94" s="133">
        <v>18</v>
      </c>
      <c r="C94" s="134"/>
      <c r="D94" s="142">
        <v>41696725</v>
      </c>
      <c r="F94" s="18">
        <v>38598011</v>
      </c>
      <c r="H94" s="143" t="s">
        <v>29</v>
      </c>
      <c r="J94" s="20" t="s">
        <v>29</v>
      </c>
    </row>
    <row r="95" spans="1:10" ht="15" customHeight="1" x14ac:dyDescent="0.5">
      <c r="A95" s="132" t="s">
        <v>193</v>
      </c>
      <c r="B95" s="133"/>
      <c r="C95" s="134"/>
      <c r="D95" s="142">
        <v>3838615</v>
      </c>
      <c r="F95" s="18">
        <v>3750069</v>
      </c>
      <c r="H95" s="142">
        <v>1568494</v>
      </c>
      <c r="J95" s="18">
        <v>1533248</v>
      </c>
    </row>
    <row r="96" spans="1:10" ht="15" customHeight="1" x14ac:dyDescent="0.5">
      <c r="A96" s="132" t="s">
        <v>150</v>
      </c>
      <c r="B96" s="133">
        <v>19</v>
      </c>
      <c r="C96" s="134"/>
      <c r="D96" s="142">
        <v>6540653</v>
      </c>
      <c r="F96" s="18">
        <v>3507124</v>
      </c>
      <c r="H96" s="165">
        <v>116318</v>
      </c>
      <c r="J96" s="20">
        <v>0</v>
      </c>
    </row>
    <row r="97" spans="1:10" ht="15" customHeight="1" x14ac:dyDescent="0.5">
      <c r="A97" s="132" t="s">
        <v>5</v>
      </c>
      <c r="B97" s="133"/>
      <c r="C97" s="134"/>
      <c r="D97" s="144">
        <v>11011230</v>
      </c>
      <c r="F97" s="21">
        <v>13636198</v>
      </c>
      <c r="H97" s="154" t="s">
        <v>29</v>
      </c>
      <c r="J97" s="136">
        <v>0</v>
      </c>
    </row>
    <row r="98" spans="1:10" ht="15" customHeight="1" x14ac:dyDescent="0.5">
      <c r="A98" s="131"/>
      <c r="B98" s="133"/>
      <c r="C98" s="134"/>
      <c r="D98" s="142"/>
      <c r="H98" s="142"/>
    </row>
    <row r="99" spans="1:10" ht="15" customHeight="1" x14ac:dyDescent="0.5">
      <c r="A99" s="131" t="s">
        <v>55</v>
      </c>
      <c r="B99" s="133"/>
      <c r="C99" s="134"/>
      <c r="D99" s="144">
        <f>SUM(D87:D97)</f>
        <v>361975514</v>
      </c>
      <c r="F99" s="21">
        <f>SUM(F87:F97)</f>
        <v>246823370</v>
      </c>
      <c r="H99" s="144">
        <f>SUM(H87:H97)</f>
        <v>68591510</v>
      </c>
      <c r="J99" s="21">
        <f>SUM(J87:J97)</f>
        <v>71733679</v>
      </c>
    </row>
    <row r="100" spans="1:10" ht="15" customHeight="1" x14ac:dyDescent="0.5">
      <c r="A100" s="131"/>
      <c r="B100" s="133"/>
      <c r="C100" s="134"/>
      <c r="D100" s="142"/>
      <c r="H100" s="142"/>
    </row>
    <row r="101" spans="1:10" ht="15" customHeight="1" x14ac:dyDescent="0.5">
      <c r="A101" s="131" t="s">
        <v>21</v>
      </c>
      <c r="B101" s="133"/>
      <c r="C101" s="134"/>
      <c r="D101" s="144">
        <f>SUM(D83,D99)</f>
        <v>519763750</v>
      </c>
      <c r="F101" s="21">
        <f>SUM(F83,F99)</f>
        <v>397973603</v>
      </c>
      <c r="H101" s="144">
        <f>SUM(H83,H99)</f>
        <v>98394749</v>
      </c>
      <c r="J101" s="21">
        <f>SUM(J83,J99)</f>
        <v>89232292</v>
      </c>
    </row>
    <row r="102" spans="1:10" ht="15" customHeight="1" x14ac:dyDescent="0.5">
      <c r="A102" s="132"/>
      <c r="B102" s="133"/>
      <c r="C102" s="134"/>
    </row>
    <row r="103" spans="1:10" ht="15" customHeight="1" x14ac:dyDescent="0.5">
      <c r="A103" s="132"/>
      <c r="B103" s="133"/>
      <c r="C103" s="134"/>
    </row>
    <row r="104" spans="1:10" ht="15" customHeight="1" x14ac:dyDescent="0.5">
      <c r="A104" s="132"/>
      <c r="B104" s="133"/>
      <c r="C104" s="134"/>
    </row>
    <row r="105" spans="1:10" ht="15" customHeight="1" x14ac:dyDescent="0.5">
      <c r="A105" s="132"/>
      <c r="B105" s="133"/>
      <c r="C105" s="134"/>
    </row>
    <row r="106" spans="1:10" ht="15" customHeight="1" x14ac:dyDescent="0.5">
      <c r="A106" s="132"/>
      <c r="B106" s="133"/>
      <c r="C106" s="134"/>
    </row>
    <row r="107" spans="1:10" ht="15" customHeight="1" x14ac:dyDescent="0.5">
      <c r="A107" s="132"/>
      <c r="B107" s="133"/>
      <c r="C107" s="134"/>
    </row>
    <row r="108" spans="1:10" ht="15" customHeight="1" x14ac:dyDescent="0.5">
      <c r="A108" s="132"/>
      <c r="B108" s="133"/>
      <c r="C108" s="134"/>
    </row>
    <row r="109" spans="1:10" ht="15" customHeight="1" x14ac:dyDescent="0.5">
      <c r="A109" s="132"/>
      <c r="B109" s="133"/>
      <c r="C109" s="134"/>
    </row>
    <row r="110" spans="1:10" ht="15" customHeight="1" x14ac:dyDescent="0.5">
      <c r="A110" s="132"/>
      <c r="B110" s="133"/>
      <c r="C110" s="134"/>
    </row>
    <row r="111" spans="1:10" ht="15" customHeight="1" x14ac:dyDescent="0.5">
      <c r="A111" s="132"/>
      <c r="B111" s="133"/>
      <c r="C111" s="134"/>
    </row>
    <row r="112" spans="1:10" ht="15" customHeight="1" x14ac:dyDescent="0.5">
      <c r="A112" s="132"/>
      <c r="B112" s="133"/>
      <c r="C112" s="134"/>
    </row>
    <row r="113" spans="1:10" ht="7.5" customHeight="1" x14ac:dyDescent="0.5">
      <c r="A113" s="132"/>
      <c r="B113" s="133"/>
      <c r="C113" s="134"/>
    </row>
    <row r="114" spans="1:10" ht="21.95" customHeight="1" x14ac:dyDescent="0.5">
      <c r="A114" s="109" t="str">
        <f>A57</f>
        <v>The accompanying notes on pages 10 to 30 are an integral part of these financial information.</v>
      </c>
      <c r="B114" s="110"/>
      <c r="C114" s="111"/>
      <c r="D114" s="21"/>
      <c r="E114" s="21"/>
      <c r="F114" s="21"/>
      <c r="G114" s="21"/>
      <c r="H114" s="21"/>
      <c r="I114" s="21"/>
      <c r="J114" s="21"/>
    </row>
    <row r="115" spans="1:10" ht="16.5" customHeight="1" x14ac:dyDescent="0.5">
      <c r="A115" s="1" t="s">
        <v>40</v>
      </c>
      <c r="B115" s="2"/>
      <c r="C115" s="3"/>
      <c r="D115" s="4"/>
      <c r="E115" s="4"/>
      <c r="F115" s="4"/>
      <c r="G115" s="4"/>
      <c r="H115" s="4"/>
      <c r="I115" s="4"/>
      <c r="J115" s="4"/>
    </row>
    <row r="116" spans="1:10" ht="16.5" customHeight="1" x14ac:dyDescent="0.5">
      <c r="A116" s="1" t="s">
        <v>137</v>
      </c>
      <c r="B116" s="2"/>
      <c r="C116" s="3"/>
      <c r="D116" s="4"/>
      <c r="E116" s="4"/>
      <c r="F116" s="4"/>
      <c r="G116" s="4"/>
      <c r="H116" s="4"/>
      <c r="I116" s="4"/>
      <c r="J116" s="4"/>
    </row>
    <row r="117" spans="1:10" ht="16.5" customHeight="1" x14ac:dyDescent="0.5">
      <c r="A117" s="6" t="str">
        <f>+A3</f>
        <v>As at 31 March 2020</v>
      </c>
      <c r="B117" s="7"/>
      <c r="C117" s="8"/>
      <c r="D117" s="9"/>
      <c r="E117" s="9"/>
      <c r="F117" s="9"/>
      <c r="G117" s="9"/>
      <c r="H117" s="9"/>
      <c r="I117" s="9"/>
      <c r="J117" s="9"/>
    </row>
    <row r="118" spans="1:10" ht="16.5" customHeight="1" x14ac:dyDescent="0.5">
      <c r="A118" s="10"/>
      <c r="B118" s="11"/>
      <c r="C118" s="12"/>
      <c r="D118" s="13"/>
      <c r="E118" s="13"/>
      <c r="F118" s="13"/>
      <c r="G118" s="13"/>
      <c r="H118" s="13"/>
      <c r="I118" s="13"/>
      <c r="J118" s="13"/>
    </row>
    <row r="119" spans="1:10" ht="16.5" customHeight="1" x14ac:dyDescent="0.5">
      <c r="A119" s="10"/>
      <c r="B119" s="11"/>
      <c r="C119" s="12"/>
      <c r="D119" s="13"/>
      <c r="E119" s="13"/>
      <c r="F119" s="13"/>
      <c r="G119" s="13"/>
      <c r="H119" s="13"/>
      <c r="I119" s="13"/>
      <c r="J119" s="13"/>
    </row>
    <row r="120" spans="1:10" ht="16.5" customHeight="1" x14ac:dyDescent="0.5">
      <c r="A120" s="62"/>
      <c r="B120" s="49"/>
      <c r="C120" s="63"/>
      <c r="D120" s="194" t="s">
        <v>0</v>
      </c>
      <c r="E120" s="194"/>
      <c r="F120" s="194"/>
      <c r="G120" s="46"/>
      <c r="H120" s="194" t="s">
        <v>105</v>
      </c>
      <c r="I120" s="194"/>
      <c r="J120" s="194"/>
    </row>
    <row r="121" spans="1:10" ht="16.5" customHeight="1" x14ac:dyDescent="0.5">
      <c r="A121" s="43"/>
      <c r="B121" s="44"/>
      <c r="C121" s="45"/>
      <c r="D121" s="193" t="s">
        <v>104</v>
      </c>
      <c r="E121" s="193"/>
      <c r="F121" s="193"/>
      <c r="G121" s="46"/>
      <c r="H121" s="193" t="s">
        <v>104</v>
      </c>
      <c r="I121" s="193"/>
      <c r="J121" s="193"/>
    </row>
    <row r="122" spans="1:10" ht="16.5" customHeight="1" x14ac:dyDescent="0.5">
      <c r="A122" s="54"/>
      <c r="B122" s="51"/>
      <c r="C122" s="52"/>
      <c r="D122" s="166" t="s">
        <v>77</v>
      </c>
      <c r="E122" s="56"/>
      <c r="F122" s="167" t="s">
        <v>78</v>
      </c>
      <c r="G122" s="56"/>
      <c r="H122" s="166" t="s">
        <v>77</v>
      </c>
      <c r="I122" s="166"/>
      <c r="J122" s="166" t="s">
        <v>78</v>
      </c>
    </row>
    <row r="123" spans="1:10" ht="16.5" customHeight="1" x14ac:dyDescent="0.5">
      <c r="A123" s="43"/>
      <c r="B123" s="44"/>
      <c r="C123" s="45"/>
      <c r="D123" s="47" t="s">
        <v>147</v>
      </c>
      <c r="E123" s="166"/>
      <c r="F123" s="47" t="s">
        <v>14</v>
      </c>
      <c r="G123" s="166"/>
      <c r="H123" s="47" t="s">
        <v>147</v>
      </c>
      <c r="I123" s="166"/>
      <c r="J123" s="47" t="s">
        <v>14</v>
      </c>
    </row>
    <row r="124" spans="1:10" ht="16.5" customHeight="1" x14ac:dyDescent="0.5">
      <c r="A124" s="43"/>
      <c r="B124" s="44"/>
      <c r="C124" s="45"/>
      <c r="D124" s="47" t="s">
        <v>202</v>
      </c>
      <c r="E124" s="166"/>
      <c r="F124" s="47" t="s">
        <v>148</v>
      </c>
      <c r="G124" s="166"/>
      <c r="H124" s="47" t="s">
        <v>202</v>
      </c>
      <c r="I124" s="166"/>
      <c r="J124" s="47" t="s">
        <v>148</v>
      </c>
    </row>
    <row r="125" spans="1:10" ht="16.5" customHeight="1" x14ac:dyDescent="0.5">
      <c r="A125" s="43"/>
      <c r="B125" s="44"/>
      <c r="C125" s="45"/>
      <c r="D125" s="168" t="s">
        <v>94</v>
      </c>
      <c r="E125" s="166"/>
      <c r="F125" s="168" t="s">
        <v>94</v>
      </c>
      <c r="G125" s="166"/>
      <c r="H125" s="168" t="s">
        <v>94</v>
      </c>
      <c r="I125" s="166"/>
      <c r="J125" s="168" t="s">
        <v>94</v>
      </c>
    </row>
    <row r="126" spans="1:10" ht="16.5" customHeight="1" x14ac:dyDescent="0.5">
      <c r="A126" s="43"/>
      <c r="B126" s="51"/>
      <c r="C126" s="52"/>
      <c r="D126" s="141"/>
      <c r="E126" s="53"/>
      <c r="F126" s="53"/>
      <c r="G126" s="53"/>
      <c r="H126" s="141"/>
      <c r="I126" s="53"/>
      <c r="J126" s="53"/>
    </row>
    <row r="127" spans="1:10" ht="16.5" customHeight="1" x14ac:dyDescent="0.5">
      <c r="A127" s="131" t="s">
        <v>209</v>
      </c>
      <c r="B127" s="51"/>
      <c r="C127" s="52"/>
      <c r="D127" s="141"/>
      <c r="E127" s="53"/>
      <c r="F127" s="53"/>
      <c r="G127" s="53"/>
      <c r="H127" s="141"/>
      <c r="I127" s="53"/>
      <c r="J127" s="53"/>
    </row>
    <row r="128" spans="1:10" ht="16.5" customHeight="1" x14ac:dyDescent="0.5">
      <c r="A128" s="131"/>
      <c r="B128" s="51"/>
      <c r="C128" s="52"/>
      <c r="D128" s="141"/>
      <c r="E128" s="53"/>
      <c r="F128" s="53"/>
      <c r="G128" s="53"/>
      <c r="H128" s="141"/>
      <c r="I128" s="53"/>
      <c r="J128" s="53"/>
    </row>
    <row r="129" spans="1:10" ht="16.5" customHeight="1" x14ac:dyDescent="0.5">
      <c r="A129" s="131" t="s">
        <v>112</v>
      </c>
      <c r="B129" s="133"/>
      <c r="C129" s="134"/>
      <c r="D129" s="142"/>
      <c r="H129" s="142"/>
    </row>
    <row r="130" spans="1:10" ht="16.5" customHeight="1" x14ac:dyDescent="0.5">
      <c r="A130" s="131"/>
      <c r="B130" s="133"/>
      <c r="C130" s="134"/>
      <c r="D130" s="142"/>
      <c r="H130" s="142"/>
    </row>
    <row r="131" spans="1:10" ht="16.5" customHeight="1" x14ac:dyDescent="0.5">
      <c r="A131" s="132" t="s">
        <v>6</v>
      </c>
      <c r="B131" s="133"/>
      <c r="C131" s="134"/>
      <c r="D131" s="142"/>
      <c r="H131" s="142"/>
    </row>
    <row r="132" spans="1:10" ht="16.5" customHeight="1" x14ac:dyDescent="0.5">
      <c r="A132" s="132" t="s">
        <v>22</v>
      </c>
      <c r="B132" s="133"/>
      <c r="C132" s="134"/>
      <c r="D132" s="142"/>
      <c r="H132" s="142"/>
    </row>
    <row r="133" spans="1:10" ht="16.5" customHeight="1" x14ac:dyDescent="0.5">
      <c r="A133" s="132" t="s">
        <v>194</v>
      </c>
      <c r="B133" s="133"/>
      <c r="C133" s="134"/>
      <c r="D133" s="142"/>
      <c r="H133" s="142"/>
    </row>
    <row r="134" spans="1:10" ht="16.5" customHeight="1" thickBot="1" x14ac:dyDescent="0.55000000000000004">
      <c r="A134" s="132" t="s">
        <v>195</v>
      </c>
      <c r="B134" s="133"/>
      <c r="C134" s="134"/>
      <c r="D134" s="151">
        <v>133474622</v>
      </c>
      <c r="F134" s="137">
        <v>133474622</v>
      </c>
      <c r="H134" s="151">
        <v>133474622</v>
      </c>
      <c r="J134" s="137">
        <v>133474622</v>
      </c>
    </row>
    <row r="135" spans="1:10" ht="16.5" customHeight="1" thickTop="1" x14ac:dyDescent="0.5">
      <c r="A135" s="131"/>
      <c r="B135" s="133"/>
      <c r="C135" s="134"/>
      <c r="D135" s="143"/>
      <c r="F135" s="20"/>
      <c r="H135" s="143"/>
    </row>
    <row r="136" spans="1:10" ht="16.5" customHeight="1" x14ac:dyDescent="0.5">
      <c r="A136" s="132" t="s">
        <v>28</v>
      </c>
      <c r="B136" s="133"/>
      <c r="C136" s="134"/>
      <c r="D136" s="142"/>
      <c r="H136" s="142"/>
    </row>
    <row r="137" spans="1:10" ht="16.5" customHeight="1" x14ac:dyDescent="0.5">
      <c r="A137" s="132" t="s">
        <v>196</v>
      </c>
      <c r="B137" s="133"/>
      <c r="C137" s="134"/>
      <c r="D137" s="142"/>
      <c r="H137" s="142"/>
    </row>
    <row r="138" spans="1:10" ht="16.5" customHeight="1" x14ac:dyDescent="0.5">
      <c r="A138" s="132" t="s">
        <v>197</v>
      </c>
      <c r="B138" s="133"/>
      <c r="C138" s="134"/>
      <c r="D138" s="146">
        <v>133472781</v>
      </c>
      <c r="F138" s="26">
        <v>133472781</v>
      </c>
      <c r="H138" s="146">
        <v>133472781</v>
      </c>
      <c r="J138" s="26">
        <v>133472781</v>
      </c>
    </row>
    <row r="139" spans="1:10" ht="16.5" customHeight="1" x14ac:dyDescent="0.5">
      <c r="A139" s="132" t="s">
        <v>198</v>
      </c>
      <c r="B139" s="133"/>
      <c r="C139" s="134"/>
      <c r="D139" s="146">
        <v>26384073</v>
      </c>
      <c r="F139" s="26">
        <v>26384073</v>
      </c>
      <c r="H139" s="146">
        <v>26384073</v>
      </c>
      <c r="J139" s="26">
        <v>26384073</v>
      </c>
    </row>
    <row r="140" spans="1:10" ht="16.5" customHeight="1" x14ac:dyDescent="0.5">
      <c r="A140" s="132" t="s">
        <v>88</v>
      </c>
      <c r="B140" s="133"/>
      <c r="C140" s="134"/>
      <c r="D140" s="142"/>
      <c r="H140" s="142"/>
    </row>
    <row r="141" spans="1:10" ht="16.5" customHeight="1" x14ac:dyDescent="0.5">
      <c r="A141" s="132" t="s">
        <v>80</v>
      </c>
      <c r="B141" s="133"/>
      <c r="C141" s="134"/>
      <c r="D141" s="152">
        <v>1040174</v>
      </c>
      <c r="E141" s="138"/>
      <c r="F141" s="138">
        <v>1040174</v>
      </c>
      <c r="G141" s="138"/>
      <c r="H141" s="152">
        <v>1040174</v>
      </c>
      <c r="I141" s="138"/>
      <c r="J141" s="138">
        <v>1040174</v>
      </c>
    </row>
    <row r="142" spans="1:10" ht="16.5" customHeight="1" x14ac:dyDescent="0.5">
      <c r="A142" s="132" t="s">
        <v>141</v>
      </c>
      <c r="B142" s="133"/>
      <c r="C142" s="134"/>
      <c r="D142" s="142">
        <v>-75004712</v>
      </c>
      <c r="F142" s="18">
        <v>-33630887</v>
      </c>
      <c r="H142" s="142">
        <v>11869911</v>
      </c>
      <c r="J142" s="18">
        <v>13544850</v>
      </c>
    </row>
    <row r="143" spans="1:10" ht="16.5" customHeight="1" x14ac:dyDescent="0.5">
      <c r="A143" s="132" t="s">
        <v>61</v>
      </c>
      <c r="B143" s="133"/>
      <c r="C143" s="134"/>
      <c r="D143" s="144">
        <v>-1944322</v>
      </c>
      <c r="F143" s="21">
        <v>-1898200</v>
      </c>
      <c r="H143" s="154">
        <v>0</v>
      </c>
      <c r="J143" s="136" t="s">
        <v>29</v>
      </c>
    </row>
    <row r="144" spans="1:10" ht="16.5" customHeight="1" x14ac:dyDescent="0.5">
      <c r="A144" s="131"/>
      <c r="B144" s="133"/>
      <c r="C144" s="134"/>
      <c r="D144" s="142"/>
      <c r="H144" s="142"/>
    </row>
    <row r="145" spans="1:10" ht="16.5" customHeight="1" x14ac:dyDescent="0.5">
      <c r="A145" s="131" t="s">
        <v>199</v>
      </c>
      <c r="B145" s="133"/>
      <c r="C145" s="134"/>
      <c r="D145" s="142"/>
      <c r="H145" s="142"/>
    </row>
    <row r="146" spans="1:10" ht="16.5" customHeight="1" x14ac:dyDescent="0.5">
      <c r="A146" s="131" t="s">
        <v>200</v>
      </c>
      <c r="B146" s="133"/>
      <c r="C146" s="134"/>
      <c r="D146" s="142">
        <f>SUM(D138:D143)</f>
        <v>83947994</v>
      </c>
      <c r="F146" s="18">
        <f>SUM(F138:F143)</f>
        <v>125367941</v>
      </c>
      <c r="H146" s="142">
        <f>SUM(H138:H143)</f>
        <v>172766939</v>
      </c>
      <c r="J146" s="18">
        <f>SUM(J138:J143)</f>
        <v>174441878</v>
      </c>
    </row>
    <row r="147" spans="1:10" ht="16.5" customHeight="1" x14ac:dyDescent="0.5">
      <c r="A147" s="132" t="s">
        <v>62</v>
      </c>
      <c r="B147" s="133"/>
      <c r="C147" s="134"/>
      <c r="D147" s="144">
        <v>613973</v>
      </c>
      <c r="F147" s="21">
        <v>651200</v>
      </c>
      <c r="H147" s="154">
        <v>0</v>
      </c>
      <c r="J147" s="136">
        <v>0</v>
      </c>
    </row>
    <row r="148" spans="1:10" ht="16.5" customHeight="1" x14ac:dyDescent="0.5">
      <c r="A148" s="131"/>
      <c r="B148" s="133"/>
      <c r="C148" s="134"/>
      <c r="D148" s="142"/>
      <c r="H148" s="142"/>
    </row>
    <row r="149" spans="1:10" ht="16.5" customHeight="1" x14ac:dyDescent="0.5">
      <c r="A149" s="131" t="s">
        <v>113</v>
      </c>
      <c r="B149" s="133"/>
      <c r="C149" s="134"/>
      <c r="D149" s="144">
        <f>SUM(D146:D147)</f>
        <v>84561967</v>
      </c>
      <c r="F149" s="21">
        <f>SUM(F146:F147)</f>
        <v>126019141</v>
      </c>
      <c r="H149" s="144">
        <f>SUM(H146:H147)</f>
        <v>172766939</v>
      </c>
      <c r="J149" s="21">
        <f>SUM(J146:J147)</f>
        <v>174441878</v>
      </c>
    </row>
    <row r="150" spans="1:10" ht="16.5" customHeight="1" x14ac:dyDescent="0.5">
      <c r="A150" s="131"/>
      <c r="B150" s="43"/>
      <c r="C150" s="52"/>
      <c r="D150" s="153"/>
      <c r="E150" s="53"/>
      <c r="F150" s="102"/>
      <c r="G150" s="53"/>
      <c r="H150" s="122"/>
      <c r="I150" s="53"/>
      <c r="J150" s="102"/>
    </row>
    <row r="151" spans="1:10" ht="16.5" customHeight="1" thickBot="1" x14ac:dyDescent="0.55000000000000004">
      <c r="A151" s="191" t="s">
        <v>114</v>
      </c>
      <c r="B151" s="191"/>
      <c r="C151" s="52"/>
      <c r="D151" s="149">
        <f>SUM(D101,D149)</f>
        <v>604325717</v>
      </c>
      <c r="F151" s="135">
        <f>SUM(F101,F149)</f>
        <v>523992744</v>
      </c>
      <c r="H151" s="149">
        <f>SUM(H101,H149)</f>
        <v>271161688</v>
      </c>
      <c r="J151" s="135">
        <f>SUM(J101,J149)</f>
        <v>263674170</v>
      </c>
    </row>
    <row r="152" spans="1:10" ht="16.5" customHeight="1" thickTop="1" x14ac:dyDescent="0.5">
      <c r="A152" s="131"/>
      <c r="B152" s="43"/>
      <c r="C152" s="52"/>
      <c r="D152" s="102"/>
      <c r="E152" s="53"/>
      <c r="F152" s="102"/>
      <c r="G152" s="53"/>
      <c r="H152" s="102"/>
      <c r="I152" s="53"/>
      <c r="J152" s="102"/>
    </row>
    <row r="153" spans="1:10" ht="16.5" customHeight="1" x14ac:dyDescent="0.5">
      <c r="A153" s="131"/>
      <c r="B153" s="43"/>
      <c r="C153" s="52"/>
      <c r="D153" s="102"/>
      <c r="E153" s="53"/>
      <c r="F153" s="59"/>
      <c r="G153" s="53"/>
      <c r="H153" s="102"/>
      <c r="I153" s="53"/>
      <c r="J153" s="59"/>
    </row>
    <row r="154" spans="1:10" ht="16.5" customHeight="1" x14ac:dyDescent="0.5">
      <c r="A154" s="131"/>
      <c r="B154" s="43"/>
      <c r="C154" s="52"/>
      <c r="D154" s="102"/>
      <c r="E154" s="53"/>
      <c r="F154" s="59"/>
      <c r="G154" s="53"/>
      <c r="H154" s="102"/>
      <c r="I154" s="53"/>
      <c r="J154" s="59"/>
    </row>
    <row r="155" spans="1:10" ht="16.5" customHeight="1" x14ac:dyDescent="0.5">
      <c r="A155" s="131"/>
      <c r="B155" s="43"/>
      <c r="C155" s="52"/>
      <c r="D155" s="102"/>
      <c r="E155" s="53"/>
      <c r="F155" s="59"/>
      <c r="G155" s="53"/>
      <c r="H155" s="102"/>
      <c r="I155" s="53"/>
      <c r="J155" s="59"/>
    </row>
    <row r="156" spans="1:10" ht="16.5" customHeight="1" x14ac:dyDescent="0.5">
      <c r="A156" s="131"/>
      <c r="B156" s="43"/>
      <c r="C156" s="52"/>
      <c r="D156" s="102"/>
      <c r="E156" s="53"/>
      <c r="F156" s="59"/>
      <c r="G156" s="53"/>
      <c r="H156" s="102"/>
      <c r="I156" s="53"/>
      <c r="J156" s="59"/>
    </row>
    <row r="157" spans="1:10" ht="16.5" customHeight="1" x14ac:dyDescent="0.5">
      <c r="A157" s="131"/>
      <c r="B157" s="43"/>
      <c r="C157" s="52"/>
      <c r="D157" s="102"/>
      <c r="E157" s="53"/>
      <c r="F157" s="59"/>
      <c r="G157" s="53"/>
      <c r="H157" s="102"/>
      <c r="I157" s="53"/>
      <c r="J157" s="59"/>
    </row>
    <row r="158" spans="1:10" ht="16.5" customHeight="1" x14ac:dyDescent="0.5">
      <c r="A158" s="131"/>
      <c r="B158" s="43"/>
      <c r="C158" s="52"/>
      <c r="D158" s="102"/>
      <c r="E158" s="53"/>
      <c r="F158" s="59"/>
      <c r="G158" s="53"/>
      <c r="H158" s="102"/>
      <c r="I158" s="53"/>
      <c r="J158" s="59"/>
    </row>
    <row r="159" spans="1:10" ht="16.5" customHeight="1" x14ac:dyDescent="0.5">
      <c r="A159" s="131"/>
      <c r="B159" s="43"/>
      <c r="C159" s="52"/>
      <c r="D159" s="102"/>
      <c r="E159" s="53"/>
      <c r="F159" s="59"/>
      <c r="G159" s="53"/>
      <c r="H159" s="102"/>
      <c r="I159" s="53"/>
      <c r="J159" s="59"/>
    </row>
    <row r="160" spans="1:10" ht="16.5" customHeight="1" x14ac:dyDescent="0.5">
      <c r="A160" s="131"/>
      <c r="B160" s="43"/>
      <c r="C160" s="52"/>
      <c r="D160" s="102"/>
      <c r="E160" s="53"/>
      <c r="F160" s="59"/>
      <c r="G160" s="53"/>
      <c r="H160" s="102"/>
      <c r="I160" s="53"/>
      <c r="J160" s="59"/>
    </row>
    <row r="161" spans="1:10" ht="16.5" customHeight="1" x14ac:dyDescent="0.5">
      <c r="A161" s="131"/>
      <c r="B161" s="43"/>
      <c r="C161" s="52"/>
      <c r="D161" s="102"/>
      <c r="E161" s="53"/>
      <c r="F161" s="59"/>
      <c r="G161" s="53"/>
      <c r="H161" s="102"/>
      <c r="I161" s="53"/>
      <c r="J161" s="59"/>
    </row>
    <row r="162" spans="1:10" ht="16.5" customHeight="1" x14ac:dyDescent="0.5">
      <c r="A162" s="131"/>
      <c r="B162" s="43"/>
      <c r="C162" s="52"/>
      <c r="D162" s="102"/>
      <c r="E162" s="53"/>
      <c r="F162" s="59"/>
      <c r="G162" s="53"/>
      <c r="H162" s="102"/>
      <c r="I162" s="53"/>
      <c r="J162" s="59"/>
    </row>
    <row r="163" spans="1:10" ht="16.5" customHeight="1" x14ac:dyDescent="0.5">
      <c r="A163" s="131"/>
      <c r="B163" s="43"/>
      <c r="C163" s="52"/>
      <c r="D163" s="102"/>
      <c r="E163" s="53"/>
      <c r="F163" s="59"/>
      <c r="G163" s="53"/>
      <c r="H163" s="102"/>
      <c r="I163" s="53"/>
      <c r="J163" s="59"/>
    </row>
    <row r="164" spans="1:10" ht="16.5" customHeight="1" x14ac:dyDescent="0.5">
      <c r="A164" s="131"/>
      <c r="B164" s="43"/>
      <c r="C164" s="52"/>
      <c r="D164" s="102"/>
      <c r="E164" s="53"/>
      <c r="F164" s="59"/>
      <c r="G164" s="53"/>
      <c r="H164" s="102"/>
      <c r="I164" s="53"/>
      <c r="J164" s="59"/>
    </row>
    <row r="165" spans="1:10" ht="9" customHeight="1" x14ac:dyDescent="0.5">
      <c r="A165" s="131"/>
      <c r="B165" s="43"/>
      <c r="C165" s="52"/>
      <c r="D165" s="102"/>
      <c r="E165" s="53"/>
      <c r="F165" s="59"/>
      <c r="G165" s="53"/>
      <c r="H165" s="102"/>
      <c r="I165" s="53"/>
      <c r="J165" s="59"/>
    </row>
    <row r="166" spans="1:10" ht="21.95" customHeight="1" x14ac:dyDescent="0.5">
      <c r="A166" s="192" t="str">
        <f>A57</f>
        <v>The accompanying notes on pages 10 to 30 are an integral part of these financial information.</v>
      </c>
      <c r="B166" s="192"/>
      <c r="C166" s="192"/>
      <c r="D166" s="192"/>
      <c r="E166" s="192"/>
      <c r="F166" s="192"/>
      <c r="G166" s="192"/>
      <c r="H166" s="192"/>
      <c r="I166" s="192"/>
      <c r="J166" s="192"/>
    </row>
  </sheetData>
  <mergeCells count="15">
    <mergeCell ref="D63:F63"/>
    <mergeCell ref="H63:J63"/>
    <mergeCell ref="D6:F6"/>
    <mergeCell ref="H6:J6"/>
    <mergeCell ref="D7:F7"/>
    <mergeCell ref="H7:J7"/>
    <mergeCell ref="A57:J57"/>
    <mergeCell ref="A151:B151"/>
    <mergeCell ref="A166:J166"/>
    <mergeCell ref="D64:F64"/>
    <mergeCell ref="H64:J64"/>
    <mergeCell ref="D120:F120"/>
    <mergeCell ref="H120:J120"/>
    <mergeCell ref="D121:F121"/>
    <mergeCell ref="H121:J121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5"/>
  <sheetViews>
    <sheetView showZeros="0" topLeftCell="A46" zoomScale="110" zoomScaleNormal="110" zoomScaleSheetLayoutView="90" workbookViewId="0">
      <selection activeCell="D63" sqref="D63"/>
    </sheetView>
  </sheetViews>
  <sheetFormatPr defaultColWidth="9.140625" defaultRowHeight="16.5" customHeight="1" x14ac:dyDescent="0.5"/>
  <cols>
    <col min="1" max="1" width="45.7109375" style="5" customWidth="1"/>
    <col min="2" max="2" width="6" style="16" customWidth="1"/>
    <col min="3" max="3" width="1" style="17" customWidth="1"/>
    <col min="4" max="4" width="13.28515625" style="18" customWidth="1"/>
    <col min="5" max="5" width="1" style="18" customWidth="1"/>
    <col min="6" max="6" width="13.28515625" style="18" customWidth="1"/>
    <col min="7" max="7" width="1" style="18" customWidth="1"/>
    <col min="8" max="8" width="13.28515625" style="18" customWidth="1"/>
    <col min="9" max="9" width="1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79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201</v>
      </c>
      <c r="B3" s="7"/>
      <c r="C3" s="8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4.1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62"/>
      <c r="B6" s="49"/>
      <c r="C6" s="63"/>
      <c r="D6" s="194" t="s">
        <v>0</v>
      </c>
      <c r="E6" s="194"/>
      <c r="F6" s="194"/>
      <c r="G6" s="46"/>
      <c r="H6" s="194" t="s">
        <v>105</v>
      </c>
      <c r="I6" s="194"/>
      <c r="J6" s="194"/>
    </row>
    <row r="7" spans="1:10" ht="15" customHeight="1" x14ac:dyDescent="0.5">
      <c r="A7" s="43"/>
      <c r="B7" s="44"/>
      <c r="C7" s="45"/>
      <c r="D7" s="193" t="s">
        <v>104</v>
      </c>
      <c r="E7" s="193"/>
      <c r="F7" s="193"/>
      <c r="G7" s="46"/>
      <c r="H7" s="193" t="s">
        <v>104</v>
      </c>
      <c r="I7" s="193"/>
      <c r="J7" s="193"/>
    </row>
    <row r="8" spans="1:10" ht="15" customHeight="1" x14ac:dyDescent="0.5">
      <c r="A8" s="43"/>
      <c r="B8" s="44"/>
      <c r="C8" s="45"/>
      <c r="D8" s="47" t="s">
        <v>147</v>
      </c>
      <c r="E8" s="166"/>
      <c r="F8" s="47" t="s">
        <v>147</v>
      </c>
      <c r="G8" s="166"/>
      <c r="H8" s="47" t="s">
        <v>147</v>
      </c>
      <c r="I8" s="166"/>
      <c r="J8" s="47" t="s">
        <v>147</v>
      </c>
    </row>
    <row r="9" spans="1:10" ht="15" customHeight="1" x14ac:dyDescent="0.5">
      <c r="A9" s="43"/>
      <c r="B9" s="44"/>
      <c r="C9" s="45"/>
      <c r="D9" s="47" t="s">
        <v>202</v>
      </c>
      <c r="E9" s="166"/>
      <c r="F9" s="47" t="s">
        <v>148</v>
      </c>
      <c r="G9" s="166"/>
      <c r="H9" s="47" t="s">
        <v>202</v>
      </c>
      <c r="I9" s="166"/>
      <c r="J9" s="47" t="s">
        <v>148</v>
      </c>
    </row>
    <row r="10" spans="1:10" ht="15" customHeight="1" x14ac:dyDescent="0.5">
      <c r="A10" s="43"/>
      <c r="B10" s="48" t="s">
        <v>1</v>
      </c>
      <c r="C10" s="45"/>
      <c r="D10" s="168" t="s">
        <v>94</v>
      </c>
      <c r="E10" s="166"/>
      <c r="F10" s="168" t="s">
        <v>94</v>
      </c>
      <c r="G10" s="166"/>
      <c r="H10" s="168" t="s">
        <v>94</v>
      </c>
      <c r="I10" s="166"/>
      <c r="J10" s="168" t="s">
        <v>94</v>
      </c>
    </row>
    <row r="11" spans="1:10" ht="10.15" customHeight="1" x14ac:dyDescent="0.5">
      <c r="A11" s="43"/>
      <c r="B11" s="49"/>
      <c r="C11" s="45"/>
      <c r="D11" s="190"/>
      <c r="E11" s="166"/>
      <c r="F11" s="167"/>
      <c r="G11" s="166"/>
      <c r="H11" s="190"/>
      <c r="I11" s="166"/>
      <c r="J11" s="167"/>
    </row>
    <row r="12" spans="1:10" ht="15" customHeight="1" x14ac:dyDescent="0.5">
      <c r="A12" s="43" t="s">
        <v>7</v>
      </c>
      <c r="B12" s="51"/>
      <c r="C12" s="52"/>
      <c r="D12" s="141"/>
      <c r="E12" s="53"/>
      <c r="F12" s="53"/>
      <c r="G12" s="53"/>
      <c r="H12" s="141"/>
      <c r="I12" s="53"/>
      <c r="J12" s="53"/>
    </row>
    <row r="13" spans="1:10" ht="15" customHeight="1" x14ac:dyDescent="0.5">
      <c r="A13" s="54" t="s">
        <v>47</v>
      </c>
      <c r="B13" s="51"/>
      <c r="C13" s="52"/>
      <c r="D13" s="141">
        <v>30060745</v>
      </c>
      <c r="E13" s="53"/>
      <c r="F13" s="103">
        <v>29674936</v>
      </c>
      <c r="G13" s="53"/>
      <c r="H13" s="123">
        <v>3259370</v>
      </c>
      <c r="I13" s="53"/>
      <c r="J13" s="103">
        <v>3120492</v>
      </c>
    </row>
    <row r="14" spans="1:10" ht="15" customHeight="1" x14ac:dyDescent="0.5">
      <c r="A14" s="54" t="s">
        <v>8</v>
      </c>
      <c r="B14" s="51"/>
      <c r="C14" s="52"/>
      <c r="D14" s="155">
        <v>4783574</v>
      </c>
      <c r="E14" s="59"/>
      <c r="F14" s="104">
        <v>3279579</v>
      </c>
      <c r="G14" s="59"/>
      <c r="H14" s="125">
        <v>2747</v>
      </c>
      <c r="I14" s="59"/>
      <c r="J14" s="104">
        <v>428</v>
      </c>
    </row>
    <row r="15" spans="1:10" ht="10.15" customHeight="1" x14ac:dyDescent="0.5">
      <c r="A15" s="54"/>
      <c r="B15" s="51"/>
      <c r="C15" s="52"/>
      <c r="D15" s="141"/>
      <c r="E15" s="59"/>
      <c r="F15" s="103"/>
      <c r="G15" s="59"/>
      <c r="H15" s="122"/>
      <c r="I15" s="59"/>
      <c r="J15" s="103"/>
    </row>
    <row r="16" spans="1:10" ht="15" customHeight="1" x14ac:dyDescent="0.5">
      <c r="A16" s="43" t="s">
        <v>9</v>
      </c>
      <c r="B16" s="51"/>
      <c r="C16" s="52"/>
      <c r="D16" s="155">
        <f>SUM(D13:D14)</f>
        <v>34844319</v>
      </c>
      <c r="E16" s="53"/>
      <c r="F16" s="104">
        <f>SUM(F13:F15)</f>
        <v>32954515</v>
      </c>
      <c r="G16" s="53"/>
      <c r="H16" s="125">
        <f>SUM(H13:H15)</f>
        <v>3262117</v>
      </c>
      <c r="I16" s="53"/>
      <c r="J16" s="104">
        <f>SUM(J13:J15)</f>
        <v>3120920</v>
      </c>
    </row>
    <row r="17" spans="1:10" ht="10.15" customHeight="1" x14ac:dyDescent="0.5">
      <c r="A17" s="54"/>
      <c r="B17" s="51"/>
      <c r="C17" s="52"/>
      <c r="D17" s="141"/>
      <c r="E17" s="59"/>
      <c r="F17" s="103"/>
      <c r="G17" s="59"/>
      <c r="H17" s="122"/>
      <c r="I17" s="59"/>
      <c r="J17" s="103"/>
    </row>
    <row r="18" spans="1:10" ht="15" customHeight="1" x14ac:dyDescent="0.5">
      <c r="A18" s="43" t="s">
        <v>23</v>
      </c>
      <c r="B18" s="51"/>
      <c r="C18" s="52"/>
      <c r="D18" s="141"/>
      <c r="E18" s="53"/>
      <c r="F18" s="103"/>
      <c r="G18" s="53"/>
      <c r="H18" s="123"/>
      <c r="I18" s="53"/>
      <c r="J18" s="103"/>
    </row>
    <row r="19" spans="1:10" ht="15" customHeight="1" x14ac:dyDescent="0.5">
      <c r="A19" s="54" t="s">
        <v>41</v>
      </c>
      <c r="B19" s="51"/>
      <c r="C19" s="52"/>
      <c r="D19" s="141">
        <v>20254678</v>
      </c>
      <c r="E19" s="53"/>
      <c r="F19" s="103">
        <v>21194162</v>
      </c>
      <c r="G19" s="53"/>
      <c r="H19" s="123">
        <v>343819</v>
      </c>
      <c r="I19" s="53"/>
      <c r="J19" s="103">
        <v>368629</v>
      </c>
    </row>
    <row r="20" spans="1:10" ht="15" customHeight="1" x14ac:dyDescent="0.5">
      <c r="A20" s="54" t="s">
        <v>10</v>
      </c>
      <c r="B20" s="51"/>
      <c r="C20" s="52"/>
      <c r="D20" s="155">
        <v>5342241</v>
      </c>
      <c r="E20" s="59"/>
      <c r="F20" s="104">
        <v>3809790</v>
      </c>
      <c r="G20" s="59"/>
      <c r="H20" s="125">
        <v>1735</v>
      </c>
      <c r="I20" s="59"/>
      <c r="J20" s="104">
        <v>305</v>
      </c>
    </row>
    <row r="21" spans="1:10" ht="10.15" customHeight="1" x14ac:dyDescent="0.5">
      <c r="A21" s="54"/>
      <c r="B21" s="51"/>
      <c r="C21" s="52"/>
      <c r="D21" s="141"/>
      <c r="E21" s="59"/>
      <c r="F21" s="103"/>
      <c r="G21" s="59"/>
      <c r="H21" s="122"/>
      <c r="I21" s="59"/>
      <c r="J21" s="103"/>
    </row>
    <row r="22" spans="1:10" ht="15" customHeight="1" x14ac:dyDescent="0.5">
      <c r="A22" s="43" t="s">
        <v>24</v>
      </c>
      <c r="B22" s="51"/>
      <c r="C22" s="52"/>
      <c r="D22" s="155">
        <f>SUM(D19:D21)</f>
        <v>25596919</v>
      </c>
      <c r="E22" s="53"/>
      <c r="F22" s="104">
        <f>SUM(F19:F21)</f>
        <v>25003952</v>
      </c>
      <c r="G22" s="53"/>
      <c r="H22" s="125">
        <f>SUM(H19:H21)</f>
        <v>345554</v>
      </c>
      <c r="I22" s="53"/>
      <c r="J22" s="104">
        <f>SUM(J19:J21)</f>
        <v>368934</v>
      </c>
    </row>
    <row r="23" spans="1:10" ht="10.15" customHeight="1" x14ac:dyDescent="0.5">
      <c r="A23" s="54"/>
      <c r="B23" s="51"/>
      <c r="C23" s="52"/>
      <c r="D23" s="141"/>
      <c r="E23" s="59"/>
      <c r="F23" s="103"/>
      <c r="G23" s="59"/>
      <c r="H23" s="122"/>
      <c r="I23" s="59"/>
      <c r="J23" s="103"/>
    </row>
    <row r="24" spans="1:10" ht="15" customHeight="1" x14ac:dyDescent="0.5">
      <c r="A24" s="43" t="s">
        <v>25</v>
      </c>
      <c r="B24" s="51"/>
      <c r="C24" s="52"/>
      <c r="D24" s="141">
        <f>D16-D22</f>
        <v>9247400</v>
      </c>
      <c r="E24" s="53"/>
      <c r="F24" s="103">
        <f>SUM(F16,-F22)</f>
        <v>7950563</v>
      </c>
      <c r="G24" s="53"/>
      <c r="H24" s="123">
        <f>SUM(H16,-H22)</f>
        <v>2916563</v>
      </c>
      <c r="I24" s="53"/>
      <c r="J24" s="103">
        <f>SUM(J16,-J22)</f>
        <v>2751986</v>
      </c>
    </row>
    <row r="25" spans="1:10" ht="15" customHeight="1" x14ac:dyDescent="0.5">
      <c r="A25" s="54" t="s">
        <v>72</v>
      </c>
      <c r="B25" s="51"/>
      <c r="C25" s="52"/>
      <c r="D25" s="141">
        <v>548066</v>
      </c>
      <c r="E25" s="53"/>
      <c r="F25" s="103">
        <v>371365</v>
      </c>
      <c r="G25" s="53"/>
      <c r="H25" s="122">
        <v>1063279</v>
      </c>
      <c r="I25" s="53"/>
      <c r="J25" s="103">
        <v>950322</v>
      </c>
    </row>
    <row r="26" spans="1:10" ht="15" customHeight="1" x14ac:dyDescent="0.5">
      <c r="A26" s="54" t="s">
        <v>59</v>
      </c>
      <c r="B26" s="51"/>
      <c r="C26" s="52"/>
      <c r="D26" s="141">
        <v>-3581645</v>
      </c>
      <c r="E26" s="53"/>
      <c r="F26" s="103">
        <v>-2659179</v>
      </c>
      <c r="G26" s="53"/>
      <c r="H26" s="123">
        <v>-387949</v>
      </c>
      <c r="I26" s="53"/>
      <c r="J26" s="103">
        <v>-402270</v>
      </c>
    </row>
    <row r="27" spans="1:10" ht="15" customHeight="1" x14ac:dyDescent="0.5">
      <c r="A27" s="54" t="s">
        <v>73</v>
      </c>
      <c r="B27" s="51"/>
      <c r="C27" s="52"/>
      <c r="D27" s="141">
        <v>-3339919</v>
      </c>
      <c r="E27" s="53"/>
      <c r="F27" s="103">
        <v>-3762191</v>
      </c>
      <c r="G27" s="53"/>
      <c r="H27" s="123">
        <v>-1141089</v>
      </c>
      <c r="I27" s="53"/>
      <c r="J27" s="103">
        <v>-1093823</v>
      </c>
    </row>
    <row r="28" spans="1:10" ht="15" customHeight="1" x14ac:dyDescent="0.5">
      <c r="A28" s="54" t="s">
        <v>68</v>
      </c>
      <c r="B28" s="51"/>
      <c r="C28" s="52"/>
      <c r="D28" s="141">
        <v>-110500</v>
      </c>
      <c r="E28" s="59"/>
      <c r="F28" s="103">
        <v>-392630</v>
      </c>
      <c r="G28" s="59"/>
      <c r="H28" s="122">
        <f>-4784-1</f>
        <v>-4785</v>
      </c>
      <c r="I28" s="59"/>
      <c r="J28" s="103">
        <v>-47707</v>
      </c>
    </row>
    <row r="29" spans="1:10" ht="15" customHeight="1" x14ac:dyDescent="0.5">
      <c r="A29" s="54" t="s">
        <v>118</v>
      </c>
      <c r="B29" s="51">
        <v>9</v>
      </c>
      <c r="C29" s="52"/>
      <c r="D29" s="141">
        <v>-4003019</v>
      </c>
      <c r="E29" s="59"/>
      <c r="F29" s="103">
        <v>-2181415</v>
      </c>
      <c r="G29" s="59"/>
      <c r="H29" s="122">
        <v>-899709</v>
      </c>
      <c r="I29" s="59"/>
      <c r="J29" s="103">
        <v>-507933</v>
      </c>
    </row>
    <row r="30" spans="1:10" ht="15" customHeight="1" x14ac:dyDescent="0.5">
      <c r="A30" s="54" t="s">
        <v>142</v>
      </c>
      <c r="B30" s="51">
        <v>11</v>
      </c>
      <c r="C30" s="52"/>
      <c r="D30" s="155">
        <v>1016663</v>
      </c>
      <c r="E30" s="59"/>
      <c r="F30" s="104">
        <v>2139053</v>
      </c>
      <c r="G30" s="59"/>
      <c r="H30" s="157" t="s">
        <v>29</v>
      </c>
      <c r="I30" s="59"/>
      <c r="J30" s="105">
        <v>0</v>
      </c>
    </row>
    <row r="31" spans="1:10" ht="10.15" customHeight="1" x14ac:dyDescent="0.5">
      <c r="A31" s="54"/>
      <c r="B31" s="51"/>
      <c r="C31" s="52"/>
      <c r="D31" s="141"/>
      <c r="E31" s="59"/>
      <c r="F31" s="103"/>
      <c r="G31" s="59"/>
      <c r="H31" s="122"/>
      <c r="I31" s="59"/>
      <c r="J31" s="103"/>
    </row>
    <row r="32" spans="1:10" ht="15" customHeight="1" x14ac:dyDescent="0.5">
      <c r="A32" s="43" t="s">
        <v>110</v>
      </c>
      <c r="B32" s="51"/>
      <c r="C32" s="52"/>
      <c r="D32" s="141">
        <f>SUM(D24:D31)</f>
        <v>-222954</v>
      </c>
      <c r="E32" s="53"/>
      <c r="F32" s="103">
        <f>SUM(F24:F30)</f>
        <v>1465566</v>
      </c>
      <c r="G32" s="53"/>
      <c r="H32" s="122">
        <f>SUM(H24:H30)</f>
        <v>1546310</v>
      </c>
      <c r="I32" s="53"/>
      <c r="J32" s="103">
        <f>SUM(J24:J30)</f>
        <v>1650575</v>
      </c>
    </row>
    <row r="33" spans="1:10" ht="15" customHeight="1" x14ac:dyDescent="0.5">
      <c r="A33" s="54" t="s">
        <v>119</v>
      </c>
      <c r="B33" s="51">
        <v>20</v>
      </c>
      <c r="C33" s="52"/>
      <c r="D33" s="155">
        <v>24867</v>
      </c>
      <c r="E33" s="53"/>
      <c r="F33" s="104">
        <v>28005</v>
      </c>
      <c r="G33" s="53"/>
      <c r="H33" s="125">
        <v>-154048</v>
      </c>
      <c r="I33" s="53"/>
      <c r="J33" s="104">
        <v>-148231</v>
      </c>
    </row>
    <row r="34" spans="1:10" ht="10.15" customHeight="1" x14ac:dyDescent="0.5">
      <c r="A34" s="54"/>
      <c r="B34" s="51"/>
      <c r="C34" s="52"/>
      <c r="D34" s="141"/>
      <c r="E34" s="59"/>
      <c r="F34" s="103"/>
      <c r="G34" s="59"/>
      <c r="H34" s="122"/>
      <c r="I34" s="59"/>
      <c r="J34" s="103"/>
    </row>
    <row r="35" spans="1:10" ht="15" customHeight="1" x14ac:dyDescent="0.5">
      <c r="A35" s="43" t="s">
        <v>106</v>
      </c>
      <c r="B35" s="51"/>
      <c r="C35" s="52"/>
      <c r="D35" s="141">
        <f>SUM(D32:D33)</f>
        <v>-198087</v>
      </c>
      <c r="E35" s="59"/>
      <c r="F35" s="103">
        <f>SUM(F32:F33)</f>
        <v>1493571</v>
      </c>
      <c r="G35" s="59"/>
      <c r="H35" s="122">
        <f>SUM(H32:H33)</f>
        <v>1392262</v>
      </c>
      <c r="I35" s="59"/>
      <c r="J35" s="103">
        <f>SUM(J32:J33)</f>
        <v>1502344</v>
      </c>
    </row>
    <row r="36" spans="1:10" ht="10.15" customHeight="1" x14ac:dyDescent="0.5">
      <c r="A36" s="54"/>
      <c r="B36" s="51"/>
      <c r="C36" s="52"/>
      <c r="D36" s="141"/>
      <c r="E36" s="59"/>
      <c r="F36" s="103"/>
      <c r="G36" s="59"/>
      <c r="H36" s="122"/>
      <c r="I36" s="59"/>
      <c r="J36" s="103"/>
    </row>
    <row r="37" spans="1:10" ht="15" customHeight="1" x14ac:dyDescent="0.5">
      <c r="A37" s="43" t="s">
        <v>120</v>
      </c>
      <c r="B37" s="51"/>
      <c r="C37" s="52"/>
      <c r="D37" s="141"/>
      <c r="E37" s="53"/>
      <c r="F37" s="103"/>
      <c r="G37" s="53"/>
      <c r="H37" s="122"/>
      <c r="I37" s="53"/>
      <c r="J37" s="103"/>
    </row>
    <row r="38" spans="1:10" ht="15" customHeight="1" x14ac:dyDescent="0.5">
      <c r="A38" s="54" t="s">
        <v>220</v>
      </c>
      <c r="B38" s="51"/>
      <c r="C38" s="52"/>
      <c r="D38" s="141"/>
      <c r="E38" s="53"/>
      <c r="F38" s="103"/>
      <c r="G38" s="53"/>
      <c r="H38" s="122"/>
      <c r="I38" s="53"/>
      <c r="J38" s="103"/>
    </row>
    <row r="39" spans="1:10" ht="15" customHeight="1" x14ac:dyDescent="0.5">
      <c r="A39" s="54" t="s">
        <v>219</v>
      </c>
      <c r="B39" s="51"/>
      <c r="C39" s="52"/>
      <c r="D39" s="141"/>
      <c r="E39" s="53"/>
      <c r="F39" s="103"/>
      <c r="G39" s="53"/>
      <c r="H39" s="122"/>
      <c r="I39" s="53"/>
      <c r="J39" s="103"/>
    </row>
    <row r="40" spans="1:10" ht="15" customHeight="1" x14ac:dyDescent="0.5">
      <c r="A40" s="54" t="s">
        <v>225</v>
      </c>
      <c r="B40" s="51"/>
      <c r="C40" s="52"/>
      <c r="D40" s="141">
        <v>-45445</v>
      </c>
      <c r="E40" s="53"/>
      <c r="F40" s="106">
        <v>0</v>
      </c>
      <c r="G40" s="53"/>
      <c r="H40" s="158" t="s">
        <v>29</v>
      </c>
      <c r="I40" s="56"/>
      <c r="J40" s="106" t="s">
        <v>29</v>
      </c>
    </row>
    <row r="41" spans="1:10" ht="15" customHeight="1" x14ac:dyDescent="0.5">
      <c r="A41" s="54" t="s">
        <v>224</v>
      </c>
      <c r="B41" s="51"/>
      <c r="C41" s="52"/>
      <c r="D41" s="141"/>
      <c r="E41" s="53"/>
      <c r="F41" s="103"/>
      <c r="G41" s="53"/>
      <c r="H41" s="122"/>
      <c r="I41" s="53"/>
      <c r="J41" s="103"/>
    </row>
    <row r="42" spans="1:10" ht="15" customHeight="1" x14ac:dyDescent="0.5">
      <c r="A42" s="54" t="s">
        <v>229</v>
      </c>
      <c r="B42" s="51"/>
      <c r="C42" s="52"/>
      <c r="D42" s="141"/>
      <c r="E42" s="53"/>
      <c r="F42" s="103"/>
      <c r="G42" s="53"/>
      <c r="H42" s="122"/>
      <c r="I42" s="53"/>
      <c r="J42" s="103"/>
    </row>
    <row r="43" spans="1:10" ht="15" customHeight="1" x14ac:dyDescent="0.5">
      <c r="A43" s="54" t="s">
        <v>143</v>
      </c>
      <c r="B43" s="51"/>
      <c r="C43" s="52"/>
      <c r="D43" s="158">
        <v>0</v>
      </c>
      <c r="E43" s="53"/>
      <c r="F43" s="103">
        <v>46929</v>
      </c>
      <c r="G43" s="53"/>
      <c r="H43" s="158" t="s">
        <v>29</v>
      </c>
      <c r="I43" s="56"/>
      <c r="J43" s="106" t="s">
        <v>29</v>
      </c>
    </row>
    <row r="44" spans="1:10" ht="15" customHeight="1" x14ac:dyDescent="0.5">
      <c r="A44" s="54" t="s">
        <v>144</v>
      </c>
      <c r="B44" s="51"/>
      <c r="C44" s="52"/>
      <c r="D44" s="155">
        <v>-675</v>
      </c>
      <c r="E44" s="53"/>
      <c r="F44" s="104">
        <v>-232</v>
      </c>
      <c r="G44" s="53"/>
      <c r="H44" s="159" t="s">
        <v>29</v>
      </c>
      <c r="I44" s="56"/>
      <c r="J44" s="105" t="s">
        <v>29</v>
      </c>
    </row>
    <row r="45" spans="1:10" ht="10.15" customHeight="1" x14ac:dyDescent="0.5">
      <c r="A45" s="54"/>
      <c r="B45" s="51"/>
      <c r="C45" s="52"/>
      <c r="D45" s="141"/>
      <c r="E45" s="59"/>
      <c r="F45" s="103"/>
      <c r="G45" s="59"/>
      <c r="H45" s="122"/>
      <c r="I45" s="59"/>
      <c r="J45" s="103"/>
    </row>
    <row r="46" spans="1:10" ht="15" customHeight="1" thickBot="1" x14ac:dyDescent="0.55000000000000004">
      <c r="A46" s="43" t="s">
        <v>223</v>
      </c>
      <c r="B46" s="51"/>
      <c r="C46" s="52"/>
      <c r="D46" s="156">
        <f>SUM(D35:D44)</f>
        <v>-244207</v>
      </c>
      <c r="E46" s="53"/>
      <c r="F46" s="107">
        <f>SUM(F35:F44)</f>
        <v>1540268</v>
      </c>
      <c r="G46" s="53"/>
      <c r="H46" s="128">
        <f>SUM(H35:H44)</f>
        <v>1392262</v>
      </c>
      <c r="I46" s="53"/>
      <c r="J46" s="107">
        <f>SUM(J35:J44)</f>
        <v>1502344</v>
      </c>
    </row>
    <row r="47" spans="1:10" ht="10.15" customHeight="1" thickTop="1" x14ac:dyDescent="0.5">
      <c r="A47" s="54"/>
      <c r="B47" s="51"/>
      <c r="C47" s="52"/>
      <c r="D47" s="141"/>
      <c r="E47" s="59"/>
      <c r="F47" s="103"/>
      <c r="G47" s="59"/>
      <c r="H47" s="122"/>
      <c r="I47" s="59"/>
      <c r="J47" s="103"/>
    </row>
    <row r="48" spans="1:10" ht="15" customHeight="1" x14ac:dyDescent="0.5">
      <c r="A48" s="43" t="s">
        <v>107</v>
      </c>
      <c r="B48" s="51"/>
      <c r="C48" s="52"/>
      <c r="D48" s="141"/>
      <c r="E48" s="53"/>
      <c r="F48" s="103"/>
      <c r="G48" s="53"/>
      <c r="H48" s="122"/>
      <c r="I48" s="53"/>
      <c r="J48" s="103"/>
    </row>
    <row r="49" spans="1:10" ht="15" customHeight="1" x14ac:dyDescent="0.5">
      <c r="A49" s="54" t="s">
        <v>97</v>
      </c>
      <c r="B49" s="51"/>
      <c r="C49" s="52"/>
      <c r="D49" s="141">
        <v>-161176</v>
      </c>
      <c r="E49" s="53"/>
      <c r="F49" s="103">
        <v>1508689</v>
      </c>
      <c r="G49" s="53"/>
      <c r="H49" s="122">
        <f>H46</f>
        <v>1392262</v>
      </c>
      <c r="I49" s="53"/>
      <c r="J49" s="103">
        <v>1502344</v>
      </c>
    </row>
    <row r="50" spans="1:10" ht="15" customHeight="1" x14ac:dyDescent="0.5">
      <c r="A50" s="54" t="s">
        <v>98</v>
      </c>
      <c r="B50" s="51"/>
      <c r="C50" s="52"/>
      <c r="D50" s="155">
        <v>-36911</v>
      </c>
      <c r="E50" s="53"/>
      <c r="F50" s="104">
        <v>-15118</v>
      </c>
      <c r="G50" s="53"/>
      <c r="H50" s="159" t="s">
        <v>29</v>
      </c>
      <c r="I50" s="53"/>
      <c r="J50" s="105" t="s">
        <v>29</v>
      </c>
    </row>
    <row r="51" spans="1:10" ht="10.15" customHeight="1" x14ac:dyDescent="0.5">
      <c r="A51" s="54"/>
      <c r="B51" s="51"/>
      <c r="C51" s="52"/>
      <c r="D51" s="141"/>
      <c r="E51" s="59"/>
      <c r="F51" s="103"/>
      <c r="G51" s="59"/>
      <c r="H51" s="122"/>
      <c r="I51" s="59"/>
      <c r="J51" s="103"/>
    </row>
    <row r="52" spans="1:10" ht="15" customHeight="1" thickBot="1" x14ac:dyDescent="0.55000000000000004">
      <c r="A52" s="43" t="s">
        <v>106</v>
      </c>
      <c r="B52" s="51"/>
      <c r="C52" s="52"/>
      <c r="D52" s="156">
        <f>SUM(D49:D51)</f>
        <v>-198087</v>
      </c>
      <c r="E52" s="53"/>
      <c r="F52" s="107">
        <f>SUM(F49:F51)</f>
        <v>1493571</v>
      </c>
      <c r="G52" s="53"/>
      <c r="H52" s="128">
        <f>SUM(H49:H51)</f>
        <v>1392262</v>
      </c>
      <c r="I52" s="53"/>
      <c r="J52" s="107">
        <f>SUM(J49:J51)</f>
        <v>1502344</v>
      </c>
    </row>
    <row r="53" spans="1:10" ht="10.15" customHeight="1" thickTop="1" x14ac:dyDescent="0.5">
      <c r="A53" s="54"/>
      <c r="B53" s="51"/>
      <c r="C53" s="52"/>
      <c r="D53" s="141"/>
      <c r="E53" s="59"/>
      <c r="F53" s="103"/>
      <c r="G53" s="59"/>
      <c r="H53" s="122"/>
      <c r="I53" s="59"/>
      <c r="J53" s="103"/>
    </row>
    <row r="54" spans="1:10" ht="15" customHeight="1" x14ac:dyDescent="0.5">
      <c r="A54" s="43" t="s">
        <v>180</v>
      </c>
      <c r="B54" s="51"/>
      <c r="C54" s="52"/>
      <c r="D54" s="141"/>
      <c r="E54" s="68"/>
      <c r="F54" s="103"/>
      <c r="G54" s="68"/>
      <c r="H54" s="160"/>
      <c r="I54" s="68"/>
      <c r="J54" s="103"/>
    </row>
    <row r="55" spans="1:10" ht="15" customHeight="1" x14ac:dyDescent="0.5">
      <c r="A55" s="43" t="s">
        <v>100</v>
      </c>
      <c r="B55" s="51"/>
      <c r="C55" s="52"/>
      <c r="D55" s="141"/>
      <c r="E55" s="53"/>
      <c r="F55" s="103"/>
      <c r="G55" s="53"/>
      <c r="H55" s="122"/>
      <c r="I55" s="53"/>
      <c r="J55" s="103"/>
    </row>
    <row r="56" spans="1:10" ht="15" customHeight="1" x14ac:dyDescent="0.5">
      <c r="A56" s="54" t="s">
        <v>97</v>
      </c>
      <c r="B56" s="51"/>
      <c r="C56" s="52"/>
      <c r="D56" s="141">
        <v>-207296</v>
      </c>
      <c r="E56" s="53"/>
      <c r="F56" s="103">
        <f>+F59-F57</f>
        <v>1555386</v>
      </c>
      <c r="G56" s="53"/>
      <c r="H56" s="122">
        <f>H52</f>
        <v>1392262</v>
      </c>
      <c r="I56" s="53"/>
      <c r="J56" s="103">
        <v>1502344</v>
      </c>
    </row>
    <row r="57" spans="1:10" ht="15" customHeight="1" x14ac:dyDescent="0.5">
      <c r="A57" s="54" t="s">
        <v>98</v>
      </c>
      <c r="B57" s="51"/>
      <c r="C57" s="52"/>
      <c r="D57" s="155">
        <v>-36911</v>
      </c>
      <c r="E57" s="53"/>
      <c r="F57" s="104">
        <f>+F50</f>
        <v>-15118</v>
      </c>
      <c r="G57" s="53"/>
      <c r="H57" s="159" t="s">
        <v>29</v>
      </c>
      <c r="I57" s="53"/>
      <c r="J57" s="105" t="s">
        <v>29</v>
      </c>
    </row>
    <row r="58" spans="1:10" ht="10.15" customHeight="1" x14ac:dyDescent="0.5">
      <c r="A58" s="54"/>
      <c r="B58" s="51"/>
      <c r="C58" s="52"/>
      <c r="D58" s="141"/>
      <c r="E58" s="59"/>
      <c r="F58" s="103"/>
      <c r="G58" s="59"/>
      <c r="H58" s="122"/>
      <c r="I58" s="59"/>
      <c r="J58" s="103"/>
    </row>
    <row r="59" spans="1:10" ht="15" customHeight="1" thickBot="1" x14ac:dyDescent="0.55000000000000004">
      <c r="A59" s="43" t="s">
        <v>223</v>
      </c>
      <c r="B59" s="51"/>
      <c r="C59" s="52"/>
      <c r="D59" s="156">
        <f>SUM(D56:D58)</f>
        <v>-244207</v>
      </c>
      <c r="E59" s="53"/>
      <c r="F59" s="107">
        <f>+F46</f>
        <v>1540268</v>
      </c>
      <c r="G59" s="53"/>
      <c r="H59" s="128">
        <f>SUM(H56:H58)</f>
        <v>1392262</v>
      </c>
      <c r="I59" s="53"/>
      <c r="J59" s="107">
        <f>SUM(J56:J58)</f>
        <v>1502344</v>
      </c>
    </row>
    <row r="60" spans="1:10" ht="10.15" customHeight="1" thickTop="1" x14ac:dyDescent="0.5">
      <c r="A60" s="43"/>
      <c r="B60" s="51"/>
      <c r="C60" s="52"/>
      <c r="D60" s="141"/>
      <c r="E60" s="69"/>
      <c r="F60" s="103"/>
      <c r="G60" s="69"/>
      <c r="H60" s="161"/>
      <c r="I60" s="69"/>
      <c r="J60" s="103"/>
    </row>
    <row r="61" spans="1:10" ht="15" customHeight="1" x14ac:dyDescent="0.5">
      <c r="A61" s="43" t="s">
        <v>181</v>
      </c>
      <c r="B61" s="51"/>
      <c r="C61" s="52"/>
      <c r="D61" s="141"/>
      <c r="E61" s="70"/>
      <c r="F61" s="103"/>
      <c r="G61" s="70"/>
      <c r="H61" s="162"/>
      <c r="I61" s="70"/>
      <c r="J61" s="103"/>
    </row>
    <row r="62" spans="1:10" ht="15" customHeight="1" x14ac:dyDescent="0.5">
      <c r="A62" s="43" t="s">
        <v>81</v>
      </c>
      <c r="B62" s="51"/>
      <c r="C62" s="52"/>
      <c r="D62" s="141"/>
      <c r="E62" s="54"/>
      <c r="F62" s="103"/>
      <c r="G62" s="54"/>
      <c r="H62" s="163"/>
      <c r="I62" s="54"/>
      <c r="J62" s="103"/>
    </row>
    <row r="63" spans="1:10" ht="15" customHeight="1" x14ac:dyDescent="0.5">
      <c r="A63" s="71" t="s">
        <v>133</v>
      </c>
      <c r="B63" s="51"/>
      <c r="C63" s="52"/>
      <c r="D63" s="184">
        <v>-5.0000000000000001E-3</v>
      </c>
      <c r="E63" s="53"/>
      <c r="F63" s="108">
        <v>0.05</v>
      </c>
      <c r="G63" s="53"/>
      <c r="H63" s="164">
        <v>0.04</v>
      </c>
      <c r="I63" s="53"/>
      <c r="J63" s="108">
        <v>0.05</v>
      </c>
    </row>
    <row r="64" spans="1:10" ht="3.75" customHeight="1" x14ac:dyDescent="0.5">
      <c r="A64" s="71"/>
      <c r="B64" s="51"/>
      <c r="C64" s="52"/>
      <c r="D64" s="108"/>
      <c r="E64" s="53"/>
      <c r="F64" s="108"/>
      <c r="G64" s="53"/>
      <c r="H64" s="72"/>
      <c r="I64" s="53"/>
      <c r="J64" s="108"/>
    </row>
    <row r="65" spans="1:10" ht="21.95" customHeight="1" x14ac:dyDescent="0.5">
      <c r="A65" s="192" t="str">
        <f>+'Eng 2-4'!A57:J57</f>
        <v>The accompanying notes on pages 10 to 30 are an integral part of these financial information.</v>
      </c>
      <c r="B65" s="192"/>
      <c r="C65" s="192"/>
      <c r="D65" s="192"/>
      <c r="E65" s="192"/>
      <c r="F65" s="192"/>
      <c r="G65" s="192"/>
      <c r="H65" s="192"/>
      <c r="I65" s="192"/>
      <c r="J65" s="192"/>
    </row>
  </sheetData>
  <mergeCells count="5">
    <mergeCell ref="D6:F6"/>
    <mergeCell ref="H6:J6"/>
    <mergeCell ref="D7:F7"/>
    <mergeCell ref="H7:J7"/>
    <mergeCell ref="A65:J65"/>
  </mergeCells>
  <phoneticPr fontId="0" type="noConversion"/>
  <pageMargins left="0.8" right="0.5" top="0.5" bottom="0.6" header="0.49" footer="0.4"/>
  <pageSetup paperSize="9" scale="90" firstPageNumber="5" fitToHeight="3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38"/>
  <sheetViews>
    <sheetView showZeros="0" topLeftCell="A10" zoomScaleNormal="100" zoomScaleSheetLayoutView="100" workbookViewId="0">
      <selection activeCell="Z32" sqref="Z32"/>
    </sheetView>
  </sheetViews>
  <sheetFormatPr defaultColWidth="9.140625" defaultRowHeight="16.5" customHeight="1" x14ac:dyDescent="0.5"/>
  <cols>
    <col min="1" max="1" width="33.140625" style="5" customWidth="1"/>
    <col min="2" max="2" width="2.42578125" style="5" customWidth="1"/>
    <col min="3" max="3" width="0.5703125" style="5" customWidth="1"/>
    <col min="4" max="4" width="9.85546875" style="18" customWidth="1"/>
    <col min="5" max="5" width="0.5703125" style="18" customWidth="1"/>
    <col min="6" max="6" width="8.85546875" style="26" customWidth="1"/>
    <col min="7" max="7" width="0.5703125" style="26" customWidth="1"/>
    <col min="8" max="8" width="9.140625" style="26" customWidth="1"/>
    <col min="9" max="9" width="0.5703125" style="26" customWidth="1"/>
    <col min="10" max="10" width="9.7109375" style="26" customWidth="1"/>
    <col min="11" max="11" width="0.5703125" style="26" customWidth="1"/>
    <col min="12" max="12" width="12.7109375" style="26" customWidth="1"/>
    <col min="13" max="13" width="0.5703125" style="26" customWidth="1"/>
    <col min="14" max="14" width="9.85546875" style="26" customWidth="1"/>
    <col min="15" max="15" width="0.5703125" style="26" customWidth="1"/>
    <col min="16" max="16" width="11.85546875" style="26" customWidth="1"/>
    <col min="17" max="17" width="0.5703125" style="26" customWidth="1"/>
    <col min="18" max="18" width="10.42578125" style="26" customWidth="1"/>
    <col min="19" max="19" width="0.5703125" style="26" customWidth="1"/>
    <col min="20" max="20" width="10.140625" style="26" customWidth="1"/>
    <col min="21" max="21" width="0.5703125" style="26" customWidth="1"/>
    <col min="22" max="22" width="9.5703125" style="26" customWidth="1"/>
    <col min="23" max="23" width="0.5703125" style="26" customWidth="1"/>
    <col min="24" max="24" width="9.85546875" style="26" customWidth="1"/>
    <col min="25" max="16384" width="9.140625" style="5"/>
  </cols>
  <sheetData>
    <row r="1" spans="1:24" ht="16.5" customHeight="1" x14ac:dyDescent="0.5">
      <c r="A1" s="1" t="s">
        <v>40</v>
      </c>
      <c r="B1" s="1"/>
      <c r="C1" s="1"/>
      <c r="D1" s="4"/>
      <c r="E1" s="4"/>
      <c r="F1" s="25"/>
      <c r="G1" s="25"/>
      <c r="X1" s="25"/>
    </row>
    <row r="2" spans="1:24" ht="16.5" customHeight="1" x14ac:dyDescent="0.5">
      <c r="A2" s="1" t="s">
        <v>138</v>
      </c>
      <c r="B2" s="1"/>
      <c r="C2" s="1"/>
      <c r="D2" s="4"/>
      <c r="E2" s="4"/>
      <c r="F2" s="25"/>
      <c r="G2" s="25"/>
    </row>
    <row r="3" spans="1:24" ht="16.5" customHeight="1" x14ac:dyDescent="0.5">
      <c r="A3" s="6" t="str">
        <f>'Eng 5'!A3</f>
        <v>For the three-month period ended 31 March 2020</v>
      </c>
      <c r="B3" s="6"/>
      <c r="C3" s="6"/>
      <c r="D3" s="9"/>
      <c r="E3" s="9"/>
      <c r="F3" s="27"/>
      <c r="G3" s="27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s="31" customFormat="1" ht="16.5" customHeight="1" x14ac:dyDescent="0.5">
      <c r="A4" s="1"/>
      <c r="B4" s="1"/>
      <c r="C4" s="1"/>
      <c r="D4" s="30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s="73" customFormat="1" ht="16.5" customHeight="1" x14ac:dyDescent="0.5"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</row>
    <row r="6" spans="1:24" s="73" customFormat="1" ht="16.5" customHeight="1" x14ac:dyDescent="0.5">
      <c r="D6" s="198" t="s">
        <v>103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9" t="s">
        <v>94</v>
      </c>
      <c r="W6" s="199"/>
      <c r="X6" s="199"/>
    </row>
    <row r="7" spans="1:24" s="73" customFormat="1" ht="16.5" customHeight="1" x14ac:dyDescent="0.5">
      <c r="D7" s="197" t="s">
        <v>82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67"/>
      <c r="V7" s="167"/>
      <c r="W7" s="167"/>
      <c r="X7" s="167"/>
    </row>
    <row r="8" spans="1:24" s="73" customFormat="1" ht="16.5" customHeight="1" x14ac:dyDescent="0.5">
      <c r="E8" s="167"/>
      <c r="F8" s="167"/>
      <c r="G8" s="167"/>
      <c r="H8" s="167"/>
      <c r="I8" s="167"/>
      <c r="J8" s="167"/>
      <c r="K8" s="50"/>
      <c r="L8" s="197" t="s">
        <v>61</v>
      </c>
      <c r="M8" s="197"/>
      <c r="N8" s="197"/>
      <c r="O8" s="197"/>
      <c r="P8" s="197"/>
      <c r="Q8" s="197"/>
      <c r="R8" s="197"/>
      <c r="S8" s="50"/>
      <c r="T8" s="50"/>
      <c r="U8" s="50"/>
      <c r="V8" s="50"/>
      <c r="W8" s="50"/>
      <c r="X8" s="50"/>
    </row>
    <row r="9" spans="1:24" s="73" customFormat="1" ht="16.5" customHeight="1" x14ac:dyDescent="0.5">
      <c r="D9" s="167"/>
      <c r="E9" s="167"/>
      <c r="F9" s="167"/>
      <c r="G9" s="167"/>
      <c r="H9" s="167"/>
      <c r="I9" s="167"/>
      <c r="J9" s="167"/>
      <c r="K9" s="50"/>
      <c r="L9" s="166" t="s">
        <v>108</v>
      </c>
      <c r="M9" s="166"/>
      <c r="N9" s="167"/>
      <c r="O9" s="167"/>
      <c r="P9" s="167"/>
      <c r="Q9" s="167"/>
      <c r="R9" s="167"/>
      <c r="S9" s="50"/>
      <c r="T9" s="50"/>
      <c r="U9" s="50"/>
      <c r="V9" s="50"/>
      <c r="W9" s="50"/>
      <c r="X9" s="50"/>
    </row>
    <row r="10" spans="1:24" s="73" customFormat="1" ht="16.5" customHeight="1" x14ac:dyDescent="0.5">
      <c r="D10" s="167" t="s">
        <v>87</v>
      </c>
      <c r="E10" s="167"/>
      <c r="F10" s="167"/>
      <c r="G10" s="167"/>
      <c r="H10" s="167"/>
      <c r="I10" s="167"/>
      <c r="J10" s="167"/>
      <c r="K10" s="50"/>
      <c r="L10" s="166" t="s">
        <v>213</v>
      </c>
      <c r="M10" s="166"/>
      <c r="N10" s="167"/>
      <c r="O10" s="167"/>
      <c r="P10" s="167"/>
      <c r="Q10" s="167"/>
      <c r="R10" s="167"/>
      <c r="S10" s="50"/>
      <c r="T10" s="50"/>
      <c r="U10" s="50"/>
      <c r="V10" s="50"/>
      <c r="W10" s="50"/>
      <c r="X10" s="50"/>
    </row>
    <row r="11" spans="1:24" s="73" customFormat="1" ht="16.5" customHeight="1" x14ac:dyDescent="0.5">
      <c r="D11" s="167" t="s">
        <v>76</v>
      </c>
      <c r="E11" s="167"/>
      <c r="F11" s="167"/>
      <c r="G11" s="166"/>
      <c r="H11" s="166"/>
      <c r="I11" s="166"/>
      <c r="J11" s="166"/>
      <c r="K11" s="46"/>
      <c r="L11" s="166" t="s">
        <v>240</v>
      </c>
      <c r="M11" s="166"/>
      <c r="N11" s="166" t="s">
        <v>91</v>
      </c>
      <c r="O11" s="166"/>
      <c r="P11" s="166" t="s">
        <v>89</v>
      </c>
      <c r="Q11" s="166"/>
      <c r="R11" s="166" t="s">
        <v>96</v>
      </c>
      <c r="S11" s="166"/>
      <c r="T11" s="166" t="s">
        <v>26</v>
      </c>
      <c r="U11" s="166"/>
      <c r="V11" s="166" t="s">
        <v>65</v>
      </c>
      <c r="W11" s="166"/>
      <c r="X11" s="166"/>
    </row>
    <row r="12" spans="1:24" s="73" customFormat="1" ht="16.5" customHeight="1" x14ac:dyDescent="0.5">
      <c r="D12" s="166" t="s">
        <v>84</v>
      </c>
      <c r="E12" s="166"/>
      <c r="F12" s="166" t="s">
        <v>31</v>
      </c>
      <c r="G12" s="166"/>
      <c r="H12" s="166" t="s">
        <v>33</v>
      </c>
      <c r="I12" s="166"/>
      <c r="J12" s="166"/>
      <c r="K12" s="46"/>
      <c r="L12" s="74" t="s">
        <v>241</v>
      </c>
      <c r="M12" s="74"/>
      <c r="N12" s="166" t="s">
        <v>92</v>
      </c>
      <c r="O12" s="166"/>
      <c r="P12" s="166" t="s">
        <v>90</v>
      </c>
      <c r="Q12" s="166"/>
      <c r="R12" s="166" t="s">
        <v>95</v>
      </c>
      <c r="S12" s="166"/>
      <c r="T12" s="166" t="s">
        <v>63</v>
      </c>
      <c r="U12" s="166"/>
      <c r="V12" s="166" t="s">
        <v>66</v>
      </c>
      <c r="W12" s="166"/>
      <c r="X12" s="166"/>
    </row>
    <row r="13" spans="1:24" s="73" customFormat="1" ht="16.5" customHeight="1" x14ac:dyDescent="0.5">
      <c r="B13" s="76"/>
      <c r="D13" s="168" t="s">
        <v>30</v>
      </c>
      <c r="E13" s="166"/>
      <c r="F13" s="168" t="s">
        <v>32</v>
      </c>
      <c r="G13" s="166"/>
      <c r="H13" s="168" t="s">
        <v>34</v>
      </c>
      <c r="I13" s="166"/>
      <c r="J13" s="168" t="s">
        <v>99</v>
      </c>
      <c r="K13" s="46"/>
      <c r="L13" s="75" t="s">
        <v>239</v>
      </c>
      <c r="M13" s="76"/>
      <c r="N13" s="168" t="s">
        <v>128</v>
      </c>
      <c r="O13" s="167"/>
      <c r="P13" s="168" t="s">
        <v>67</v>
      </c>
      <c r="Q13" s="166"/>
      <c r="R13" s="168" t="s">
        <v>93</v>
      </c>
      <c r="S13" s="166"/>
      <c r="T13" s="168" t="s">
        <v>64</v>
      </c>
      <c r="U13" s="166"/>
      <c r="V13" s="168" t="s">
        <v>67</v>
      </c>
      <c r="W13" s="166"/>
      <c r="X13" s="168" t="s">
        <v>26</v>
      </c>
    </row>
    <row r="14" spans="1:24" s="73" customFormat="1" ht="16.5" customHeight="1" x14ac:dyDescent="0.5">
      <c r="A14" s="43"/>
      <c r="B14" s="43"/>
      <c r="C14" s="43"/>
      <c r="D14" s="77"/>
      <c r="E14" s="78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</row>
    <row r="15" spans="1:24" s="73" customFormat="1" ht="16.5" customHeight="1" x14ac:dyDescent="0.5">
      <c r="A15" s="43" t="s">
        <v>182</v>
      </c>
      <c r="B15" s="43"/>
      <c r="C15" s="43"/>
      <c r="D15" s="87">
        <v>133472781</v>
      </c>
      <c r="E15" s="79"/>
      <c r="F15" s="87">
        <v>26384073</v>
      </c>
      <c r="G15" s="78"/>
      <c r="H15" s="87">
        <v>731162</v>
      </c>
      <c r="I15" s="79"/>
      <c r="J15" s="87">
        <v>-35371748</v>
      </c>
      <c r="K15" s="79"/>
      <c r="L15" s="87">
        <v>168798</v>
      </c>
      <c r="M15" s="79"/>
      <c r="N15" s="87">
        <v>8865</v>
      </c>
      <c r="O15" s="79"/>
      <c r="P15" s="87">
        <v>-1823566</v>
      </c>
      <c r="Q15" s="79"/>
      <c r="R15" s="87">
        <f>SUM(L15:P15)</f>
        <v>-1645903</v>
      </c>
      <c r="S15" s="79"/>
      <c r="T15" s="87">
        <f>SUM(D15:J15,R15)</f>
        <v>123570365</v>
      </c>
      <c r="U15" s="79"/>
      <c r="V15" s="87">
        <v>592670</v>
      </c>
      <c r="W15" s="79"/>
      <c r="X15" s="87">
        <f>SUM(T15:V15)</f>
        <v>124163035</v>
      </c>
    </row>
    <row r="16" spans="1:24" s="73" customFormat="1" ht="6" customHeight="1" x14ac:dyDescent="0.5">
      <c r="A16" s="54"/>
      <c r="B16" s="43"/>
      <c r="C16" s="43"/>
      <c r="D16" s="78"/>
      <c r="E16" s="79"/>
      <c r="F16" s="78"/>
      <c r="G16" s="78"/>
      <c r="H16" s="78"/>
      <c r="I16" s="79"/>
      <c r="J16" s="78"/>
      <c r="K16" s="79"/>
      <c r="L16" s="78"/>
      <c r="M16" s="79"/>
      <c r="N16" s="78"/>
      <c r="O16" s="79"/>
      <c r="P16" s="78"/>
      <c r="Q16" s="79"/>
      <c r="R16" s="78"/>
      <c r="S16" s="79"/>
      <c r="T16" s="78"/>
      <c r="U16" s="79"/>
      <c r="V16" s="78"/>
      <c r="W16" s="79"/>
      <c r="X16" s="78"/>
    </row>
    <row r="17" spans="1:24" s="73" customFormat="1" ht="16.5" customHeight="1" x14ac:dyDescent="0.5">
      <c r="A17" s="80" t="s">
        <v>74</v>
      </c>
      <c r="B17" s="80"/>
      <c r="C17" s="80"/>
      <c r="D17" s="112">
        <v>0</v>
      </c>
      <c r="E17" s="56"/>
      <c r="F17" s="112">
        <v>0</v>
      </c>
      <c r="G17" s="56"/>
      <c r="H17" s="112">
        <v>0</v>
      </c>
      <c r="I17" s="53"/>
      <c r="J17" s="81">
        <f>+'Eng 5'!F49</f>
        <v>1508689</v>
      </c>
      <c r="K17" s="53"/>
      <c r="L17" s="81">
        <f>+'Eng 5'!F43</f>
        <v>46929</v>
      </c>
      <c r="M17" s="53"/>
      <c r="N17" s="81">
        <f>+'Eng 5'!F44</f>
        <v>-232</v>
      </c>
      <c r="O17" s="59"/>
      <c r="P17" s="112">
        <v>0</v>
      </c>
      <c r="Q17" s="53"/>
      <c r="R17" s="81">
        <f>SUM(L17:P17)</f>
        <v>46697</v>
      </c>
      <c r="S17" s="53"/>
      <c r="T17" s="81">
        <f>SUM(D17:J17,R17)</f>
        <v>1555386</v>
      </c>
      <c r="U17" s="87"/>
      <c r="V17" s="81">
        <f>+'Eng 5'!F57</f>
        <v>-15118</v>
      </c>
      <c r="W17" s="87"/>
      <c r="X17" s="81">
        <f>SUM(T17:V17)</f>
        <v>1540268</v>
      </c>
    </row>
    <row r="18" spans="1:24" s="73" customFormat="1" ht="6" customHeight="1" x14ac:dyDescent="0.5">
      <c r="A18" s="80"/>
      <c r="B18" s="80"/>
      <c r="C18" s="80"/>
      <c r="D18" s="87"/>
      <c r="F18" s="87"/>
      <c r="H18" s="87"/>
      <c r="J18" s="87"/>
      <c r="L18" s="87"/>
      <c r="N18" s="87"/>
      <c r="P18" s="87"/>
      <c r="R18" s="87"/>
      <c r="T18" s="87"/>
      <c r="V18" s="87"/>
      <c r="X18" s="87"/>
    </row>
    <row r="19" spans="1:24" s="73" customFormat="1" ht="16.5" customHeight="1" thickBot="1" x14ac:dyDescent="0.55000000000000004">
      <c r="A19" s="43" t="s">
        <v>183</v>
      </c>
      <c r="B19" s="43"/>
      <c r="C19" s="43"/>
      <c r="D19" s="113">
        <f>SUM(D15:D17)</f>
        <v>133472781</v>
      </c>
      <c r="E19" s="79"/>
      <c r="F19" s="113">
        <f>SUM(F15:F17)</f>
        <v>26384073</v>
      </c>
      <c r="G19" s="78"/>
      <c r="H19" s="113">
        <f>SUM(H15:H17)</f>
        <v>731162</v>
      </c>
      <c r="I19" s="79"/>
      <c r="J19" s="113">
        <f>SUM(J15:J17)</f>
        <v>-33863059</v>
      </c>
      <c r="K19" s="79"/>
      <c r="L19" s="113">
        <f>SUM(L15:L17)</f>
        <v>215727</v>
      </c>
      <c r="M19" s="79"/>
      <c r="N19" s="113">
        <f>SUM(N15:N17)</f>
        <v>8633</v>
      </c>
      <c r="O19" s="79"/>
      <c r="P19" s="113">
        <f>SUM(P15:P17)</f>
        <v>-1823566</v>
      </c>
      <c r="Q19" s="79"/>
      <c r="R19" s="113">
        <f>SUM(R15:R17)</f>
        <v>-1599206</v>
      </c>
      <c r="S19" s="79"/>
      <c r="T19" s="113">
        <f>SUM(T15:T17)</f>
        <v>125125751</v>
      </c>
      <c r="U19" s="79"/>
      <c r="V19" s="113">
        <f>SUM(V15:V17)</f>
        <v>577552</v>
      </c>
      <c r="W19" s="79"/>
      <c r="X19" s="113">
        <f>SUM(X15:X17)</f>
        <v>125703303</v>
      </c>
    </row>
    <row r="20" spans="1:24" s="73" customFormat="1" ht="16.5" customHeight="1" thickTop="1" x14ac:dyDescent="0.5">
      <c r="A20" s="43"/>
      <c r="B20" s="43"/>
      <c r="C20" s="43"/>
      <c r="D20" s="171">
        <v>0</v>
      </c>
      <c r="E20" s="171"/>
      <c r="F20" s="171">
        <v>0</v>
      </c>
      <c r="G20" s="171"/>
      <c r="H20" s="171">
        <v>0</v>
      </c>
      <c r="I20" s="171"/>
      <c r="J20" s="171"/>
      <c r="K20" s="171"/>
      <c r="L20" s="171"/>
      <c r="M20" s="171"/>
      <c r="N20" s="171"/>
      <c r="O20" s="171"/>
      <c r="P20" s="171"/>
      <c r="Q20" s="171"/>
      <c r="R20" s="171">
        <v>0</v>
      </c>
      <c r="S20" s="171"/>
      <c r="T20" s="171"/>
      <c r="U20" s="171"/>
      <c r="V20" s="171"/>
      <c r="W20" s="171"/>
      <c r="X20" s="171"/>
    </row>
    <row r="21" spans="1:24" s="73" customFormat="1" ht="16.5" customHeight="1" x14ac:dyDescent="0.5">
      <c r="A21" s="43" t="s">
        <v>205</v>
      </c>
      <c r="B21" s="43"/>
      <c r="C21" s="43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</row>
    <row r="22" spans="1:24" s="73" customFormat="1" ht="16.5" customHeight="1" x14ac:dyDescent="0.5">
      <c r="A22" s="80" t="s">
        <v>151</v>
      </c>
      <c r="B22" s="43"/>
      <c r="C22" s="43"/>
      <c r="D22" s="82">
        <v>133472781</v>
      </c>
      <c r="E22" s="79"/>
      <c r="F22" s="82">
        <v>26384073</v>
      </c>
      <c r="G22" s="78"/>
      <c r="H22" s="82">
        <v>1040174</v>
      </c>
      <c r="I22" s="79"/>
      <c r="J22" s="82">
        <v>-33630887</v>
      </c>
      <c r="K22" s="79"/>
      <c r="L22" s="82">
        <v>-71766</v>
      </c>
      <c r="M22" s="79"/>
      <c r="N22" s="82">
        <v>-2858</v>
      </c>
      <c r="O22" s="79"/>
      <c r="P22" s="82">
        <v>-1823576</v>
      </c>
      <c r="Q22" s="79"/>
      <c r="R22" s="82">
        <f>SUM(L22:P22)</f>
        <v>-1898200</v>
      </c>
      <c r="S22" s="79"/>
      <c r="T22" s="82">
        <f>SUM(D22:J22,R22)</f>
        <v>125367941</v>
      </c>
      <c r="U22" s="79"/>
      <c r="V22" s="82">
        <v>651200</v>
      </c>
      <c r="W22" s="79"/>
      <c r="X22" s="82">
        <f>SUM(T22:V22)</f>
        <v>126019141</v>
      </c>
    </row>
    <row r="23" spans="1:24" s="73" customFormat="1" ht="16.5" customHeight="1" x14ac:dyDescent="0.5">
      <c r="A23" s="54" t="s">
        <v>184</v>
      </c>
      <c r="B23" s="51"/>
      <c r="C23" s="43"/>
      <c r="D23" s="83">
        <v>0</v>
      </c>
      <c r="E23" s="112"/>
      <c r="F23" s="83">
        <v>0</v>
      </c>
      <c r="G23" s="112"/>
      <c r="H23" s="83">
        <v>0</v>
      </c>
      <c r="I23" s="112"/>
      <c r="J23" s="84">
        <v>-38209511</v>
      </c>
      <c r="K23" s="112"/>
      <c r="L23" s="83">
        <v>0</v>
      </c>
      <c r="M23" s="112"/>
      <c r="N23" s="83">
        <v>0</v>
      </c>
      <c r="O23" s="112"/>
      <c r="P23" s="83">
        <v>0</v>
      </c>
      <c r="Q23" s="112"/>
      <c r="R23" s="83">
        <f>SUM(L23:P23)</f>
        <v>0</v>
      </c>
      <c r="S23" s="112"/>
      <c r="T23" s="84">
        <f>SUM(D23:J23,R23)</f>
        <v>-38209511</v>
      </c>
      <c r="U23" s="112"/>
      <c r="V23" s="84">
        <v>-315</v>
      </c>
      <c r="W23" s="81"/>
      <c r="X23" s="84">
        <f>SUM(T23:V23)</f>
        <v>-38209826</v>
      </c>
    </row>
    <row r="24" spans="1:24" s="73" customFormat="1" ht="6" customHeight="1" x14ac:dyDescent="0.5">
      <c r="A24" s="54"/>
      <c r="B24" s="43"/>
      <c r="C24" s="43"/>
      <c r="D24" s="85"/>
      <c r="E24" s="79"/>
      <c r="F24" s="85"/>
      <c r="G24" s="78"/>
      <c r="H24" s="85"/>
      <c r="I24" s="79"/>
      <c r="J24" s="86"/>
      <c r="K24" s="79"/>
      <c r="L24" s="85"/>
      <c r="M24" s="79"/>
      <c r="N24" s="85"/>
      <c r="O24" s="79"/>
      <c r="P24" s="85"/>
      <c r="Q24" s="79"/>
      <c r="R24" s="85"/>
      <c r="S24" s="79"/>
      <c r="T24" s="86"/>
      <c r="U24" s="79"/>
      <c r="V24" s="85"/>
      <c r="W24" s="79"/>
      <c r="X24" s="86"/>
    </row>
    <row r="25" spans="1:24" s="73" customFormat="1" ht="16.5" customHeight="1" x14ac:dyDescent="0.5">
      <c r="A25" s="54" t="s">
        <v>179</v>
      </c>
      <c r="B25" s="43"/>
      <c r="C25" s="43"/>
      <c r="D25" s="86">
        <f>SUM(D22:D24)</f>
        <v>133472781</v>
      </c>
      <c r="E25" s="79"/>
      <c r="F25" s="86">
        <f>SUM(F22:F24)</f>
        <v>26384073</v>
      </c>
      <c r="G25" s="79"/>
      <c r="H25" s="86">
        <f>SUM(H22:H24)</f>
        <v>1040174</v>
      </c>
      <c r="I25" s="79"/>
      <c r="J25" s="86">
        <f>SUM(J22:J24)</f>
        <v>-71840398</v>
      </c>
      <c r="K25" s="79"/>
      <c r="L25" s="86">
        <f>SUM(L22:L24)</f>
        <v>-71766</v>
      </c>
      <c r="M25" s="79"/>
      <c r="N25" s="86">
        <f>SUM(N22:N24)</f>
        <v>-2858</v>
      </c>
      <c r="O25" s="79"/>
      <c r="P25" s="86">
        <f>SUM(P22:P24)</f>
        <v>-1823576</v>
      </c>
      <c r="Q25" s="79"/>
      <c r="R25" s="86">
        <f>SUM(R22:R24)</f>
        <v>-1898200</v>
      </c>
      <c r="S25" s="79"/>
      <c r="T25" s="86">
        <f>SUM(T22:T24)</f>
        <v>87158430</v>
      </c>
      <c r="U25" s="79"/>
      <c r="V25" s="86">
        <f>SUM(V22:V24)</f>
        <v>650885</v>
      </c>
      <c r="W25" s="79"/>
      <c r="X25" s="86">
        <f>SUM(X22:X24)</f>
        <v>87809315</v>
      </c>
    </row>
    <row r="26" spans="1:24" s="73" customFormat="1" ht="7.15" customHeight="1" x14ac:dyDescent="0.5">
      <c r="A26" s="54"/>
      <c r="B26" s="43"/>
      <c r="C26" s="43"/>
      <c r="D26" s="86"/>
      <c r="E26" s="79"/>
      <c r="F26" s="86"/>
      <c r="G26" s="79"/>
      <c r="H26" s="86"/>
      <c r="I26" s="79"/>
      <c r="J26" s="86"/>
      <c r="K26" s="79"/>
      <c r="L26" s="86"/>
      <c r="M26" s="79"/>
      <c r="N26" s="86"/>
      <c r="O26" s="79"/>
      <c r="P26" s="86"/>
      <c r="Q26" s="79"/>
      <c r="R26" s="86"/>
      <c r="S26" s="79"/>
      <c r="T26" s="86"/>
      <c r="U26" s="79"/>
      <c r="V26" s="86"/>
      <c r="W26" s="79"/>
      <c r="X26" s="86"/>
    </row>
    <row r="27" spans="1:24" s="73" customFormat="1" ht="16.5" customHeight="1" x14ac:dyDescent="0.5">
      <c r="A27" s="54" t="s">
        <v>211</v>
      </c>
      <c r="B27" s="43"/>
      <c r="C27" s="43"/>
      <c r="D27" s="85"/>
      <c r="E27" s="78"/>
      <c r="F27" s="85"/>
      <c r="G27" s="78"/>
      <c r="H27" s="85"/>
      <c r="I27" s="78"/>
      <c r="J27" s="85"/>
      <c r="K27" s="78"/>
      <c r="L27" s="85"/>
      <c r="M27" s="78"/>
      <c r="N27" s="85"/>
      <c r="O27" s="78"/>
      <c r="P27" s="86"/>
      <c r="Q27" s="79"/>
      <c r="R27" s="139"/>
      <c r="S27" s="79"/>
      <c r="T27" s="86"/>
      <c r="U27" s="79"/>
      <c r="V27" s="86"/>
      <c r="W27" s="79"/>
      <c r="X27" s="85"/>
    </row>
    <row r="28" spans="1:24" s="73" customFormat="1" ht="16.5" customHeight="1" x14ac:dyDescent="0.5">
      <c r="A28" s="54" t="s">
        <v>212</v>
      </c>
      <c r="B28" s="43"/>
      <c r="C28" s="43"/>
      <c r="D28" s="85">
        <v>0</v>
      </c>
      <c r="E28" s="78"/>
      <c r="F28" s="85">
        <v>0</v>
      </c>
      <c r="G28" s="78"/>
      <c r="H28" s="85">
        <v>0</v>
      </c>
      <c r="I28" s="78"/>
      <c r="J28" s="85" t="s">
        <v>29</v>
      </c>
      <c r="K28" s="78"/>
      <c r="L28" s="85">
        <v>0</v>
      </c>
      <c r="M28" s="78"/>
      <c r="N28" s="85">
        <v>0</v>
      </c>
      <c r="O28" s="78"/>
      <c r="P28" s="85">
        <v>0</v>
      </c>
      <c r="Q28" s="79"/>
      <c r="R28" s="85">
        <v>0</v>
      </c>
      <c r="S28" s="79"/>
      <c r="T28" s="85">
        <v>0</v>
      </c>
      <c r="U28" s="79"/>
      <c r="V28" s="86">
        <v>-3</v>
      </c>
      <c r="W28" s="79"/>
      <c r="X28" s="86">
        <f>SUM(T28:V28)</f>
        <v>-3</v>
      </c>
    </row>
    <row r="29" spans="1:24" s="73" customFormat="1" ht="16.5" customHeight="1" x14ac:dyDescent="0.5">
      <c r="A29" s="54" t="s">
        <v>210</v>
      </c>
      <c r="B29" s="43"/>
      <c r="C29" s="43"/>
      <c r="D29" s="85">
        <v>0</v>
      </c>
      <c r="E29" s="78"/>
      <c r="F29" s="85">
        <v>0</v>
      </c>
      <c r="G29" s="78"/>
      <c r="H29" s="85">
        <v>0</v>
      </c>
      <c r="I29" s="78"/>
      <c r="J29" s="85" t="s">
        <v>29</v>
      </c>
      <c r="K29" s="78"/>
      <c r="L29" s="85">
        <v>0</v>
      </c>
      <c r="M29" s="78"/>
      <c r="N29" s="85">
        <v>0</v>
      </c>
      <c r="O29" s="78"/>
      <c r="P29" s="86">
        <v>-2</v>
      </c>
      <c r="Q29" s="79"/>
      <c r="R29" s="139">
        <f>SUM(L29:P29)</f>
        <v>-2</v>
      </c>
      <c r="S29" s="79"/>
      <c r="T29" s="86">
        <f>SUM(D29:J29,R29)</f>
        <v>-2</v>
      </c>
      <c r="U29" s="79"/>
      <c r="V29" s="86">
        <v>2</v>
      </c>
      <c r="W29" s="79"/>
      <c r="X29" s="85">
        <f>SUM(T29:V29)</f>
        <v>0</v>
      </c>
    </row>
    <row r="30" spans="1:24" s="73" customFormat="1" ht="16.5" customHeight="1" x14ac:dyDescent="0.5">
      <c r="A30" s="54" t="s">
        <v>233</v>
      </c>
      <c r="B30" s="43"/>
      <c r="C30" s="43"/>
      <c r="D30" s="85">
        <v>0</v>
      </c>
      <c r="E30" s="78"/>
      <c r="F30" s="85">
        <v>0</v>
      </c>
      <c r="G30" s="78"/>
      <c r="H30" s="85">
        <v>0</v>
      </c>
      <c r="I30" s="78"/>
      <c r="J30" s="86">
        <v>-3003138</v>
      </c>
      <c r="K30" s="78"/>
      <c r="L30" s="85">
        <v>0</v>
      </c>
      <c r="M30" s="78"/>
      <c r="N30" s="85">
        <v>0</v>
      </c>
      <c r="O30" s="78"/>
      <c r="P30" s="85">
        <v>0</v>
      </c>
      <c r="Q30" s="79"/>
      <c r="R30" s="85">
        <f>SUM(L30:P30)</f>
        <v>0</v>
      </c>
      <c r="S30" s="79"/>
      <c r="T30" s="86">
        <f>SUM(D30:J30,R30)</f>
        <v>-3003138</v>
      </c>
      <c r="U30" s="79"/>
      <c r="V30" s="85">
        <v>0</v>
      </c>
      <c r="W30" s="79"/>
      <c r="X30" s="86">
        <f>SUM(T30:V30)</f>
        <v>-3003138</v>
      </c>
    </row>
    <row r="31" spans="1:24" s="73" customFormat="1" ht="16.5" customHeight="1" x14ac:dyDescent="0.5">
      <c r="A31" s="80" t="s">
        <v>74</v>
      </c>
      <c r="B31" s="80"/>
      <c r="C31" s="80"/>
      <c r="D31" s="83">
        <v>0</v>
      </c>
      <c r="E31" s="56"/>
      <c r="F31" s="83">
        <v>0</v>
      </c>
      <c r="G31" s="56"/>
      <c r="H31" s="83">
        <v>0</v>
      </c>
      <c r="I31" s="53"/>
      <c r="J31" s="84">
        <v>-161176</v>
      </c>
      <c r="K31" s="53"/>
      <c r="L31" s="84">
        <v>-45445</v>
      </c>
      <c r="M31" s="53"/>
      <c r="N31" s="84">
        <f>'Eng 5'!D44</f>
        <v>-675</v>
      </c>
      <c r="O31" s="59"/>
      <c r="P31" s="83">
        <v>0</v>
      </c>
      <c r="Q31" s="53"/>
      <c r="R31" s="84">
        <f>SUM(P31,N31,L31)</f>
        <v>-46120</v>
      </c>
      <c r="S31" s="53"/>
      <c r="T31" s="84">
        <f>SUM(D31:J31,R31)</f>
        <v>-207296</v>
      </c>
      <c r="U31" s="87"/>
      <c r="V31" s="84">
        <f>'Eng 5'!D50</f>
        <v>-36911</v>
      </c>
      <c r="W31" s="87"/>
      <c r="X31" s="84">
        <f>SUM(T31:V31)</f>
        <v>-244207</v>
      </c>
    </row>
    <row r="32" spans="1:24" s="73" customFormat="1" ht="6" customHeight="1" x14ac:dyDescent="0.5">
      <c r="A32" s="80"/>
      <c r="B32" s="80"/>
      <c r="C32" s="80"/>
      <c r="D32" s="82"/>
      <c r="F32" s="82"/>
      <c r="H32" s="82"/>
      <c r="J32" s="82"/>
      <c r="L32" s="82"/>
      <c r="N32" s="82"/>
      <c r="P32" s="82"/>
      <c r="R32" s="82"/>
      <c r="T32" s="82"/>
      <c r="V32" s="82"/>
      <c r="X32" s="82"/>
    </row>
    <row r="33" spans="1:24" s="73" customFormat="1" ht="16.5" customHeight="1" thickBot="1" x14ac:dyDescent="0.55000000000000004">
      <c r="A33" s="43" t="s">
        <v>204</v>
      </c>
      <c r="B33" s="43"/>
      <c r="C33" s="43"/>
      <c r="D33" s="88">
        <f>SUM(D25:D31)</f>
        <v>133472781</v>
      </c>
      <c r="E33" s="79"/>
      <c r="F33" s="88">
        <f>SUM(F25:F31)</f>
        <v>26384073</v>
      </c>
      <c r="G33" s="78"/>
      <c r="H33" s="88">
        <f>SUM(H25:H31)</f>
        <v>1040174</v>
      </c>
      <c r="I33" s="79"/>
      <c r="J33" s="88">
        <f>SUM(J25:J31)</f>
        <v>-75004712</v>
      </c>
      <c r="K33" s="79"/>
      <c r="L33" s="88">
        <f>SUM(L25:L31)</f>
        <v>-117211</v>
      </c>
      <c r="M33" s="79"/>
      <c r="N33" s="88">
        <f>SUM(N25:N31)</f>
        <v>-3533</v>
      </c>
      <c r="O33" s="79"/>
      <c r="P33" s="88">
        <f>SUM(P25:P31)</f>
        <v>-1823578</v>
      </c>
      <c r="Q33" s="79"/>
      <c r="R33" s="88">
        <f>SUM(R25:R31)</f>
        <v>-1944322</v>
      </c>
      <c r="S33" s="79"/>
      <c r="T33" s="88">
        <f>SUM(T25:T31)</f>
        <v>83947994</v>
      </c>
      <c r="U33" s="79"/>
      <c r="V33" s="88">
        <f>SUM(V25:V31)</f>
        <v>613973</v>
      </c>
      <c r="W33" s="79"/>
      <c r="X33" s="88">
        <f>SUM(X25:X31)</f>
        <v>84561967</v>
      </c>
    </row>
    <row r="34" spans="1:24" s="73" customFormat="1" ht="16.5" customHeight="1" thickTop="1" x14ac:dyDescent="0.5">
      <c r="A34" s="43"/>
      <c r="B34" s="43"/>
      <c r="C34" s="43"/>
      <c r="D34" s="172">
        <v>0</v>
      </c>
      <c r="E34" s="173"/>
      <c r="F34" s="172">
        <v>0</v>
      </c>
      <c r="G34" s="172"/>
      <c r="H34" s="172">
        <v>0</v>
      </c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</row>
    <row r="35" spans="1:24" s="73" customFormat="1" ht="16.5" customHeight="1" x14ac:dyDescent="0.5">
      <c r="A35" s="43"/>
      <c r="B35" s="43"/>
      <c r="C35" s="43"/>
      <c r="D35" s="172"/>
      <c r="E35" s="173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</row>
    <row r="36" spans="1:24" s="73" customFormat="1" ht="16.5" customHeight="1" x14ac:dyDescent="0.5">
      <c r="A36" s="43"/>
      <c r="B36" s="43"/>
      <c r="C36" s="43"/>
      <c r="D36" s="172"/>
      <c r="E36" s="173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</row>
    <row r="37" spans="1:24" s="73" customFormat="1" ht="15.75" customHeight="1" x14ac:dyDescent="0.5">
      <c r="A37" s="43"/>
      <c r="B37" s="43"/>
      <c r="C37" s="43"/>
      <c r="D37" s="77"/>
      <c r="E37" s="78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</row>
    <row r="38" spans="1:24" s="33" customFormat="1" ht="21.95" customHeight="1" x14ac:dyDescent="0.5">
      <c r="A38" s="195" t="str">
        <f>+'Eng 5'!A65:J65</f>
        <v>The accompanying notes on pages 10 to 30 are an integral part of these financial information.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</sheetData>
  <mergeCells count="6">
    <mergeCell ref="A38:L38"/>
    <mergeCell ref="D5:X5"/>
    <mergeCell ref="D7:T7"/>
    <mergeCell ref="D6:U6"/>
    <mergeCell ref="V6:X6"/>
    <mergeCell ref="L8:R8"/>
  </mergeCells>
  <phoneticPr fontId="0" type="noConversion"/>
  <pageMargins left="0.8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33"/>
  <sheetViews>
    <sheetView showZeros="0" zoomScaleNormal="100" zoomScaleSheetLayoutView="100" workbookViewId="0">
      <selection activeCell="A10" sqref="A10"/>
    </sheetView>
  </sheetViews>
  <sheetFormatPr defaultColWidth="9.140625" defaultRowHeight="16.5" customHeight="1" x14ac:dyDescent="0.5"/>
  <cols>
    <col min="1" max="1" width="46.28515625" style="5" customWidth="1"/>
    <col min="2" max="2" width="6.7109375" style="5" customWidth="1"/>
    <col min="3" max="3" width="1" style="5" customWidth="1"/>
    <col min="4" max="4" width="15.7109375" style="18" customWidth="1"/>
    <col min="5" max="5" width="1" style="18" customWidth="1"/>
    <col min="6" max="6" width="15.7109375" style="18" customWidth="1"/>
    <col min="7" max="7" width="1" style="26" customWidth="1"/>
    <col min="8" max="8" width="15.7109375" style="26" customWidth="1"/>
    <col min="9" max="9" width="1" style="26" customWidth="1"/>
    <col min="10" max="10" width="15.7109375" style="26" customWidth="1"/>
    <col min="11" max="11" width="1" style="26" customWidth="1"/>
    <col min="12" max="12" width="15.7109375" style="26" customWidth="1"/>
    <col min="13" max="16384" width="9.140625" style="5"/>
  </cols>
  <sheetData>
    <row r="1" spans="1:12" ht="16.5" customHeight="1" x14ac:dyDescent="0.5">
      <c r="A1" s="1" t="s">
        <v>40</v>
      </c>
      <c r="B1" s="1"/>
      <c r="C1" s="1"/>
      <c r="D1" s="23"/>
      <c r="E1" s="23"/>
      <c r="F1" s="23"/>
      <c r="G1" s="23"/>
      <c r="H1" s="23"/>
      <c r="I1" s="23"/>
      <c r="J1" s="23"/>
      <c r="K1" s="23"/>
      <c r="L1" s="4"/>
    </row>
    <row r="2" spans="1:12" ht="16.5" customHeight="1" x14ac:dyDescent="0.5">
      <c r="A2" s="1" t="s">
        <v>139</v>
      </c>
      <c r="B2" s="1"/>
      <c r="C2" s="1"/>
      <c r="D2" s="23"/>
      <c r="E2" s="23"/>
      <c r="F2" s="23"/>
      <c r="G2" s="23"/>
      <c r="H2" s="23"/>
      <c r="I2" s="23"/>
      <c r="J2" s="23"/>
      <c r="K2" s="23"/>
      <c r="L2" s="23"/>
    </row>
    <row r="3" spans="1:12" ht="16.5" customHeight="1" x14ac:dyDescent="0.5">
      <c r="A3" s="6" t="str">
        <f>+'Eng 6'!A3</f>
        <v>For the three-month period ended 31 March 2020</v>
      </c>
      <c r="B3" s="6"/>
      <c r="C3" s="6"/>
      <c r="D3" s="21"/>
      <c r="E3" s="21"/>
      <c r="F3" s="21"/>
      <c r="G3" s="28"/>
      <c r="H3" s="28"/>
      <c r="I3" s="28"/>
      <c r="J3" s="28"/>
      <c r="K3" s="28"/>
      <c r="L3" s="28"/>
    </row>
    <row r="4" spans="1:12" ht="16.5" customHeight="1" x14ac:dyDescent="0.5">
      <c r="A4" s="10"/>
      <c r="B4" s="10"/>
      <c r="C4" s="10"/>
      <c r="D4" s="23"/>
      <c r="E4" s="23"/>
      <c r="F4" s="23"/>
      <c r="G4" s="32"/>
      <c r="H4" s="32"/>
      <c r="I4" s="32"/>
      <c r="J4" s="32"/>
      <c r="K4" s="32"/>
      <c r="L4" s="32"/>
    </row>
    <row r="5" spans="1:12" ht="16.5" customHeight="1" x14ac:dyDescent="0.5">
      <c r="A5" s="10"/>
      <c r="B5" s="10"/>
      <c r="C5" s="10"/>
      <c r="D5" s="23"/>
      <c r="E5" s="23"/>
      <c r="F5" s="23"/>
      <c r="G5" s="32"/>
      <c r="H5" s="32"/>
      <c r="I5" s="32"/>
      <c r="J5" s="32"/>
      <c r="K5" s="32"/>
      <c r="L5" s="32"/>
    </row>
    <row r="6" spans="1:12" s="31" customFormat="1" ht="16.5" customHeight="1" x14ac:dyDescent="0.5">
      <c r="D6" s="200" t="s">
        <v>109</v>
      </c>
      <c r="E6" s="200"/>
      <c r="F6" s="200"/>
      <c r="G6" s="200"/>
      <c r="H6" s="200"/>
      <c r="I6" s="200"/>
      <c r="J6" s="200"/>
      <c r="K6" s="27"/>
      <c r="L6" s="9" t="s">
        <v>94</v>
      </c>
    </row>
    <row r="7" spans="1:12" s="31" customFormat="1" ht="16.5" customHeight="1" x14ac:dyDescent="0.5">
      <c r="D7" s="15" t="s">
        <v>75</v>
      </c>
      <c r="E7" s="14"/>
      <c r="F7" s="14"/>
      <c r="G7" s="14"/>
      <c r="H7" s="14"/>
      <c r="I7" s="14"/>
      <c r="J7" s="14"/>
      <c r="K7" s="14"/>
      <c r="L7" s="14"/>
    </row>
    <row r="8" spans="1:12" s="31" customFormat="1" ht="16.5" customHeight="1" x14ac:dyDescent="0.5">
      <c r="D8" s="15" t="s">
        <v>76</v>
      </c>
      <c r="E8" s="14"/>
      <c r="F8" s="14"/>
      <c r="G8" s="14"/>
      <c r="H8" s="14"/>
      <c r="I8" s="14"/>
      <c r="K8" s="14"/>
      <c r="L8" s="14"/>
    </row>
    <row r="9" spans="1:12" s="31" customFormat="1" ht="16.5" customHeight="1" x14ac:dyDescent="0.5">
      <c r="D9" s="14" t="s">
        <v>84</v>
      </c>
      <c r="E9" s="14"/>
      <c r="F9" s="14" t="s">
        <v>31</v>
      </c>
      <c r="G9" s="14"/>
      <c r="H9" s="14" t="s">
        <v>33</v>
      </c>
      <c r="I9" s="14"/>
      <c r="J9" s="14" t="s">
        <v>121</v>
      </c>
      <c r="K9" s="14"/>
      <c r="L9" s="14"/>
    </row>
    <row r="10" spans="1:12" s="31" customFormat="1" ht="16.5" customHeight="1" x14ac:dyDescent="0.5">
      <c r="D10" s="169" t="s">
        <v>30</v>
      </c>
      <c r="E10" s="14"/>
      <c r="F10" s="169" t="s">
        <v>32</v>
      </c>
      <c r="G10" s="14"/>
      <c r="H10" s="169" t="s">
        <v>34</v>
      </c>
      <c r="I10" s="14"/>
      <c r="J10" s="169" t="s">
        <v>122</v>
      </c>
      <c r="K10" s="14"/>
      <c r="L10" s="169" t="s">
        <v>26</v>
      </c>
    </row>
    <row r="11" spans="1:12" ht="16.5" customHeight="1" x14ac:dyDescent="0.5">
      <c r="B11" s="31"/>
      <c r="G11" s="18"/>
      <c r="H11" s="18"/>
      <c r="I11" s="18"/>
      <c r="J11" s="18"/>
      <c r="K11" s="18"/>
      <c r="L11" s="18"/>
    </row>
    <row r="12" spans="1:12" ht="16.5" customHeight="1" x14ac:dyDescent="0.5">
      <c r="A12" s="1" t="s">
        <v>182</v>
      </c>
      <c r="B12" s="1"/>
      <c r="C12" s="1"/>
      <c r="D12" s="114">
        <v>133472781</v>
      </c>
      <c r="F12" s="114">
        <v>26384073</v>
      </c>
      <c r="G12" s="20"/>
      <c r="H12" s="114">
        <v>731162</v>
      </c>
      <c r="I12" s="18"/>
      <c r="J12" s="114">
        <v>10861470</v>
      </c>
      <c r="K12" s="18"/>
      <c r="L12" s="114">
        <f>SUM(D12:J12)</f>
        <v>171449486</v>
      </c>
    </row>
    <row r="13" spans="1:12" ht="16.5" customHeight="1" x14ac:dyDescent="0.5">
      <c r="A13" s="34" t="s">
        <v>74</v>
      </c>
      <c r="B13" s="34"/>
      <c r="C13" s="34"/>
      <c r="D13" s="115">
        <v>0</v>
      </c>
      <c r="E13" s="22"/>
      <c r="F13" s="115">
        <v>0</v>
      </c>
      <c r="G13" s="22"/>
      <c r="H13" s="115">
        <v>0</v>
      </c>
      <c r="I13" s="23"/>
      <c r="J13" s="116">
        <f>+'Eng 5'!J35</f>
        <v>1502344</v>
      </c>
      <c r="K13" s="23"/>
      <c r="L13" s="116">
        <f>SUM(D13:J13)</f>
        <v>1502344</v>
      </c>
    </row>
    <row r="14" spans="1:12" ht="16.5" customHeight="1" x14ac:dyDescent="0.5">
      <c r="A14" s="1"/>
      <c r="B14" s="1"/>
      <c r="C14" s="1"/>
      <c r="D14" s="114"/>
      <c r="E14" s="23"/>
      <c r="F14" s="19"/>
      <c r="G14" s="22"/>
      <c r="H14" s="19"/>
      <c r="I14" s="23"/>
      <c r="J14" s="114"/>
      <c r="K14" s="23"/>
      <c r="L14" s="114"/>
    </row>
    <row r="15" spans="1:12" ht="16.5" customHeight="1" thickBot="1" x14ac:dyDescent="0.55000000000000004">
      <c r="A15" s="1" t="s">
        <v>183</v>
      </c>
      <c r="B15" s="1"/>
      <c r="C15" s="1"/>
      <c r="D15" s="117">
        <f>SUM(D12:D14)</f>
        <v>133472781</v>
      </c>
      <c r="E15" s="23"/>
      <c r="F15" s="117">
        <f>SUM(F12:F14)</f>
        <v>26384073</v>
      </c>
      <c r="G15" s="22"/>
      <c r="H15" s="117">
        <f>SUM(H12:H14)</f>
        <v>731162</v>
      </c>
      <c r="I15" s="23"/>
      <c r="J15" s="117">
        <f>SUM(J12:J14)</f>
        <v>12363814</v>
      </c>
      <c r="K15" s="23"/>
      <c r="L15" s="117">
        <f>SUM(L12:L14)</f>
        <v>172951830</v>
      </c>
    </row>
    <row r="16" spans="1:12" ht="16.5" customHeight="1" thickTop="1" x14ac:dyDescent="0.5">
      <c r="A16" s="1"/>
      <c r="B16" s="1"/>
      <c r="C16" s="1"/>
      <c r="D16" s="23"/>
      <c r="E16" s="23"/>
      <c r="F16" s="19"/>
      <c r="G16" s="23"/>
      <c r="H16" s="23"/>
      <c r="I16" s="23"/>
      <c r="J16" s="23"/>
      <c r="K16" s="23"/>
      <c r="L16" s="23"/>
    </row>
    <row r="17" spans="1:12" ht="16.5" customHeight="1" x14ac:dyDescent="0.5">
      <c r="A17" s="1" t="s">
        <v>205</v>
      </c>
      <c r="B17" s="1"/>
      <c r="C17" s="1"/>
      <c r="D17" s="114"/>
      <c r="F17" s="114"/>
      <c r="G17" s="20"/>
      <c r="H17" s="114"/>
      <c r="I17" s="18"/>
      <c r="J17" s="114"/>
      <c r="K17" s="18"/>
      <c r="L17" s="114"/>
    </row>
    <row r="18" spans="1:12" ht="16.5" customHeight="1" x14ac:dyDescent="0.5">
      <c r="A18" s="34" t="s">
        <v>151</v>
      </c>
      <c r="B18" s="1"/>
      <c r="C18" s="1"/>
      <c r="D18" s="38">
        <v>133472781</v>
      </c>
      <c r="F18" s="38">
        <v>26384073</v>
      </c>
      <c r="G18" s="20"/>
      <c r="H18" s="38">
        <v>1040174</v>
      </c>
      <c r="I18" s="18"/>
      <c r="J18" s="38">
        <v>13544850</v>
      </c>
      <c r="K18" s="18"/>
      <c r="L18" s="38">
        <f>SUM(D18:J18)</f>
        <v>174441878</v>
      </c>
    </row>
    <row r="19" spans="1:12" ht="16.5" customHeight="1" x14ac:dyDescent="0.5">
      <c r="A19" s="5" t="s">
        <v>184</v>
      </c>
      <c r="B19" s="1"/>
      <c r="C19" s="1"/>
      <c r="D19" s="42">
        <v>0</v>
      </c>
      <c r="E19" s="20"/>
      <c r="F19" s="42">
        <v>0</v>
      </c>
      <c r="G19" s="20"/>
      <c r="H19" s="42">
        <v>0</v>
      </c>
      <c r="I19" s="18"/>
      <c r="J19" s="39">
        <v>-64063</v>
      </c>
      <c r="K19" s="18"/>
      <c r="L19" s="39">
        <f>SUM(D19:J19)</f>
        <v>-64063</v>
      </c>
    </row>
    <row r="20" spans="1:12" ht="16.5" customHeight="1" x14ac:dyDescent="0.5">
      <c r="B20" s="1"/>
      <c r="C20" s="1"/>
      <c r="D20" s="140"/>
      <c r="F20" s="140"/>
      <c r="G20" s="20"/>
      <c r="H20" s="140"/>
      <c r="I20" s="18"/>
      <c r="J20" s="140"/>
      <c r="K20" s="18"/>
      <c r="L20" s="140"/>
    </row>
    <row r="21" spans="1:12" ht="16.5" customHeight="1" x14ac:dyDescent="0.5">
      <c r="A21" s="5" t="s">
        <v>179</v>
      </c>
      <c r="B21" s="1"/>
      <c r="C21" s="1"/>
      <c r="D21" s="38">
        <f>SUM(D18:D19)</f>
        <v>133472781</v>
      </c>
      <c r="F21" s="38">
        <f>SUM(F18:F19)</f>
        <v>26384073</v>
      </c>
      <c r="G21" s="20"/>
      <c r="H21" s="38">
        <f>SUM(H18:H19)</f>
        <v>1040174</v>
      </c>
      <c r="I21" s="18"/>
      <c r="J21" s="38">
        <f>SUM(J18:J19)</f>
        <v>13480787</v>
      </c>
      <c r="K21" s="18"/>
      <c r="L21" s="38">
        <f>SUM(L18:L19)</f>
        <v>174377815</v>
      </c>
    </row>
    <row r="22" spans="1:12" ht="16.5" customHeight="1" x14ac:dyDescent="0.5">
      <c r="A22" s="5" t="s">
        <v>233</v>
      </c>
      <c r="B22" s="1"/>
      <c r="C22" s="1"/>
      <c r="D22" s="41">
        <v>0</v>
      </c>
      <c r="E22" s="20"/>
      <c r="F22" s="41">
        <v>0</v>
      </c>
      <c r="G22" s="20"/>
      <c r="H22" s="41">
        <v>0</v>
      </c>
      <c r="I22" s="18"/>
      <c r="J22" s="38">
        <v>-3003138</v>
      </c>
      <c r="K22" s="18"/>
      <c r="L22" s="38">
        <f>SUM(D22:J22)</f>
        <v>-3003138</v>
      </c>
    </row>
    <row r="23" spans="1:12" ht="16.5" customHeight="1" x14ac:dyDescent="0.5">
      <c r="A23" s="34" t="s">
        <v>74</v>
      </c>
      <c r="B23" s="34"/>
      <c r="C23" s="34"/>
      <c r="D23" s="42">
        <v>0</v>
      </c>
      <c r="E23" s="22"/>
      <c r="F23" s="42">
        <v>0</v>
      </c>
      <c r="G23" s="22"/>
      <c r="H23" s="42">
        <v>0</v>
      </c>
      <c r="I23" s="23"/>
      <c r="J23" s="39">
        <v>1392262</v>
      </c>
      <c r="K23" s="23"/>
      <c r="L23" s="39">
        <f>SUM(D23:J23)</f>
        <v>1392262</v>
      </c>
    </row>
    <row r="24" spans="1:12" ht="16.5" customHeight="1" x14ac:dyDescent="0.5">
      <c r="A24" s="1"/>
      <c r="B24" s="1"/>
      <c r="C24" s="1"/>
      <c r="D24" s="38"/>
      <c r="E24" s="23"/>
      <c r="F24" s="41"/>
      <c r="G24" s="22"/>
      <c r="H24" s="41"/>
      <c r="I24" s="23"/>
      <c r="J24" s="38"/>
      <c r="K24" s="23"/>
      <c r="L24" s="38"/>
    </row>
    <row r="25" spans="1:12" ht="16.5" customHeight="1" thickBot="1" x14ac:dyDescent="0.55000000000000004">
      <c r="A25" s="1" t="s">
        <v>204</v>
      </c>
      <c r="B25" s="1"/>
      <c r="C25" s="1"/>
      <c r="D25" s="40">
        <f>SUM(D21:D23)</f>
        <v>133472781</v>
      </c>
      <c r="E25" s="23"/>
      <c r="F25" s="40">
        <f>SUM(F21:F23)</f>
        <v>26384073</v>
      </c>
      <c r="G25" s="22"/>
      <c r="H25" s="40">
        <f>SUM(H21:H23)</f>
        <v>1040174</v>
      </c>
      <c r="I25" s="23"/>
      <c r="J25" s="40">
        <f>SUM(J21:J23)</f>
        <v>11869911</v>
      </c>
      <c r="K25" s="23"/>
      <c r="L25" s="40">
        <f>SUM(L21:L23)</f>
        <v>172766939</v>
      </c>
    </row>
    <row r="26" spans="1:12" ht="16.5" customHeight="1" thickTop="1" x14ac:dyDescent="0.5">
      <c r="A26" s="1"/>
      <c r="B26" s="1"/>
      <c r="C26" s="1"/>
      <c r="D26" s="24">
        <v>0</v>
      </c>
      <c r="E26" s="24"/>
      <c r="F26" s="24"/>
      <c r="G26" s="24"/>
      <c r="H26" s="24">
        <v>0</v>
      </c>
      <c r="I26" s="24"/>
      <c r="J26" s="24"/>
      <c r="K26" s="24"/>
      <c r="L26" s="24"/>
    </row>
    <row r="27" spans="1:12" ht="16.5" customHeight="1" x14ac:dyDescent="0.5">
      <c r="A27" s="1"/>
      <c r="B27" s="1"/>
      <c r="C27" s="1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16.5" customHeight="1" x14ac:dyDescent="0.5">
      <c r="A28" s="1"/>
      <c r="B28" s="1"/>
      <c r="C28" s="1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6.5" customHeight="1" x14ac:dyDescent="0.5">
      <c r="A29" s="1"/>
      <c r="B29" s="1"/>
      <c r="C29" s="1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6.5" customHeight="1" x14ac:dyDescent="0.5">
      <c r="A30" s="1"/>
      <c r="B30" s="1"/>
      <c r="C30" s="1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6.5" customHeight="1" x14ac:dyDescent="0.5">
      <c r="A31" s="1"/>
      <c r="B31" s="1"/>
      <c r="C31" s="1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6.5" customHeight="1" x14ac:dyDescent="0.5">
      <c r="A32" s="1"/>
      <c r="B32" s="1"/>
      <c r="C32" s="1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21.95" customHeight="1" x14ac:dyDescent="0.5">
      <c r="A33" s="195" t="str">
        <f>+'Eng 6'!A38:L38</f>
        <v>The accompanying notes on pages 10 to 30 are an integral part of these financial information.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</row>
  </sheetData>
  <mergeCells count="2">
    <mergeCell ref="A33:L33"/>
    <mergeCell ref="D6:J6"/>
  </mergeCells>
  <phoneticPr fontId="0" type="noConversion"/>
  <pageMargins left="1" right="1" top="0.5" bottom="0.6" header="0.49" footer="0.4"/>
  <pageSetup paperSize="9" firstPageNumber="7" fitToHeight="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04D3-09B4-469B-9A1C-20B8D4856685}">
  <dimension ref="A1:K68"/>
  <sheetViews>
    <sheetView tabSelected="1" topLeftCell="A34" zoomScaleNormal="100" zoomScaleSheetLayoutView="100" workbookViewId="0">
      <selection activeCell="D51" sqref="D51"/>
    </sheetView>
  </sheetViews>
  <sheetFormatPr defaultColWidth="9.140625" defaultRowHeight="16.5" customHeight="1" x14ac:dyDescent="0.5"/>
  <cols>
    <col min="1" max="1" width="38" style="35" customWidth="1"/>
    <col min="2" max="2" width="5.85546875" style="35" customWidth="1"/>
    <col min="3" max="3" width="0.85546875" style="35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26" customWidth="1"/>
    <col min="10" max="10" width="12.7109375" style="26" customWidth="1"/>
    <col min="11" max="11" width="12.5703125" style="35" bestFit="1" customWidth="1"/>
    <col min="12" max="16384" width="9.140625" style="35"/>
  </cols>
  <sheetData>
    <row r="1" spans="1:10" s="5" customFormat="1" ht="16.5" customHeight="1" x14ac:dyDescent="0.5">
      <c r="A1" s="10" t="s">
        <v>40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140</v>
      </c>
      <c r="B2" s="11"/>
      <c r="C2" s="12"/>
      <c r="D2" s="13"/>
      <c r="E2" s="13"/>
      <c r="F2" s="13"/>
      <c r="G2" s="13"/>
      <c r="H2" s="15"/>
      <c r="I2" s="15"/>
      <c r="J2" s="15"/>
    </row>
    <row r="3" spans="1:10" s="5" customFormat="1" ht="16.5" customHeight="1" x14ac:dyDescent="0.5">
      <c r="A3" s="6" t="s">
        <v>201</v>
      </c>
      <c r="B3" s="7"/>
      <c r="C3" s="8"/>
      <c r="D3" s="9"/>
      <c r="E3" s="9"/>
      <c r="F3" s="9"/>
      <c r="G3" s="9"/>
      <c r="H3" s="188"/>
      <c r="I3" s="188"/>
      <c r="J3" s="188"/>
    </row>
    <row r="4" spans="1:10" s="5" customFormat="1" ht="16.5" customHeight="1" x14ac:dyDescent="0.5">
      <c r="A4" s="10"/>
      <c r="B4" s="11"/>
      <c r="C4" s="12"/>
      <c r="D4" s="13"/>
      <c r="E4" s="13"/>
      <c r="F4" s="13"/>
      <c r="G4" s="13"/>
      <c r="H4" s="15"/>
      <c r="I4" s="15"/>
      <c r="J4" s="15"/>
    </row>
    <row r="5" spans="1:10" s="5" customFormat="1" ht="16.5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54" customFormat="1" ht="16.5" customHeight="1" x14ac:dyDescent="0.5">
      <c r="B6" s="51"/>
      <c r="C6" s="52"/>
      <c r="D6" s="196" t="s">
        <v>0</v>
      </c>
      <c r="E6" s="196"/>
      <c r="F6" s="196"/>
      <c r="G6" s="53"/>
      <c r="H6" s="194" t="s">
        <v>105</v>
      </c>
      <c r="I6" s="194"/>
      <c r="J6" s="194"/>
    </row>
    <row r="7" spans="1:10" s="54" customFormat="1" ht="16.5" customHeight="1" x14ac:dyDescent="0.5">
      <c r="B7" s="51"/>
      <c r="C7" s="52"/>
      <c r="D7" s="193" t="s">
        <v>104</v>
      </c>
      <c r="E7" s="193"/>
      <c r="F7" s="193"/>
      <c r="G7" s="46"/>
      <c r="H7" s="193" t="s">
        <v>104</v>
      </c>
      <c r="I7" s="193"/>
      <c r="J7" s="193"/>
    </row>
    <row r="8" spans="1:10" s="54" customFormat="1" ht="16.5" customHeight="1" x14ac:dyDescent="0.5">
      <c r="B8" s="51"/>
      <c r="C8" s="52"/>
      <c r="D8" s="47" t="s">
        <v>147</v>
      </c>
      <c r="E8" s="185"/>
      <c r="F8" s="47" t="s">
        <v>147</v>
      </c>
      <c r="G8" s="185"/>
      <c r="H8" s="47" t="s">
        <v>147</v>
      </c>
      <c r="I8" s="47"/>
      <c r="J8" s="47" t="s">
        <v>147</v>
      </c>
    </row>
    <row r="9" spans="1:10" s="54" customFormat="1" ht="16.5" customHeight="1" x14ac:dyDescent="0.5">
      <c r="B9" s="51"/>
      <c r="C9" s="52"/>
      <c r="D9" s="47" t="s">
        <v>202</v>
      </c>
      <c r="E9" s="185"/>
      <c r="F9" s="47" t="s">
        <v>148</v>
      </c>
      <c r="G9" s="185"/>
      <c r="H9" s="47" t="s">
        <v>202</v>
      </c>
      <c r="I9" s="185"/>
      <c r="J9" s="47" t="s">
        <v>148</v>
      </c>
    </row>
    <row r="10" spans="1:10" s="54" customFormat="1" ht="16.5" customHeight="1" x14ac:dyDescent="0.5">
      <c r="B10" s="48" t="s">
        <v>1</v>
      </c>
      <c r="C10" s="52"/>
      <c r="D10" s="187" t="s">
        <v>94</v>
      </c>
      <c r="E10" s="185"/>
      <c r="F10" s="187" t="s">
        <v>94</v>
      </c>
      <c r="G10" s="185"/>
      <c r="H10" s="187" t="s">
        <v>94</v>
      </c>
      <c r="I10" s="185"/>
      <c r="J10" s="187" t="s">
        <v>94</v>
      </c>
    </row>
    <row r="11" spans="1:10" s="54" customFormat="1" ht="12" customHeight="1" x14ac:dyDescent="0.5">
      <c r="B11" s="51"/>
      <c r="C11" s="52"/>
      <c r="D11" s="121"/>
      <c r="E11" s="53"/>
      <c r="F11" s="89"/>
      <c r="G11" s="53"/>
      <c r="H11" s="121"/>
      <c r="I11" s="53"/>
      <c r="J11" s="89"/>
    </row>
    <row r="12" spans="1:10" s="54" customFormat="1" ht="16.5" customHeight="1" x14ac:dyDescent="0.5">
      <c r="A12" s="43" t="s">
        <v>11</v>
      </c>
      <c r="B12" s="51"/>
      <c r="C12" s="52"/>
      <c r="D12" s="122"/>
      <c r="E12" s="53"/>
      <c r="F12" s="59"/>
      <c r="G12" s="53"/>
      <c r="H12" s="122"/>
      <c r="I12" s="53"/>
      <c r="J12" s="59"/>
    </row>
    <row r="13" spans="1:10" s="54" customFormat="1" ht="16.5" customHeight="1" x14ac:dyDescent="0.5">
      <c r="A13" s="54" t="s">
        <v>110</v>
      </c>
      <c r="B13" s="51"/>
      <c r="C13" s="52"/>
      <c r="D13" s="123">
        <v>-222954</v>
      </c>
      <c r="E13" s="53"/>
      <c r="F13" s="53">
        <v>1465566</v>
      </c>
      <c r="G13" s="53"/>
      <c r="H13" s="180">
        <f>+'[2]Eng 5'!H32</f>
        <v>1546310</v>
      </c>
      <c r="I13" s="53"/>
      <c r="J13" s="53">
        <v>1650575</v>
      </c>
    </row>
    <row r="14" spans="1:10" s="54" customFormat="1" ht="16.5" customHeight="1" x14ac:dyDescent="0.5">
      <c r="A14" s="54" t="s">
        <v>152</v>
      </c>
      <c r="B14" s="51"/>
      <c r="C14" s="52"/>
      <c r="D14" s="123"/>
      <c r="E14" s="53"/>
      <c r="F14" s="53"/>
      <c r="G14" s="53"/>
      <c r="H14" s="123"/>
      <c r="I14" s="53"/>
      <c r="J14" s="53"/>
    </row>
    <row r="15" spans="1:10" s="54" customFormat="1" ht="16.5" customHeight="1" x14ac:dyDescent="0.5">
      <c r="A15" s="54" t="s">
        <v>153</v>
      </c>
      <c r="B15" s="51"/>
      <c r="C15" s="52"/>
      <c r="D15" s="123">
        <v>10649418</v>
      </c>
      <c r="E15" s="53"/>
      <c r="F15" s="53">
        <v>6561299</v>
      </c>
      <c r="G15" s="53"/>
      <c r="H15" s="180">
        <v>200929</v>
      </c>
      <c r="I15" s="53"/>
      <c r="J15" s="53">
        <v>41509</v>
      </c>
    </row>
    <row r="16" spans="1:10" s="54" customFormat="1" ht="16.5" customHeight="1" x14ac:dyDescent="0.5">
      <c r="A16" s="54" t="s">
        <v>154</v>
      </c>
      <c r="B16" s="51"/>
      <c r="C16" s="52"/>
      <c r="D16" s="123">
        <v>-143430</v>
      </c>
      <c r="E16" s="53"/>
      <c r="F16" s="53">
        <v>-98643</v>
      </c>
      <c r="G16" s="53"/>
      <c r="H16" s="180">
        <v>-251398</v>
      </c>
      <c r="I16" s="53"/>
      <c r="J16" s="53">
        <v>-89138</v>
      </c>
    </row>
    <row r="17" spans="1:10" s="54" customFormat="1" ht="16.5" customHeight="1" x14ac:dyDescent="0.5">
      <c r="A17" s="54" t="s">
        <v>155</v>
      </c>
      <c r="B17" s="51">
        <v>9</v>
      </c>
      <c r="C17" s="52"/>
      <c r="D17" s="123">
        <v>3838966</v>
      </c>
      <c r="E17" s="53"/>
      <c r="F17" s="53">
        <v>1633588</v>
      </c>
      <c r="G17" s="53"/>
      <c r="H17" s="180">
        <v>848667</v>
      </c>
      <c r="I17" s="53"/>
      <c r="J17" s="120">
        <v>485898</v>
      </c>
    </row>
    <row r="18" spans="1:10" s="54" customFormat="1" ht="16.5" customHeight="1" x14ac:dyDescent="0.5">
      <c r="A18" s="54" t="s">
        <v>156</v>
      </c>
      <c r="B18" s="51">
        <v>9</v>
      </c>
      <c r="C18" s="52"/>
      <c r="D18" s="123">
        <v>440923</v>
      </c>
      <c r="E18" s="53"/>
      <c r="F18" s="53">
        <v>509222</v>
      </c>
      <c r="G18" s="53"/>
      <c r="H18" s="175" t="s">
        <v>29</v>
      </c>
      <c r="I18" s="53"/>
      <c r="J18" s="56" t="s">
        <v>29</v>
      </c>
    </row>
    <row r="19" spans="1:10" s="54" customFormat="1" ht="16.5" customHeight="1" x14ac:dyDescent="0.5">
      <c r="A19" s="54" t="s">
        <v>44</v>
      </c>
      <c r="B19" s="51">
        <v>23</v>
      </c>
      <c r="C19" s="52"/>
      <c r="D19" s="170">
        <v>0</v>
      </c>
      <c r="E19" s="53"/>
      <c r="F19" s="53">
        <v>-1783.76</v>
      </c>
      <c r="G19" s="53"/>
      <c r="H19" s="180">
        <v>-801992</v>
      </c>
      <c r="I19" s="53"/>
      <c r="J19" s="53">
        <v>-646246</v>
      </c>
    </row>
    <row r="20" spans="1:10" s="54" customFormat="1" ht="16.5" customHeight="1" x14ac:dyDescent="0.5">
      <c r="A20" s="54" t="s">
        <v>246</v>
      </c>
      <c r="B20" s="51"/>
      <c r="C20" s="52"/>
      <c r="D20" s="123">
        <v>-18202</v>
      </c>
      <c r="E20" s="53"/>
      <c r="F20" s="53">
        <v>-32467</v>
      </c>
      <c r="G20" s="53"/>
      <c r="H20" s="180">
        <v>-162</v>
      </c>
      <c r="I20" s="53"/>
      <c r="J20" s="56">
        <v>0</v>
      </c>
    </row>
    <row r="21" spans="1:10" s="54" customFormat="1" ht="16.5" customHeight="1" x14ac:dyDescent="0.5">
      <c r="A21" s="54" t="s">
        <v>174</v>
      </c>
      <c r="B21" s="51"/>
      <c r="C21" s="52"/>
      <c r="D21" s="123">
        <v>53145</v>
      </c>
      <c r="E21" s="53"/>
      <c r="F21" s="53">
        <v>31685.54</v>
      </c>
      <c r="G21" s="53"/>
      <c r="H21" s="175" t="s">
        <v>29</v>
      </c>
      <c r="I21" s="53"/>
      <c r="J21" s="56">
        <v>0</v>
      </c>
    </row>
    <row r="22" spans="1:10" s="54" customFormat="1" ht="16.5" customHeight="1" x14ac:dyDescent="0.5">
      <c r="A22" s="54" t="s">
        <v>243</v>
      </c>
      <c r="B22" s="51"/>
      <c r="C22" s="52"/>
      <c r="D22" s="123">
        <v>508022</v>
      </c>
      <c r="E22" s="53"/>
      <c r="F22" s="53">
        <v>477146</v>
      </c>
      <c r="G22" s="53"/>
      <c r="H22" s="180">
        <v>-250</v>
      </c>
      <c r="I22" s="53"/>
      <c r="J22" s="56">
        <v>0</v>
      </c>
    </row>
    <row r="23" spans="1:10" s="54" customFormat="1" ht="16.5" customHeight="1" x14ac:dyDescent="0.5">
      <c r="A23" s="54" t="s">
        <v>170</v>
      </c>
      <c r="B23" s="51"/>
      <c r="C23" s="52"/>
      <c r="D23" s="170">
        <v>0</v>
      </c>
      <c r="E23" s="53"/>
      <c r="F23" s="53">
        <v>-3</v>
      </c>
      <c r="G23" s="53"/>
      <c r="H23" s="175" t="s">
        <v>29</v>
      </c>
      <c r="I23" s="53"/>
      <c r="J23" s="53">
        <f>-3</f>
        <v>-3</v>
      </c>
    </row>
    <row r="24" spans="1:10" s="54" customFormat="1" ht="16.5" customHeight="1" x14ac:dyDescent="0.5">
      <c r="A24" s="54" t="s">
        <v>165</v>
      </c>
      <c r="B24" s="51"/>
      <c r="C24" s="52"/>
      <c r="D24" s="170">
        <v>0</v>
      </c>
      <c r="E24" s="53"/>
      <c r="F24" s="53">
        <f>-213143+3</f>
        <v>-213140</v>
      </c>
      <c r="G24" s="53"/>
      <c r="H24" s="175" t="s">
        <v>29</v>
      </c>
      <c r="I24" s="53"/>
      <c r="J24" s="53">
        <f>-213143+3</f>
        <v>-213140</v>
      </c>
    </row>
    <row r="25" spans="1:10" s="54" customFormat="1" ht="16.5" customHeight="1" x14ac:dyDescent="0.5">
      <c r="A25" s="54" t="s">
        <v>234</v>
      </c>
      <c r="B25" s="51"/>
      <c r="C25" s="52"/>
      <c r="D25" s="170"/>
      <c r="E25" s="53"/>
      <c r="F25" s="53"/>
      <c r="G25" s="53"/>
      <c r="H25" s="175"/>
      <c r="I25" s="53"/>
      <c r="J25" s="53"/>
    </row>
    <row r="26" spans="1:10" s="54" customFormat="1" ht="16.5" customHeight="1" x14ac:dyDescent="0.5">
      <c r="A26" s="54" t="s">
        <v>235</v>
      </c>
      <c r="B26" s="51">
        <v>7</v>
      </c>
      <c r="C26" s="52"/>
      <c r="D26" s="189">
        <v>-304276</v>
      </c>
      <c r="E26" s="53"/>
      <c r="F26" s="56" t="s">
        <v>29</v>
      </c>
      <c r="G26" s="53"/>
      <c r="H26" s="175" t="s">
        <v>29</v>
      </c>
      <c r="I26" s="53"/>
      <c r="J26" s="56">
        <v>0</v>
      </c>
    </row>
    <row r="27" spans="1:10" s="54" customFormat="1" ht="16.5" customHeight="1" x14ac:dyDescent="0.5">
      <c r="A27" s="54" t="s">
        <v>172</v>
      </c>
      <c r="B27" s="51"/>
      <c r="C27" s="52"/>
      <c r="D27" s="123">
        <v>95760</v>
      </c>
      <c r="E27" s="53"/>
      <c r="F27" s="53">
        <v>87667</v>
      </c>
      <c r="G27" s="53"/>
      <c r="H27" s="174">
        <v>35773</v>
      </c>
      <c r="I27" s="53"/>
      <c r="J27" s="53">
        <v>33470</v>
      </c>
    </row>
    <row r="28" spans="1:10" s="54" customFormat="1" ht="16.5" customHeight="1" x14ac:dyDescent="0.5">
      <c r="A28" s="54" t="s">
        <v>157</v>
      </c>
      <c r="B28" s="51"/>
      <c r="C28" s="52"/>
      <c r="D28" s="123">
        <v>-278426</v>
      </c>
      <c r="E28" s="53"/>
      <c r="F28" s="53">
        <v>-265644</v>
      </c>
      <c r="G28" s="53"/>
      <c r="H28" s="180">
        <v>1470</v>
      </c>
      <c r="I28" s="53"/>
      <c r="J28" s="53">
        <f>253+1</f>
        <v>254</v>
      </c>
    </row>
    <row r="29" spans="1:10" s="54" customFormat="1" ht="16.5" customHeight="1" x14ac:dyDescent="0.5">
      <c r="A29" s="54" t="s">
        <v>158</v>
      </c>
      <c r="B29" s="51">
        <v>11</v>
      </c>
      <c r="C29" s="52"/>
      <c r="D29" s="123">
        <v>-1028068</v>
      </c>
      <c r="E29" s="53"/>
      <c r="F29" s="53">
        <v>-2149911</v>
      </c>
      <c r="G29" s="53"/>
      <c r="H29" s="175" t="s">
        <v>29</v>
      </c>
      <c r="I29" s="53"/>
      <c r="J29" s="56">
        <v>0</v>
      </c>
    </row>
    <row r="30" spans="1:10" s="54" customFormat="1" ht="16.5" customHeight="1" x14ac:dyDescent="0.5">
      <c r="A30" s="54" t="s">
        <v>159</v>
      </c>
      <c r="B30" s="51"/>
      <c r="C30" s="52"/>
      <c r="D30" s="123">
        <v>-7214</v>
      </c>
      <c r="E30" s="53"/>
      <c r="F30" s="53">
        <f>-20515-29581</f>
        <v>-50096</v>
      </c>
      <c r="G30" s="53"/>
      <c r="H30" s="180">
        <v>-524</v>
      </c>
      <c r="I30" s="53"/>
      <c r="J30" s="53">
        <v>-26510</v>
      </c>
    </row>
    <row r="31" spans="1:10" s="54" customFormat="1" ht="16.5" customHeight="1" x14ac:dyDescent="0.5">
      <c r="A31" s="54" t="s">
        <v>160</v>
      </c>
      <c r="B31" s="51"/>
      <c r="C31" s="52"/>
      <c r="D31" s="123"/>
      <c r="E31" s="53"/>
      <c r="F31" s="53"/>
      <c r="G31" s="53"/>
      <c r="H31" s="123"/>
      <c r="I31" s="53"/>
      <c r="J31" s="53"/>
    </row>
    <row r="32" spans="1:10" s="54" customFormat="1" ht="16.5" customHeight="1" x14ac:dyDescent="0.5">
      <c r="A32" s="71" t="s">
        <v>161</v>
      </c>
      <c r="B32" s="51"/>
      <c r="C32" s="52"/>
      <c r="D32" s="123">
        <v>-1749016</v>
      </c>
      <c r="E32" s="53"/>
      <c r="F32" s="53">
        <v>-3779154</v>
      </c>
      <c r="G32" s="53"/>
      <c r="H32" s="180">
        <v>-635609</v>
      </c>
      <c r="I32" s="53"/>
      <c r="J32" s="53">
        <v>-1325057</v>
      </c>
    </row>
    <row r="33" spans="1:11" s="54" customFormat="1" ht="16.5" customHeight="1" x14ac:dyDescent="0.5">
      <c r="A33" s="71" t="s">
        <v>162</v>
      </c>
      <c r="B33" s="60"/>
      <c r="C33" s="52"/>
      <c r="D33" s="123">
        <v>725028</v>
      </c>
      <c r="E33" s="53"/>
      <c r="F33" s="53">
        <v>-55822</v>
      </c>
      <c r="G33" s="53"/>
      <c r="H33" s="180">
        <v>15008</v>
      </c>
      <c r="I33" s="53"/>
      <c r="J33" s="53">
        <v>-189</v>
      </c>
    </row>
    <row r="34" spans="1:11" s="54" customFormat="1" ht="16.5" customHeight="1" x14ac:dyDescent="0.5">
      <c r="A34" s="71" t="s">
        <v>166</v>
      </c>
      <c r="B34" s="51"/>
      <c r="C34" s="52"/>
      <c r="D34" s="123">
        <v>-1722261</v>
      </c>
      <c r="E34" s="53"/>
      <c r="F34" s="53">
        <v>-1263487</v>
      </c>
      <c r="G34" s="53"/>
      <c r="H34" s="180">
        <v>4524</v>
      </c>
      <c r="I34" s="53"/>
      <c r="J34" s="53">
        <v>8657</v>
      </c>
    </row>
    <row r="35" spans="1:11" s="54" customFormat="1" ht="16.5" customHeight="1" x14ac:dyDescent="0.5">
      <c r="A35" s="71" t="s">
        <v>163</v>
      </c>
      <c r="B35" s="51"/>
      <c r="C35" s="52"/>
      <c r="D35" s="123">
        <v>-1499743</v>
      </c>
      <c r="E35" s="53"/>
      <c r="F35" s="53">
        <f>-1569795+3</f>
        <v>-1569792</v>
      </c>
      <c r="G35" s="53"/>
      <c r="H35" s="175" t="s">
        <v>29</v>
      </c>
      <c r="I35" s="53"/>
      <c r="J35" s="56">
        <v>0</v>
      </c>
    </row>
    <row r="36" spans="1:11" s="54" customFormat="1" ht="16.5" customHeight="1" x14ac:dyDescent="0.5">
      <c r="A36" s="71" t="s">
        <v>167</v>
      </c>
      <c r="B36" s="60"/>
      <c r="C36" s="52"/>
      <c r="D36" s="123">
        <v>-1715175</v>
      </c>
      <c r="E36" s="53"/>
      <c r="F36" s="53">
        <v>-107553</v>
      </c>
      <c r="G36" s="53"/>
      <c r="H36" s="180">
        <v>70088</v>
      </c>
      <c r="I36" s="53"/>
      <c r="J36" s="53">
        <v>-13583</v>
      </c>
    </row>
    <row r="37" spans="1:11" s="54" customFormat="1" ht="16.5" customHeight="1" x14ac:dyDescent="0.5">
      <c r="A37" s="71" t="s">
        <v>164</v>
      </c>
      <c r="B37" s="51"/>
      <c r="C37" s="52"/>
      <c r="D37" s="123">
        <v>-4764910</v>
      </c>
      <c r="E37" s="53"/>
      <c r="F37" s="53">
        <v>1223661</v>
      </c>
      <c r="G37" s="53"/>
      <c r="H37" s="180">
        <v>-456238</v>
      </c>
      <c r="I37" s="53"/>
      <c r="J37" s="53">
        <v>-398958</v>
      </c>
    </row>
    <row r="38" spans="1:11" s="54" customFormat="1" ht="16.5" customHeight="1" x14ac:dyDescent="0.5">
      <c r="A38" s="71" t="s">
        <v>168</v>
      </c>
      <c r="B38" s="51"/>
      <c r="C38" s="52"/>
      <c r="D38" s="123">
        <v>-308703</v>
      </c>
      <c r="E38" s="53"/>
      <c r="F38" s="53">
        <v>653646</v>
      </c>
      <c r="G38" s="53"/>
      <c r="H38" s="180">
        <v>-409051</v>
      </c>
      <c r="I38" s="53"/>
      <c r="J38" s="53">
        <v>200566</v>
      </c>
    </row>
    <row r="39" spans="1:11" s="54" customFormat="1" ht="16.5" customHeight="1" x14ac:dyDescent="0.5">
      <c r="A39" s="71" t="s">
        <v>169</v>
      </c>
      <c r="B39" s="51"/>
      <c r="C39" s="52"/>
      <c r="D39" s="125">
        <v>-28757</v>
      </c>
      <c r="E39" s="59"/>
      <c r="F39" s="57">
        <v>45289</v>
      </c>
      <c r="G39" s="59"/>
      <c r="H39" s="181" t="s">
        <v>29</v>
      </c>
      <c r="I39" s="59"/>
      <c r="J39" s="64">
        <v>0</v>
      </c>
    </row>
    <row r="40" spans="1:11" s="54" customFormat="1" ht="12" customHeight="1" x14ac:dyDescent="0.5">
      <c r="A40" s="43"/>
      <c r="B40" s="43"/>
      <c r="C40" s="43"/>
      <c r="D40" s="126"/>
      <c r="E40" s="59"/>
      <c r="F40" s="87"/>
      <c r="G40" s="59"/>
      <c r="H40" s="126"/>
      <c r="I40" s="58"/>
      <c r="J40" s="55"/>
      <c r="K40" s="59"/>
    </row>
    <row r="41" spans="1:11" s="54" customFormat="1" ht="16.5" customHeight="1" x14ac:dyDescent="0.5">
      <c r="A41" s="54" t="s">
        <v>236</v>
      </c>
      <c r="B41" s="51"/>
      <c r="C41" s="52"/>
      <c r="D41" s="123">
        <f>SUM(D13:D39)</f>
        <v>2520127</v>
      </c>
      <c r="E41" s="59"/>
      <c r="F41" s="53">
        <f>SUM(F13:F39)</f>
        <v>3101273.7799999993</v>
      </c>
      <c r="G41" s="59"/>
      <c r="H41" s="123">
        <f>SUM(H13:H39)</f>
        <v>167545</v>
      </c>
      <c r="I41" s="59"/>
      <c r="J41" s="53">
        <f>SUM(J13:J39)</f>
        <v>-291895</v>
      </c>
    </row>
    <row r="42" spans="1:11" s="90" customFormat="1" ht="16.5" customHeight="1" x14ac:dyDescent="0.5">
      <c r="A42" s="90" t="s">
        <v>245</v>
      </c>
      <c r="B42" s="91"/>
      <c r="C42" s="92"/>
      <c r="D42" s="123">
        <v>87459</v>
      </c>
      <c r="E42" s="59"/>
      <c r="F42" s="53">
        <v>44643</v>
      </c>
      <c r="G42" s="59"/>
      <c r="H42" s="123">
        <v>209414</v>
      </c>
      <c r="I42" s="59"/>
      <c r="J42" s="59">
        <v>74530</v>
      </c>
    </row>
    <row r="43" spans="1:11" s="90" customFormat="1" ht="16.5" customHeight="1" x14ac:dyDescent="0.5">
      <c r="A43" s="90" t="s">
        <v>248</v>
      </c>
      <c r="B43" s="91"/>
      <c r="C43" s="92"/>
      <c r="D43" s="123">
        <v>89451</v>
      </c>
      <c r="E43" s="59"/>
      <c r="F43" s="53">
        <v>9097</v>
      </c>
      <c r="G43" s="59"/>
      <c r="H43" s="175" t="s">
        <v>29</v>
      </c>
      <c r="I43" s="59"/>
      <c r="J43" s="56">
        <v>0</v>
      </c>
    </row>
    <row r="44" spans="1:11" s="90" customFormat="1" ht="16.5" customHeight="1" x14ac:dyDescent="0.5">
      <c r="A44" s="90" t="s">
        <v>244</v>
      </c>
      <c r="B44" s="91"/>
      <c r="C44" s="92"/>
      <c r="D44" s="123">
        <v>-2060389</v>
      </c>
      <c r="E44" s="59"/>
      <c r="F44" s="53">
        <v>-1370975</v>
      </c>
      <c r="G44" s="59"/>
      <c r="H44" s="177">
        <v>-734178</v>
      </c>
      <c r="I44" s="59"/>
      <c r="J44" s="59">
        <v>-619044</v>
      </c>
    </row>
    <row r="45" spans="1:11" s="54" customFormat="1" ht="16.5" customHeight="1" x14ac:dyDescent="0.5">
      <c r="A45" s="71" t="s">
        <v>173</v>
      </c>
      <c r="B45" s="51"/>
      <c r="C45" s="52"/>
      <c r="D45" s="125">
        <v>-650174</v>
      </c>
      <c r="E45" s="59"/>
      <c r="F45" s="57">
        <v>-611048</v>
      </c>
      <c r="G45" s="59"/>
      <c r="H45" s="182">
        <v>-78830</v>
      </c>
      <c r="I45" s="59"/>
      <c r="J45" s="57">
        <v>-57588</v>
      </c>
    </row>
    <row r="46" spans="1:11" s="54" customFormat="1" ht="12" customHeight="1" x14ac:dyDescent="0.5">
      <c r="B46" s="51"/>
      <c r="C46" s="52"/>
      <c r="D46" s="123"/>
      <c r="E46" s="59"/>
      <c r="F46" s="53"/>
      <c r="G46" s="59"/>
      <c r="H46" s="123"/>
      <c r="I46" s="59"/>
      <c r="J46" s="53"/>
    </row>
    <row r="47" spans="1:11" s="54" customFormat="1" ht="16.5" customHeight="1" x14ac:dyDescent="0.5">
      <c r="A47" s="54" t="s">
        <v>237</v>
      </c>
      <c r="B47" s="51"/>
      <c r="C47" s="52"/>
      <c r="D47" s="125">
        <f>SUM(D41:D45)</f>
        <v>-13526</v>
      </c>
      <c r="E47" s="59"/>
      <c r="F47" s="57">
        <f>SUM(F41:F45)</f>
        <v>1172990.7799999993</v>
      </c>
      <c r="G47" s="59"/>
      <c r="H47" s="125">
        <f>SUM(H41:H45)</f>
        <v>-436049</v>
      </c>
      <c r="I47" s="59"/>
      <c r="J47" s="57">
        <f>SUM(J41:J45)</f>
        <v>-893997</v>
      </c>
    </row>
    <row r="48" spans="1:11" s="54" customFormat="1" ht="16.5" customHeight="1" x14ac:dyDescent="0.5">
      <c r="B48" s="51"/>
      <c r="C48" s="52"/>
      <c r="D48" s="59"/>
      <c r="E48" s="59"/>
      <c r="F48" s="59"/>
      <c r="G48" s="59"/>
      <c r="H48" s="59"/>
      <c r="I48" s="59"/>
      <c r="J48" s="59"/>
    </row>
    <row r="49" spans="1:10" s="54" customFormat="1" ht="13.5" customHeight="1" x14ac:dyDescent="0.5">
      <c r="B49" s="51"/>
      <c r="C49" s="52"/>
      <c r="D49" s="59"/>
      <c r="E49" s="59"/>
      <c r="F49" s="59"/>
      <c r="G49" s="59"/>
      <c r="H49" s="59"/>
      <c r="I49" s="59"/>
      <c r="J49" s="59"/>
    </row>
    <row r="50" spans="1:10" ht="21.95" customHeight="1" x14ac:dyDescent="0.5">
      <c r="A50" s="36" t="str">
        <f>'Eng 7'!A33:L33</f>
        <v>The accompanying notes on pages 10 to 30 are an integral part of these financial information.</v>
      </c>
      <c r="B50" s="37"/>
      <c r="C50" s="37"/>
      <c r="D50" s="21"/>
      <c r="E50" s="21"/>
      <c r="F50" s="21"/>
      <c r="G50" s="21"/>
      <c r="H50" s="21"/>
      <c r="I50" s="21"/>
      <c r="J50" s="21"/>
    </row>
    <row r="51" spans="1:10" ht="16.5" customHeight="1" x14ac:dyDescent="0.5">
      <c r="D51" s="18"/>
      <c r="E51" s="18"/>
      <c r="F51" s="18"/>
      <c r="G51" s="18"/>
      <c r="H51" s="18"/>
      <c r="I51" s="18"/>
      <c r="J51" s="18"/>
    </row>
    <row r="52" spans="1:10" ht="16.5" customHeight="1" x14ac:dyDescent="0.5">
      <c r="D52" s="18"/>
      <c r="E52" s="18"/>
      <c r="F52" s="18"/>
      <c r="G52" s="18"/>
      <c r="H52" s="18"/>
      <c r="I52" s="18"/>
      <c r="J52" s="18"/>
    </row>
    <row r="53" spans="1:10" ht="16.5" customHeight="1" x14ac:dyDescent="0.5">
      <c r="D53" s="18"/>
      <c r="E53" s="18"/>
      <c r="F53" s="18"/>
      <c r="G53" s="18"/>
      <c r="H53" s="18"/>
      <c r="I53" s="18"/>
      <c r="J53" s="18"/>
    </row>
    <row r="54" spans="1:10" ht="16.5" customHeight="1" x14ac:dyDescent="0.5">
      <c r="D54" s="18"/>
      <c r="E54" s="18"/>
      <c r="F54" s="18"/>
      <c r="G54" s="18"/>
      <c r="H54" s="18"/>
      <c r="I54" s="18"/>
      <c r="J54" s="18"/>
    </row>
    <row r="55" spans="1:10" ht="16.5" customHeight="1" x14ac:dyDescent="0.5">
      <c r="D55" s="18"/>
      <c r="E55" s="18"/>
      <c r="F55" s="18"/>
      <c r="G55" s="18"/>
      <c r="H55" s="18"/>
      <c r="I55" s="18"/>
      <c r="J55" s="18"/>
    </row>
    <row r="56" spans="1:10" ht="16.5" customHeight="1" x14ac:dyDescent="0.5">
      <c r="D56" s="18"/>
      <c r="E56" s="18"/>
      <c r="F56" s="18"/>
      <c r="G56" s="18"/>
      <c r="H56" s="18"/>
      <c r="I56" s="18"/>
      <c r="J56" s="18"/>
    </row>
    <row r="57" spans="1:10" ht="16.5" customHeight="1" x14ac:dyDescent="0.5">
      <c r="D57" s="18"/>
      <c r="E57" s="18"/>
      <c r="F57" s="18"/>
      <c r="G57" s="18"/>
      <c r="H57" s="18"/>
      <c r="I57" s="18"/>
      <c r="J57" s="18"/>
    </row>
    <row r="58" spans="1:10" ht="16.5" customHeight="1" x14ac:dyDescent="0.5">
      <c r="D58" s="18"/>
      <c r="E58" s="18"/>
      <c r="F58" s="18"/>
      <c r="G58" s="18"/>
      <c r="H58" s="18"/>
      <c r="I58" s="18"/>
      <c r="J58" s="18"/>
    </row>
    <row r="59" spans="1:10" ht="16.5" customHeight="1" x14ac:dyDescent="0.5">
      <c r="D59" s="18"/>
      <c r="E59" s="18"/>
      <c r="F59" s="18"/>
      <c r="G59" s="18"/>
      <c r="H59" s="18"/>
      <c r="I59" s="18"/>
      <c r="J59" s="18"/>
    </row>
    <row r="60" spans="1:10" ht="16.5" customHeight="1" x14ac:dyDescent="0.5">
      <c r="D60" s="18"/>
      <c r="E60" s="18"/>
      <c r="F60" s="18"/>
      <c r="G60" s="18"/>
      <c r="H60" s="18"/>
      <c r="I60" s="18"/>
      <c r="J60" s="18"/>
    </row>
    <row r="61" spans="1:10" ht="16.5" customHeight="1" x14ac:dyDescent="0.5">
      <c r="D61" s="18"/>
      <c r="E61" s="18"/>
      <c r="F61" s="18"/>
      <c r="G61" s="18"/>
      <c r="H61" s="18"/>
      <c r="I61" s="18"/>
      <c r="J61" s="18"/>
    </row>
    <row r="62" spans="1:10" ht="16.5" customHeight="1" x14ac:dyDescent="0.5">
      <c r="D62" s="18"/>
      <c r="E62" s="18"/>
      <c r="F62" s="18"/>
      <c r="G62" s="18"/>
      <c r="H62" s="18"/>
      <c r="I62" s="18"/>
      <c r="J62" s="18"/>
    </row>
    <row r="63" spans="1:10" ht="16.5" customHeight="1" x14ac:dyDescent="0.5">
      <c r="D63" s="18"/>
      <c r="E63" s="18"/>
      <c r="F63" s="18"/>
      <c r="G63" s="18"/>
      <c r="H63" s="18"/>
      <c r="I63" s="18"/>
      <c r="J63" s="18"/>
    </row>
    <row r="64" spans="1:10" ht="16.5" customHeight="1" x14ac:dyDescent="0.5">
      <c r="D64" s="18"/>
      <c r="E64" s="18"/>
      <c r="F64" s="18"/>
      <c r="G64" s="18"/>
      <c r="H64" s="18"/>
      <c r="I64" s="18"/>
      <c r="J64" s="18"/>
    </row>
    <row r="65" spans="4:10" ht="16.5" customHeight="1" x14ac:dyDescent="0.5">
      <c r="D65" s="18"/>
      <c r="E65" s="18"/>
      <c r="F65" s="18"/>
      <c r="G65" s="18"/>
      <c r="H65" s="18"/>
      <c r="I65" s="18"/>
      <c r="J65" s="18"/>
    </row>
    <row r="66" spans="4:10" ht="16.5" customHeight="1" x14ac:dyDescent="0.5">
      <c r="D66" s="18"/>
      <c r="E66" s="18"/>
      <c r="F66" s="18"/>
      <c r="G66" s="18"/>
      <c r="H66" s="18"/>
      <c r="I66" s="18"/>
      <c r="J66" s="18"/>
    </row>
    <row r="67" spans="4:10" ht="16.5" customHeight="1" x14ac:dyDescent="0.5">
      <c r="D67" s="18"/>
      <c r="E67" s="18"/>
      <c r="F67" s="18"/>
      <c r="G67" s="18"/>
      <c r="H67" s="18"/>
      <c r="I67" s="18"/>
      <c r="J67" s="18"/>
    </row>
    <row r="68" spans="4:10" ht="16.5" customHeight="1" x14ac:dyDescent="0.5">
      <c r="D68" s="18"/>
      <c r="E68" s="18"/>
      <c r="F68" s="18"/>
      <c r="G68" s="18"/>
      <c r="H68" s="18"/>
      <c r="I68" s="18"/>
      <c r="J68" s="18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1EFF-9C1E-4503-8E1C-9421818F1E57}">
  <dimension ref="A1:J63"/>
  <sheetViews>
    <sheetView zoomScaleNormal="100" zoomScaleSheetLayoutView="100" workbookViewId="0">
      <selection activeCell="K16" sqref="K16"/>
    </sheetView>
  </sheetViews>
  <sheetFormatPr defaultColWidth="9.140625" defaultRowHeight="16.5" customHeight="1" x14ac:dyDescent="0.5"/>
  <cols>
    <col min="1" max="1" width="43.28515625" style="35" customWidth="1"/>
    <col min="2" max="2" width="5.7109375" style="35" customWidth="1"/>
    <col min="3" max="3" width="0.85546875" style="35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26" customWidth="1"/>
    <col min="10" max="10" width="12.7109375" style="26" customWidth="1"/>
    <col min="11" max="16384" width="9.140625" style="35"/>
  </cols>
  <sheetData>
    <row r="1" spans="1:10" s="5" customFormat="1" ht="16.5" customHeight="1" x14ac:dyDescent="0.5">
      <c r="A1" s="10" t="s">
        <v>40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140</v>
      </c>
      <c r="B2" s="11"/>
      <c r="C2" s="12"/>
      <c r="D2" s="13"/>
      <c r="E2" s="13"/>
      <c r="F2" s="13"/>
      <c r="G2" s="13"/>
      <c r="H2" s="15"/>
      <c r="I2" s="15"/>
      <c r="J2" s="15"/>
    </row>
    <row r="3" spans="1:10" s="5" customFormat="1" ht="16.5" customHeight="1" x14ac:dyDescent="0.5">
      <c r="A3" s="6" t="s">
        <v>201</v>
      </c>
      <c r="B3" s="7"/>
      <c r="C3" s="8"/>
      <c r="D3" s="9"/>
      <c r="E3" s="9"/>
      <c r="F3" s="9"/>
      <c r="G3" s="9"/>
      <c r="H3" s="188"/>
      <c r="I3" s="188"/>
      <c r="J3" s="188"/>
    </row>
    <row r="4" spans="1:10" s="54" customFormat="1" ht="14.1" customHeight="1" x14ac:dyDescent="0.5">
      <c r="A4" s="62"/>
      <c r="B4" s="49"/>
      <c r="C4" s="63"/>
      <c r="D4" s="50"/>
      <c r="E4" s="50"/>
      <c r="F4" s="50"/>
      <c r="G4" s="50"/>
      <c r="H4" s="186"/>
      <c r="I4" s="186"/>
      <c r="J4" s="186"/>
    </row>
    <row r="5" spans="1:10" s="54" customFormat="1" ht="14.1" customHeight="1" x14ac:dyDescent="0.5">
      <c r="A5" s="62"/>
      <c r="B5" s="49"/>
      <c r="C5" s="63"/>
      <c r="D5" s="50"/>
      <c r="E5" s="50"/>
      <c r="F5" s="50"/>
      <c r="G5" s="50"/>
      <c r="H5" s="50"/>
      <c r="I5" s="50"/>
      <c r="J5" s="50"/>
    </row>
    <row r="6" spans="1:10" s="54" customFormat="1" ht="14.1" customHeight="1" x14ac:dyDescent="0.5">
      <c r="B6" s="51"/>
      <c r="C6" s="52"/>
      <c r="D6" s="196" t="s">
        <v>0</v>
      </c>
      <c r="E6" s="196"/>
      <c r="F6" s="196"/>
      <c r="G6" s="53"/>
      <c r="H6" s="194" t="s">
        <v>105</v>
      </c>
      <c r="I6" s="194"/>
      <c r="J6" s="194"/>
    </row>
    <row r="7" spans="1:10" s="54" customFormat="1" ht="14.1" customHeight="1" x14ac:dyDescent="0.5">
      <c r="B7" s="51"/>
      <c r="C7" s="52"/>
      <c r="D7" s="193" t="s">
        <v>104</v>
      </c>
      <c r="E7" s="193"/>
      <c r="F7" s="193"/>
      <c r="G7" s="46"/>
      <c r="H7" s="193" t="s">
        <v>104</v>
      </c>
      <c r="I7" s="193"/>
      <c r="J7" s="193"/>
    </row>
    <row r="8" spans="1:10" s="54" customFormat="1" ht="14.1" customHeight="1" x14ac:dyDescent="0.5">
      <c r="B8" s="51"/>
      <c r="C8" s="52"/>
      <c r="D8" s="47" t="s">
        <v>147</v>
      </c>
      <c r="E8" s="185"/>
      <c r="F8" s="47" t="s">
        <v>147</v>
      </c>
      <c r="G8" s="185"/>
      <c r="H8" s="47" t="s">
        <v>147</v>
      </c>
      <c r="I8" s="47"/>
      <c r="J8" s="47" t="s">
        <v>147</v>
      </c>
    </row>
    <row r="9" spans="1:10" s="54" customFormat="1" ht="14.1" customHeight="1" x14ac:dyDescent="0.5">
      <c r="B9" s="51"/>
      <c r="C9" s="52"/>
      <c r="D9" s="47" t="s">
        <v>202</v>
      </c>
      <c r="E9" s="185"/>
      <c r="F9" s="47" t="s">
        <v>148</v>
      </c>
      <c r="G9" s="185"/>
      <c r="H9" s="47" t="s">
        <v>202</v>
      </c>
      <c r="I9" s="185"/>
      <c r="J9" s="47" t="s">
        <v>148</v>
      </c>
    </row>
    <row r="10" spans="1:10" s="54" customFormat="1" ht="14.1" customHeight="1" x14ac:dyDescent="0.5">
      <c r="B10" s="48" t="s">
        <v>1</v>
      </c>
      <c r="C10" s="52"/>
      <c r="D10" s="187" t="s">
        <v>94</v>
      </c>
      <c r="E10" s="185"/>
      <c r="F10" s="187" t="s">
        <v>94</v>
      </c>
      <c r="G10" s="185"/>
      <c r="H10" s="187" t="s">
        <v>94</v>
      </c>
      <c r="I10" s="185"/>
      <c r="J10" s="187" t="s">
        <v>94</v>
      </c>
    </row>
    <row r="11" spans="1:10" s="54" customFormat="1" ht="14.1" customHeight="1" x14ac:dyDescent="0.5">
      <c r="A11" s="43" t="s">
        <v>12</v>
      </c>
      <c r="B11" s="51"/>
      <c r="C11" s="52"/>
      <c r="D11" s="123"/>
      <c r="E11" s="53"/>
      <c r="F11" s="53"/>
      <c r="G11" s="53"/>
      <c r="H11" s="123"/>
      <c r="I11" s="53"/>
      <c r="J11" s="53"/>
    </row>
    <row r="12" spans="1:10" s="54" customFormat="1" ht="14.1" customHeight="1" x14ac:dyDescent="0.5">
      <c r="A12" s="54" t="s">
        <v>226</v>
      </c>
      <c r="B12" s="51"/>
      <c r="C12" s="52"/>
      <c r="D12" s="123">
        <v>-1414</v>
      </c>
      <c r="E12" s="53"/>
      <c r="F12" s="53">
        <v>726</v>
      </c>
      <c r="G12" s="53"/>
      <c r="H12" s="174">
        <v>124</v>
      </c>
      <c r="I12" s="53"/>
      <c r="J12" s="56" t="s">
        <v>29</v>
      </c>
    </row>
    <row r="13" spans="1:10" s="54" customFormat="1" ht="14.1" customHeight="1" x14ac:dyDescent="0.5">
      <c r="A13" s="54" t="s">
        <v>129</v>
      </c>
      <c r="B13" s="51">
        <v>23</v>
      </c>
      <c r="C13" s="52"/>
      <c r="D13" s="123">
        <v>-74796</v>
      </c>
      <c r="E13" s="56"/>
      <c r="F13" s="56">
        <v>0</v>
      </c>
      <c r="G13" s="56"/>
      <c r="H13" s="174">
        <v>-7664853</v>
      </c>
      <c r="I13" s="53"/>
      <c r="J13" s="53">
        <v>-7353237</v>
      </c>
    </row>
    <row r="14" spans="1:10" s="54" customFormat="1" ht="14.1" customHeight="1" x14ac:dyDescent="0.5">
      <c r="A14" s="54" t="s">
        <v>145</v>
      </c>
      <c r="B14" s="51">
        <v>23</v>
      </c>
      <c r="C14" s="52"/>
      <c r="D14" s="123">
        <v>49148</v>
      </c>
      <c r="E14" s="53"/>
      <c r="F14" s="56">
        <v>0</v>
      </c>
      <c r="G14" s="53"/>
      <c r="H14" s="174">
        <v>5083523</v>
      </c>
      <c r="I14" s="53"/>
      <c r="J14" s="53">
        <v>6828945</v>
      </c>
    </row>
    <row r="15" spans="1:10" s="54" customFormat="1" ht="14.1" customHeight="1" x14ac:dyDescent="0.5">
      <c r="A15" s="54" t="s">
        <v>238</v>
      </c>
      <c r="B15" s="51"/>
      <c r="C15" s="52"/>
      <c r="D15" s="123">
        <v>-209</v>
      </c>
      <c r="E15" s="53"/>
      <c r="F15" s="56">
        <v>0</v>
      </c>
      <c r="G15" s="53"/>
      <c r="H15" s="175" t="s">
        <v>29</v>
      </c>
      <c r="I15" s="53"/>
      <c r="J15" s="56">
        <v>0</v>
      </c>
    </row>
    <row r="16" spans="1:10" s="54" customFormat="1" ht="14.1" customHeight="1" x14ac:dyDescent="0.5">
      <c r="A16" s="54" t="s">
        <v>46</v>
      </c>
      <c r="B16" s="51"/>
      <c r="C16" s="52"/>
      <c r="D16" s="123">
        <v>-7276803</v>
      </c>
      <c r="E16" s="53"/>
      <c r="F16" s="53">
        <v>-9517218</v>
      </c>
      <c r="G16" s="53"/>
      <c r="H16" s="174">
        <v>-17923</v>
      </c>
      <c r="I16" s="53"/>
      <c r="J16" s="118">
        <v>-28197</v>
      </c>
    </row>
    <row r="17" spans="1:10" s="54" customFormat="1" ht="14.1" customHeight="1" x14ac:dyDescent="0.5">
      <c r="A17" s="54" t="s">
        <v>37</v>
      </c>
      <c r="B17" s="51"/>
      <c r="C17" s="52"/>
      <c r="D17" s="123">
        <v>-27333094</v>
      </c>
      <c r="E17" s="53"/>
      <c r="F17" s="53">
        <v>-1134177</v>
      </c>
      <c r="G17" s="53"/>
      <c r="H17" s="174">
        <v>-5423</v>
      </c>
      <c r="I17" s="53"/>
      <c r="J17" s="53">
        <v>-75948</v>
      </c>
    </row>
    <row r="18" spans="1:10" s="54" customFormat="1" ht="14.1" customHeight="1" x14ac:dyDescent="0.5">
      <c r="A18" s="54" t="s">
        <v>146</v>
      </c>
      <c r="B18" s="51"/>
      <c r="C18" s="52"/>
      <c r="D18" s="123">
        <v>-104500</v>
      </c>
      <c r="E18" s="53"/>
      <c r="F18" s="53">
        <v>-292592</v>
      </c>
      <c r="G18" s="53"/>
      <c r="H18" s="175" t="s">
        <v>29</v>
      </c>
      <c r="I18" s="53"/>
      <c r="J18" s="56">
        <v>0</v>
      </c>
    </row>
    <row r="19" spans="1:10" s="54" customFormat="1" ht="14.1" customHeight="1" x14ac:dyDescent="0.5">
      <c r="A19" s="54" t="s">
        <v>134</v>
      </c>
      <c r="B19" s="51"/>
      <c r="C19" s="52"/>
      <c r="D19" s="124">
        <v>0</v>
      </c>
      <c r="E19" s="53"/>
      <c r="F19" s="53">
        <v>-81685</v>
      </c>
      <c r="G19" s="53"/>
      <c r="H19" s="175" t="s">
        <v>29</v>
      </c>
      <c r="I19" s="53"/>
      <c r="J19" s="56">
        <v>0</v>
      </c>
    </row>
    <row r="20" spans="1:10" s="54" customFormat="1" ht="14.1" customHeight="1" x14ac:dyDescent="0.5">
      <c r="A20" s="54" t="s">
        <v>230</v>
      </c>
      <c r="B20" s="51"/>
      <c r="C20" s="52"/>
      <c r="D20" s="124"/>
      <c r="E20" s="53"/>
      <c r="F20" s="53"/>
      <c r="G20" s="53"/>
      <c r="H20" s="175"/>
      <c r="I20" s="53"/>
      <c r="J20" s="56"/>
    </row>
    <row r="21" spans="1:10" s="54" customFormat="1" ht="14.1" customHeight="1" x14ac:dyDescent="0.5">
      <c r="A21" s="54" t="s">
        <v>231</v>
      </c>
      <c r="B21" s="51">
        <v>7</v>
      </c>
      <c r="C21" s="52"/>
      <c r="D21" s="123">
        <v>-26893</v>
      </c>
      <c r="E21" s="53"/>
      <c r="F21" s="56">
        <v>0</v>
      </c>
      <c r="G21" s="53"/>
      <c r="H21" s="175" t="s">
        <v>29</v>
      </c>
      <c r="I21" s="53"/>
      <c r="J21" s="56">
        <v>0</v>
      </c>
    </row>
    <row r="22" spans="1:10" s="54" customFormat="1" ht="14.1" customHeight="1" x14ac:dyDescent="0.5">
      <c r="A22" s="54" t="s">
        <v>214</v>
      </c>
      <c r="B22" s="51"/>
      <c r="C22" s="52"/>
      <c r="D22" s="124">
        <v>0</v>
      </c>
      <c r="E22" s="53"/>
      <c r="F22" s="53">
        <v>-129576</v>
      </c>
      <c r="G22" s="53"/>
      <c r="H22" s="175" t="s">
        <v>29</v>
      </c>
      <c r="I22" s="53"/>
      <c r="J22" s="56">
        <v>0</v>
      </c>
    </row>
    <row r="23" spans="1:10" s="54" customFormat="1" ht="14.1" customHeight="1" x14ac:dyDescent="0.5">
      <c r="A23" s="54" t="s">
        <v>177</v>
      </c>
      <c r="B23" s="51"/>
      <c r="C23" s="52"/>
      <c r="D23" s="124">
        <v>0</v>
      </c>
      <c r="E23" s="53"/>
      <c r="F23" s="53">
        <v>1835</v>
      </c>
      <c r="G23" s="53"/>
      <c r="H23" s="175" t="s">
        <v>29</v>
      </c>
      <c r="I23" s="53"/>
      <c r="J23" s="53">
        <v>1838</v>
      </c>
    </row>
    <row r="24" spans="1:10" s="54" customFormat="1" ht="14.1" customHeight="1" x14ac:dyDescent="0.5">
      <c r="A24" s="54" t="s">
        <v>178</v>
      </c>
      <c r="B24" s="51"/>
      <c r="C24" s="52"/>
      <c r="D24" s="124">
        <v>0</v>
      </c>
      <c r="E24" s="53"/>
      <c r="F24" s="53">
        <v>453884</v>
      </c>
      <c r="G24" s="53"/>
      <c r="H24" s="175" t="s">
        <v>29</v>
      </c>
      <c r="I24" s="53"/>
      <c r="J24" s="53">
        <v>453881</v>
      </c>
    </row>
    <row r="25" spans="1:10" s="54" customFormat="1" ht="14.1" customHeight="1" x14ac:dyDescent="0.5">
      <c r="A25" s="54" t="s">
        <v>49</v>
      </c>
      <c r="B25" s="51"/>
      <c r="C25" s="52"/>
      <c r="D25" s="124"/>
      <c r="E25" s="53"/>
      <c r="F25" s="56"/>
      <c r="G25" s="53"/>
      <c r="H25" s="124"/>
      <c r="I25" s="53"/>
      <c r="J25" s="56"/>
    </row>
    <row r="26" spans="1:10" s="54" customFormat="1" ht="14.1" customHeight="1" x14ac:dyDescent="0.5">
      <c r="A26" s="54" t="s">
        <v>48</v>
      </c>
      <c r="B26" s="51"/>
      <c r="C26" s="52"/>
      <c r="D26" s="123">
        <v>28363</v>
      </c>
      <c r="E26" s="53"/>
      <c r="F26" s="53">
        <v>57249</v>
      </c>
      <c r="G26" s="53"/>
      <c r="H26" s="174">
        <v>162</v>
      </c>
      <c r="I26" s="53"/>
      <c r="J26" s="56">
        <v>0</v>
      </c>
    </row>
    <row r="27" spans="1:10" s="54" customFormat="1" ht="14.1" customHeight="1" x14ac:dyDescent="0.5">
      <c r="A27" s="54" t="s">
        <v>44</v>
      </c>
      <c r="B27" s="51">
        <v>23</v>
      </c>
      <c r="C27" s="52"/>
      <c r="D27" s="125">
        <v>804839</v>
      </c>
      <c r="E27" s="59"/>
      <c r="F27" s="57">
        <f>751760+1783.76</f>
        <v>753543.76</v>
      </c>
      <c r="G27" s="59"/>
      <c r="H27" s="176">
        <v>801992</v>
      </c>
      <c r="I27" s="59"/>
      <c r="J27" s="57">
        <v>646246</v>
      </c>
    </row>
    <row r="28" spans="1:10" s="54" customFormat="1" ht="8.1" customHeight="1" x14ac:dyDescent="0.5">
      <c r="B28" s="51"/>
      <c r="C28" s="52"/>
      <c r="D28" s="122"/>
      <c r="E28" s="59"/>
      <c r="F28" s="59"/>
      <c r="G28" s="59"/>
      <c r="H28" s="122"/>
      <c r="I28" s="59"/>
      <c r="J28" s="59"/>
    </row>
    <row r="29" spans="1:10" s="54" customFormat="1" ht="14.1" customHeight="1" x14ac:dyDescent="0.5">
      <c r="A29" s="54" t="s">
        <v>171</v>
      </c>
      <c r="B29" s="51"/>
      <c r="C29" s="52"/>
      <c r="D29" s="125">
        <f>SUM(D12:D27)</f>
        <v>-33935359</v>
      </c>
      <c r="E29" s="59"/>
      <c r="F29" s="57">
        <f>SUM(F12:F27)</f>
        <v>-9888010.2400000002</v>
      </c>
      <c r="G29" s="59"/>
      <c r="H29" s="125">
        <f>SUM(H12:H27)</f>
        <v>-1802398</v>
      </c>
      <c r="I29" s="59"/>
      <c r="J29" s="57">
        <f>SUM(J12:J27)</f>
        <v>473528</v>
      </c>
    </row>
    <row r="30" spans="1:10" s="54" customFormat="1" ht="11.1" customHeight="1" x14ac:dyDescent="0.5">
      <c r="B30" s="51"/>
      <c r="C30" s="52"/>
      <c r="D30" s="121"/>
      <c r="E30" s="59"/>
      <c r="F30" s="89"/>
      <c r="G30" s="59"/>
      <c r="H30" s="121"/>
      <c r="I30" s="59"/>
      <c r="J30" s="89"/>
    </row>
    <row r="31" spans="1:10" s="54" customFormat="1" ht="14.1" customHeight="1" x14ac:dyDescent="0.5">
      <c r="A31" s="43" t="s">
        <v>13</v>
      </c>
      <c r="B31" s="51"/>
      <c r="C31" s="52"/>
      <c r="D31" s="123"/>
      <c r="E31" s="59"/>
      <c r="F31" s="53"/>
      <c r="G31" s="59"/>
      <c r="H31" s="123"/>
      <c r="I31" s="59"/>
      <c r="J31" s="53"/>
    </row>
    <row r="32" spans="1:10" s="54" customFormat="1" ht="14.1" customHeight="1" x14ac:dyDescent="0.5">
      <c r="A32" s="54" t="s">
        <v>221</v>
      </c>
      <c r="B32" s="51"/>
      <c r="C32" s="52"/>
      <c r="D32" s="123"/>
      <c r="E32" s="59"/>
      <c r="F32" s="53"/>
      <c r="G32" s="59"/>
      <c r="H32" s="123"/>
      <c r="I32" s="59"/>
      <c r="J32" s="53"/>
    </row>
    <row r="33" spans="1:10" s="54" customFormat="1" ht="14.1" customHeight="1" x14ac:dyDescent="0.5">
      <c r="A33" s="54" t="s">
        <v>222</v>
      </c>
      <c r="B33" s="51"/>
      <c r="C33" s="52"/>
      <c r="D33" s="123">
        <v>-3</v>
      </c>
      <c r="E33" s="59"/>
      <c r="F33" s="56">
        <v>0</v>
      </c>
      <c r="G33" s="58"/>
      <c r="H33" s="124">
        <v>0</v>
      </c>
      <c r="I33" s="58"/>
      <c r="J33" s="56">
        <v>0</v>
      </c>
    </row>
    <row r="34" spans="1:10" s="90" customFormat="1" ht="14.1" customHeight="1" x14ac:dyDescent="0.5">
      <c r="A34" s="90" t="s">
        <v>130</v>
      </c>
      <c r="B34" s="91">
        <v>23</v>
      </c>
      <c r="C34" s="92"/>
      <c r="D34" s="123">
        <v>85822</v>
      </c>
      <c r="E34" s="58"/>
      <c r="F34" s="56">
        <v>0</v>
      </c>
      <c r="G34" s="58"/>
      <c r="H34" s="177">
        <v>4328</v>
      </c>
      <c r="I34" s="59"/>
      <c r="J34" s="59">
        <v>6144</v>
      </c>
    </row>
    <row r="35" spans="1:10" s="54" customFormat="1" ht="14.1" customHeight="1" x14ac:dyDescent="0.5">
      <c r="A35" s="54" t="s">
        <v>43</v>
      </c>
      <c r="B35" s="51"/>
      <c r="C35" s="52"/>
      <c r="D35" s="124">
        <v>0</v>
      </c>
      <c r="E35" s="59"/>
      <c r="F35" s="53">
        <v>8794287</v>
      </c>
      <c r="G35" s="59"/>
      <c r="H35" s="175" t="s">
        <v>29</v>
      </c>
      <c r="I35" s="59"/>
      <c r="J35" s="53">
        <v>5994352</v>
      </c>
    </row>
    <row r="36" spans="1:10" s="54" customFormat="1" ht="14.1" customHeight="1" x14ac:dyDescent="0.5">
      <c r="A36" s="54" t="s">
        <v>115</v>
      </c>
      <c r="B36" s="51"/>
      <c r="C36" s="52"/>
      <c r="D36" s="123"/>
      <c r="E36" s="59"/>
      <c r="F36" s="53"/>
      <c r="G36" s="59"/>
      <c r="H36" s="178"/>
      <c r="I36" s="59"/>
      <c r="J36" s="56"/>
    </row>
    <row r="37" spans="1:10" s="54" customFormat="1" ht="14.1" customHeight="1" x14ac:dyDescent="0.5">
      <c r="A37" s="54" t="s">
        <v>116</v>
      </c>
      <c r="B37" s="51">
        <v>16</v>
      </c>
      <c r="C37" s="52"/>
      <c r="D37" s="123">
        <v>5456051</v>
      </c>
      <c r="E37" s="59"/>
      <c r="F37" s="53">
        <v>43829022</v>
      </c>
      <c r="G37" s="59"/>
      <c r="H37" s="178">
        <v>5456051</v>
      </c>
      <c r="I37" s="58"/>
      <c r="J37" s="53">
        <v>20695642</v>
      </c>
    </row>
    <row r="38" spans="1:10" s="54" customFormat="1" ht="14.1" customHeight="1" x14ac:dyDescent="0.5">
      <c r="A38" s="54" t="s">
        <v>131</v>
      </c>
      <c r="B38" s="51">
        <v>23</v>
      </c>
      <c r="C38" s="52"/>
      <c r="D38" s="123">
        <v>-85822</v>
      </c>
      <c r="E38" s="58"/>
      <c r="F38" s="56">
        <v>0</v>
      </c>
      <c r="G38" s="58"/>
      <c r="H38" s="178">
        <v>-2454</v>
      </c>
      <c r="I38" s="59"/>
      <c r="J38" s="53">
        <v>-3779</v>
      </c>
    </row>
    <row r="39" spans="1:10" s="54" customFormat="1" ht="14.1" customHeight="1" x14ac:dyDescent="0.5">
      <c r="A39" s="54" t="s">
        <v>85</v>
      </c>
      <c r="B39" s="51"/>
      <c r="C39" s="52"/>
      <c r="D39" s="123">
        <v>-2800000</v>
      </c>
      <c r="E39" s="59"/>
      <c r="F39" s="53">
        <v>-41053600</v>
      </c>
      <c r="G39" s="59"/>
      <c r="H39" s="175" t="s">
        <v>29</v>
      </c>
      <c r="I39" s="59"/>
      <c r="J39" s="53">
        <v>-30117600</v>
      </c>
    </row>
    <row r="40" spans="1:10" s="54" customFormat="1" ht="14.1" customHeight="1" x14ac:dyDescent="0.5">
      <c r="A40" s="54" t="s">
        <v>86</v>
      </c>
      <c r="B40" s="51"/>
      <c r="C40" s="52"/>
      <c r="D40" s="124">
        <v>0</v>
      </c>
      <c r="E40" s="59"/>
      <c r="F40" s="53">
        <v>-943384</v>
      </c>
      <c r="G40" s="59"/>
      <c r="H40" s="175" t="s">
        <v>29</v>
      </c>
      <c r="I40" s="59"/>
      <c r="J40" s="56" t="s">
        <v>29</v>
      </c>
    </row>
    <row r="41" spans="1:10" s="54" customFormat="1" ht="14.1" customHeight="1" x14ac:dyDescent="0.5">
      <c r="A41" s="54" t="s">
        <v>215</v>
      </c>
      <c r="B41" s="51">
        <v>17</v>
      </c>
      <c r="C41" s="52"/>
      <c r="D41" s="125">
        <v>-5276345</v>
      </c>
      <c r="E41" s="59"/>
      <c r="F41" s="64" t="s">
        <v>29</v>
      </c>
      <c r="G41" s="59"/>
      <c r="H41" s="179">
        <v>-103901</v>
      </c>
      <c r="I41" s="59"/>
      <c r="J41" s="64">
        <v>0</v>
      </c>
    </row>
    <row r="42" spans="1:10" s="54" customFormat="1" ht="8.1" customHeight="1" x14ac:dyDescent="0.5">
      <c r="B42" s="51"/>
      <c r="C42" s="52"/>
      <c r="D42" s="122"/>
      <c r="E42" s="59"/>
      <c r="F42" s="59"/>
      <c r="G42" s="59"/>
      <c r="H42" s="122"/>
      <c r="I42" s="59"/>
      <c r="J42" s="59"/>
    </row>
    <row r="43" spans="1:10" s="54" customFormat="1" ht="14.1" customHeight="1" x14ac:dyDescent="0.5">
      <c r="A43" s="54" t="s">
        <v>227</v>
      </c>
      <c r="B43" s="51"/>
      <c r="C43" s="52"/>
      <c r="D43" s="125">
        <f>SUM(D33:D41)</f>
        <v>-2620297</v>
      </c>
      <c r="E43" s="59"/>
      <c r="F43" s="57">
        <f>SUM(F34:F41)</f>
        <v>10626325</v>
      </c>
      <c r="G43" s="59"/>
      <c r="H43" s="125">
        <f>SUM(H34:H41)</f>
        <v>5354024</v>
      </c>
      <c r="I43" s="59"/>
      <c r="J43" s="57">
        <f>SUM(J34:J41)</f>
        <v>-3425241</v>
      </c>
    </row>
    <row r="44" spans="1:10" s="54" customFormat="1" ht="8.4499999999999993" customHeight="1" x14ac:dyDescent="0.5">
      <c r="A44" s="93"/>
      <c r="B44" s="51"/>
      <c r="C44" s="52"/>
      <c r="D44" s="122"/>
      <c r="E44" s="59"/>
      <c r="F44" s="59"/>
      <c r="G44" s="59"/>
      <c r="H44" s="122"/>
      <c r="I44" s="59"/>
      <c r="J44" s="59"/>
    </row>
    <row r="45" spans="1:10" s="54" customFormat="1" ht="14.1" customHeight="1" x14ac:dyDescent="0.5">
      <c r="A45" s="54" t="s">
        <v>232</v>
      </c>
      <c r="B45" s="51"/>
      <c r="C45" s="52"/>
      <c r="D45" s="123">
        <f>SUM('Eng 8'!D47+'Eng 9'!D29+'Eng 9'!D43)</f>
        <v>-36569182</v>
      </c>
      <c r="E45" s="53"/>
      <c r="F45" s="53">
        <f>SUM('Eng 8'!F47+'Eng 9'!F29+'Eng 9'!F43)</f>
        <v>1911305.5399999991</v>
      </c>
      <c r="G45" s="53"/>
      <c r="H45" s="123">
        <f>SUM('Eng 8'!H47+'Eng 9'!H29+'Eng 9'!H43)</f>
        <v>3115577</v>
      </c>
      <c r="I45" s="53"/>
      <c r="J45" s="53">
        <f>SUM('Eng 8'!J47+'Eng 9'!J29+'Eng 9'!J43)</f>
        <v>-3845710</v>
      </c>
    </row>
    <row r="46" spans="1:10" s="54" customFormat="1" ht="14.1" customHeight="1" x14ac:dyDescent="0.5">
      <c r="A46" s="54" t="s">
        <v>35</v>
      </c>
      <c r="B46" s="51"/>
      <c r="C46" s="52" t="s">
        <v>51</v>
      </c>
      <c r="D46" s="122">
        <v>49405101</v>
      </c>
      <c r="E46" s="59"/>
      <c r="F46" s="59">
        <v>20671759</v>
      </c>
      <c r="G46" s="59"/>
      <c r="H46" s="123">
        <v>1299392</v>
      </c>
      <c r="I46" s="59"/>
      <c r="J46" s="59">
        <v>10245448</v>
      </c>
    </row>
    <row r="47" spans="1:10" s="54" customFormat="1" ht="14.1" customHeight="1" x14ac:dyDescent="0.5">
      <c r="A47" s="54" t="s">
        <v>50</v>
      </c>
      <c r="B47" s="51"/>
      <c r="C47" s="52"/>
      <c r="D47" s="127">
        <v>29613</v>
      </c>
      <c r="E47" s="53"/>
      <c r="F47" s="67">
        <v>36909</v>
      </c>
      <c r="G47" s="53"/>
      <c r="H47" s="179" t="s">
        <v>29</v>
      </c>
      <c r="I47" s="53"/>
      <c r="J47" s="64" t="s">
        <v>29</v>
      </c>
    </row>
    <row r="48" spans="1:10" s="54" customFormat="1" ht="8.1" customHeight="1" x14ac:dyDescent="0.5">
      <c r="B48" s="51"/>
      <c r="C48" s="52"/>
      <c r="D48" s="122"/>
      <c r="E48" s="53"/>
      <c r="F48" s="59"/>
      <c r="G48" s="53"/>
      <c r="H48" s="122"/>
      <c r="I48" s="53"/>
      <c r="J48" s="59"/>
    </row>
    <row r="49" spans="1:10" s="54" customFormat="1" ht="14.1" customHeight="1" thickBot="1" x14ac:dyDescent="0.55000000000000004">
      <c r="A49" s="54" t="s">
        <v>36</v>
      </c>
      <c r="B49" s="51"/>
      <c r="C49" s="52"/>
      <c r="D49" s="128">
        <f>SUM(D45:D47)</f>
        <v>12865532</v>
      </c>
      <c r="E49" s="59"/>
      <c r="F49" s="61">
        <f>SUM(F45:F47)</f>
        <v>22619973.539999999</v>
      </c>
      <c r="G49" s="59"/>
      <c r="H49" s="128">
        <f>SUM(H45:H47)</f>
        <v>4414969</v>
      </c>
      <c r="I49" s="59"/>
      <c r="J49" s="61">
        <f>SUM(J45:J47)</f>
        <v>6399738</v>
      </c>
    </row>
    <row r="50" spans="1:10" s="54" customFormat="1" ht="11.1" customHeight="1" thickTop="1" x14ac:dyDescent="0.5">
      <c r="B50" s="51"/>
      <c r="C50" s="52"/>
      <c r="D50" s="59"/>
      <c r="E50" s="59"/>
      <c r="F50" s="59"/>
      <c r="G50" s="59"/>
      <c r="H50" s="59"/>
      <c r="I50" s="59"/>
      <c r="J50" s="59"/>
    </row>
    <row r="51" spans="1:10" s="54" customFormat="1" ht="14.1" customHeight="1" x14ac:dyDescent="0.5">
      <c r="A51" s="43" t="s">
        <v>58</v>
      </c>
      <c r="B51" s="51"/>
      <c r="C51" s="52"/>
      <c r="D51" s="53"/>
      <c r="E51" s="53"/>
      <c r="F51" s="53"/>
      <c r="G51" s="53"/>
      <c r="H51" s="53"/>
      <c r="I51" s="53"/>
      <c r="J51" s="53"/>
    </row>
    <row r="52" spans="1:10" s="54" customFormat="1" ht="8.1" customHeight="1" x14ac:dyDescent="0.5">
      <c r="A52" s="43"/>
      <c r="B52" s="51"/>
      <c r="C52" s="52"/>
      <c r="D52" s="53"/>
      <c r="E52" s="53"/>
      <c r="F52" s="53"/>
      <c r="G52" s="53"/>
      <c r="H52" s="53"/>
      <c r="I52" s="53"/>
      <c r="J52" s="53"/>
    </row>
    <row r="53" spans="1:10" s="54" customFormat="1" ht="14.1" customHeight="1" x14ac:dyDescent="0.5">
      <c r="A53" s="54" t="s">
        <v>57</v>
      </c>
      <c r="B53" s="95"/>
      <c r="C53" s="95"/>
      <c r="D53" s="96"/>
      <c r="E53" s="96"/>
      <c r="F53" s="96"/>
      <c r="G53" s="96"/>
      <c r="H53" s="96"/>
      <c r="I53" s="96"/>
      <c r="J53" s="96"/>
    </row>
    <row r="54" spans="1:10" s="54" customFormat="1" ht="14.1" customHeight="1" x14ac:dyDescent="0.5">
      <c r="B54" s="51"/>
      <c r="C54" s="52"/>
      <c r="D54" s="196"/>
      <c r="E54" s="196"/>
      <c r="F54" s="196"/>
      <c r="G54" s="53"/>
      <c r="H54" s="196" t="s">
        <v>0</v>
      </c>
      <c r="I54" s="196"/>
      <c r="J54" s="196"/>
    </row>
    <row r="55" spans="1:10" s="54" customFormat="1" ht="14.1" customHeight="1" x14ac:dyDescent="0.5">
      <c r="B55" s="51"/>
      <c r="C55" s="52"/>
      <c r="D55" s="201"/>
      <c r="E55" s="201"/>
      <c r="F55" s="201"/>
      <c r="G55" s="46"/>
      <c r="H55" s="193" t="s">
        <v>104</v>
      </c>
      <c r="I55" s="193"/>
      <c r="J55" s="193"/>
    </row>
    <row r="56" spans="1:10" s="54" customFormat="1" ht="14.1" customHeight="1" x14ac:dyDescent="0.5">
      <c r="B56" s="51"/>
      <c r="C56" s="52"/>
      <c r="D56" s="97"/>
      <c r="E56" s="186"/>
      <c r="F56" s="97"/>
      <c r="G56" s="185"/>
      <c r="H56" s="47" t="s">
        <v>147</v>
      </c>
      <c r="I56" s="185"/>
      <c r="J56" s="47" t="s">
        <v>147</v>
      </c>
    </row>
    <row r="57" spans="1:10" s="54" customFormat="1" ht="14.1" customHeight="1" x14ac:dyDescent="0.5">
      <c r="B57" s="51"/>
      <c r="C57" s="52"/>
      <c r="D57" s="97"/>
      <c r="E57" s="186"/>
      <c r="F57" s="97"/>
      <c r="G57" s="185"/>
      <c r="H57" s="47" t="s">
        <v>202</v>
      </c>
      <c r="I57" s="185"/>
      <c r="J57" s="47" t="s">
        <v>148</v>
      </c>
    </row>
    <row r="58" spans="1:10" s="54" customFormat="1" ht="14.1" customHeight="1" x14ac:dyDescent="0.5">
      <c r="B58" s="49"/>
      <c r="C58" s="52"/>
      <c r="D58" s="186"/>
      <c r="E58" s="186"/>
      <c r="F58" s="186"/>
      <c r="G58" s="185"/>
      <c r="H58" s="187" t="s">
        <v>83</v>
      </c>
      <c r="I58" s="185"/>
      <c r="J58" s="187" t="s">
        <v>83</v>
      </c>
    </row>
    <row r="59" spans="1:10" s="54" customFormat="1" ht="8.1" customHeight="1" x14ac:dyDescent="0.5">
      <c r="B59" s="49"/>
      <c r="C59" s="52"/>
      <c r="D59" s="186"/>
      <c r="E59" s="186"/>
      <c r="F59" s="186"/>
      <c r="G59" s="185"/>
      <c r="H59" s="129"/>
      <c r="I59" s="185"/>
      <c r="J59" s="100"/>
    </row>
    <row r="60" spans="1:10" s="90" customFormat="1" ht="14.1" customHeight="1" x14ac:dyDescent="0.5">
      <c r="A60" s="54" t="s">
        <v>175</v>
      </c>
      <c r="B60" s="49"/>
      <c r="C60" s="92"/>
      <c r="D60" s="186"/>
      <c r="E60" s="186"/>
      <c r="F60" s="186"/>
      <c r="G60" s="186"/>
      <c r="H60" s="129">
        <v>790.99</v>
      </c>
      <c r="I60" s="99"/>
      <c r="J60" s="130">
        <v>2361.6999999999998</v>
      </c>
    </row>
    <row r="61" spans="1:10" s="54" customFormat="1" ht="14.1" customHeight="1" x14ac:dyDescent="0.5">
      <c r="A61" s="54" t="s">
        <v>176</v>
      </c>
      <c r="B61" s="51"/>
      <c r="C61" s="52"/>
      <c r="D61" s="98"/>
      <c r="E61" s="94"/>
      <c r="F61" s="98"/>
      <c r="G61" s="99"/>
      <c r="H61" s="129">
        <v>113049.49</v>
      </c>
      <c r="I61" s="99"/>
      <c r="J61" s="130">
        <v>128399.11</v>
      </c>
    </row>
    <row r="62" spans="1:10" s="101" customFormat="1" ht="10.5" customHeight="1" x14ac:dyDescent="0.5">
      <c r="A62" s="54"/>
      <c r="D62" s="98"/>
      <c r="E62" s="94"/>
      <c r="F62" s="66"/>
      <c r="G62" s="65"/>
      <c r="H62" s="119"/>
      <c r="I62" s="99"/>
      <c r="J62" s="119"/>
    </row>
    <row r="63" spans="1:10" ht="21.95" customHeight="1" x14ac:dyDescent="0.5">
      <c r="A63" s="36" t="str">
        <f>+'Eng 8'!A50</f>
        <v>The accompanying notes on pages 10 to 30 are an integral part of these financial information.</v>
      </c>
      <c r="B63" s="37"/>
      <c r="C63" s="37"/>
      <c r="D63" s="28"/>
      <c r="E63" s="28"/>
      <c r="F63" s="28"/>
      <c r="G63" s="28"/>
      <c r="H63" s="28"/>
      <c r="I63" s="28"/>
      <c r="J63" s="28"/>
    </row>
  </sheetData>
  <mergeCells count="8">
    <mergeCell ref="D55:F55"/>
    <mergeCell ref="H55:J55"/>
    <mergeCell ref="D6:F6"/>
    <mergeCell ref="H6:J6"/>
    <mergeCell ref="D7:F7"/>
    <mergeCell ref="H7:J7"/>
    <mergeCell ref="D54:F54"/>
    <mergeCell ref="H54:J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2-4</vt:lpstr>
      <vt:lpstr>Eng 5</vt:lpstr>
      <vt:lpstr>Eng 6</vt:lpstr>
      <vt:lpstr>Eng 7</vt:lpstr>
      <vt:lpstr>Eng 8</vt:lpstr>
      <vt:lpstr>Eng 9</vt:lpstr>
      <vt:lpstr>'Eng 2-4'!Print_Area</vt:lpstr>
      <vt:lpstr>'Eng 5'!Print_Area</vt:lpstr>
      <vt:lpstr>'Eng 6'!Print_Area</vt:lpstr>
      <vt:lpstr>'Eng 7'!Print_Area</vt:lpstr>
      <vt:lpstr>'Eng 8'!Print_Area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2020-05-17T13:49:25Z</cp:lastPrinted>
  <dcterms:created xsi:type="dcterms:W3CDTF">2001-10-30T06:26:29Z</dcterms:created>
  <dcterms:modified xsi:type="dcterms:W3CDTF">2020-05-17T13:49:30Z</dcterms:modified>
</cp:coreProperties>
</file>