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lter Vision\2020\Convert\"/>
    </mc:Choice>
  </mc:AlternateContent>
  <xr:revisionPtr revIDLastSave="0" documentId="13_ncr:1_{10ED9D2C-1DB8-473D-A978-C19454F37214}" xr6:coauthVersionLast="36" xr6:coauthVersionMax="44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" r:id="rId1"/>
    <sheet name="PL" sheetId="2" r:id="rId2"/>
    <sheet name="CE-Consolidated" sheetId="5" r:id="rId3"/>
    <sheet name="CE-The Company" sheetId="6" r:id="rId4"/>
    <sheet name="Cashflow" sheetId="4" r:id="rId5"/>
  </sheets>
  <definedNames>
    <definedName name="_xlnm._FilterDatabase" localSheetId="4" hidden="1">Cashflow!$A$1:$A$90</definedName>
    <definedName name="_xlnm.Print_Area" localSheetId="0">BS!$A$1:$K$101</definedName>
    <definedName name="_xlnm.Print_Area" localSheetId="4">Cashflow!$A$1:$K$85</definedName>
    <definedName name="_xlnm.Print_Area" localSheetId="1">PL!$A$1:$K$58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X22" i="5" l="1"/>
  <c r="D72" i="4" l="1"/>
  <c r="J21" i="5" l="1"/>
  <c r="J24" i="5" s="1"/>
  <c r="J15" i="5"/>
  <c r="J16" i="5" s="1"/>
  <c r="D20" i="2" l="1"/>
  <c r="J20" i="2" l="1"/>
  <c r="H20" i="2"/>
  <c r="F20" i="2"/>
  <c r="J32" i="2" l="1"/>
  <c r="H32" i="2"/>
  <c r="D32" i="2"/>
  <c r="F32" i="2"/>
  <c r="M10" i="6" l="1"/>
  <c r="T12" i="5"/>
  <c r="G62" i="1" l="1"/>
  <c r="G60" i="1"/>
  <c r="K91" i="1"/>
  <c r="K93" i="1" s="1"/>
  <c r="I91" i="1"/>
  <c r="I93" i="1" s="1"/>
  <c r="G91" i="1"/>
  <c r="G93" i="1" s="1"/>
  <c r="E91" i="1"/>
  <c r="E93" i="1" s="1"/>
  <c r="K66" i="1"/>
  <c r="K57" i="1"/>
  <c r="G57" i="1"/>
  <c r="I66" i="1"/>
  <c r="E66" i="1"/>
  <c r="I57" i="1"/>
  <c r="E57" i="1"/>
  <c r="K33" i="1"/>
  <c r="K21" i="1"/>
  <c r="G33" i="1"/>
  <c r="G21" i="1"/>
  <c r="E33" i="1"/>
  <c r="I33" i="1"/>
  <c r="I21" i="1"/>
  <c r="E21" i="1"/>
  <c r="G66" i="1" l="1"/>
  <c r="G67" i="1" s="1"/>
  <c r="G94" i="1" s="1"/>
  <c r="E67" i="1"/>
  <c r="E94" i="1" s="1"/>
  <c r="I67" i="1"/>
  <c r="I94" i="1" s="1"/>
  <c r="K34" i="1"/>
  <c r="E34" i="1"/>
  <c r="K67" i="1"/>
  <c r="K94" i="1" s="1"/>
  <c r="G34" i="1"/>
  <c r="I34" i="1"/>
  <c r="E95" i="1" l="1"/>
  <c r="I95" i="1"/>
  <c r="G95" i="1"/>
  <c r="K95" i="1"/>
  <c r="J72" i="4"/>
  <c r="J64" i="4"/>
  <c r="F72" i="4"/>
  <c r="F64" i="4"/>
  <c r="J33" i="2"/>
  <c r="J14" i="2"/>
  <c r="J21" i="2" s="1"/>
  <c r="J23" i="2" s="1"/>
  <c r="J25" i="2" s="1"/>
  <c r="F33" i="2"/>
  <c r="F14" i="2"/>
  <c r="F21" i="2" s="1"/>
  <c r="F23" i="2" l="1"/>
  <c r="F25" i="2" s="1"/>
  <c r="V20" i="5"/>
  <c r="F9" i="4" l="1"/>
  <c r="F28" i="4" s="1"/>
  <c r="F43" i="4" s="1"/>
  <c r="F45" i="4" s="1"/>
  <c r="F73" i="4" s="1"/>
  <c r="F75" i="4" s="1"/>
  <c r="J9" i="4"/>
  <c r="J28" i="4" s="1"/>
  <c r="J43" i="4" s="1"/>
  <c r="J45" i="4" s="1"/>
  <c r="J73" i="4" s="1"/>
  <c r="J75" i="4" s="1"/>
  <c r="J35" i="2" l="1"/>
  <c r="J50" i="2" s="1"/>
  <c r="J46" i="2"/>
  <c r="F35" i="2"/>
  <c r="F52" i="2" s="1"/>
  <c r="F50" i="2" s="1"/>
  <c r="F48" i="2"/>
  <c r="F46" i="2" s="1"/>
  <c r="D33" i="2"/>
  <c r="N20" i="5" s="1"/>
  <c r="H33" i="2"/>
  <c r="D64" i="4" l="1"/>
  <c r="H72" i="4" l="1"/>
  <c r="M16" i="6" l="1"/>
  <c r="V19" i="5"/>
  <c r="V13" i="5"/>
  <c r="X12" i="5"/>
  <c r="D14" i="2" l="1"/>
  <c r="D21" i="2" s="1"/>
  <c r="D23" i="2" s="1"/>
  <c r="D25" i="2" s="1"/>
  <c r="M12" i="6" l="1"/>
  <c r="I13" i="6"/>
  <c r="I14" i="6" s="1"/>
  <c r="G13" i="6"/>
  <c r="G14" i="6" s="1"/>
  <c r="E13" i="6"/>
  <c r="E14" i="6" s="1"/>
  <c r="M18" i="6"/>
  <c r="R14" i="5" l="1"/>
  <c r="T14" i="5" s="1"/>
  <c r="X14" i="5" s="1"/>
  <c r="P15" i="5"/>
  <c r="P16" i="5" s="1"/>
  <c r="L15" i="5"/>
  <c r="L16" i="5" s="1"/>
  <c r="H15" i="5"/>
  <c r="H16" i="5" s="1"/>
  <c r="F15" i="5"/>
  <c r="F16" i="5" s="1"/>
  <c r="R20" i="5" l="1"/>
  <c r="T20" i="5" s="1"/>
  <c r="X20" i="5" s="1"/>
  <c r="I19" i="6" l="1"/>
  <c r="I20" i="6" s="1"/>
  <c r="I21" i="6" s="1"/>
  <c r="G19" i="6"/>
  <c r="G20" i="6" s="1"/>
  <c r="G21" i="6" s="1"/>
  <c r="E19" i="6"/>
  <c r="E20" i="6" s="1"/>
  <c r="E21" i="6" s="1"/>
  <c r="L21" i="5"/>
  <c r="H21" i="5"/>
  <c r="F21" i="5"/>
  <c r="R13" i="5"/>
  <c r="R15" i="5" s="1"/>
  <c r="R16" i="5" s="1"/>
  <c r="R18" i="5" s="1"/>
  <c r="H14" i="2"/>
  <c r="H21" i="2" s="1"/>
  <c r="H23" i="2" s="1"/>
  <c r="H25" i="2" s="1"/>
  <c r="H64" i="4"/>
  <c r="V21" i="5"/>
  <c r="R19" i="5"/>
  <c r="F24" i="5" l="1"/>
  <c r="F25" i="5" s="1"/>
  <c r="L24" i="5"/>
  <c r="L25" i="5" s="1"/>
  <c r="T18" i="5"/>
  <c r="H24" i="5"/>
  <c r="H25" i="5" s="1"/>
  <c r="V24" i="5"/>
  <c r="V25" i="5" s="1"/>
  <c r="D9" i="4"/>
  <c r="V15" i="5"/>
  <c r="V16" i="5" s="1"/>
  <c r="R21" i="5"/>
  <c r="P21" i="5"/>
  <c r="P24" i="5" l="1"/>
  <c r="P25" i="5" s="1"/>
  <c r="R23" i="5"/>
  <c r="T23" i="5" s="1"/>
  <c r="X23" i="5" s="1"/>
  <c r="H9" i="4"/>
  <c r="H28" i="4" s="1"/>
  <c r="H35" i="2"/>
  <c r="H50" i="2" s="1"/>
  <c r="D28" i="4"/>
  <c r="N13" i="5"/>
  <c r="R24" i="5" l="1"/>
  <c r="R25" i="5" s="1"/>
  <c r="D48" i="2"/>
  <c r="N19" i="5" s="1"/>
  <c r="D35" i="2"/>
  <c r="D52" i="2" s="1"/>
  <c r="H46" i="2"/>
  <c r="K17" i="6" s="1"/>
  <c r="M17" i="6" s="1"/>
  <c r="D43" i="4"/>
  <c r="D45" i="4" s="1"/>
  <c r="D73" i="4" s="1"/>
  <c r="D75" i="4" s="1"/>
  <c r="D76" i="4" s="1"/>
  <c r="H43" i="4"/>
  <c r="K11" i="6"/>
  <c r="H45" i="4" l="1"/>
  <c r="H73" i="4" s="1"/>
  <c r="H75" i="4" s="1"/>
  <c r="H76" i="4" s="1"/>
  <c r="N15" i="5"/>
  <c r="N16" i="5" s="1"/>
  <c r="M11" i="6"/>
  <c r="M13" i="6" s="1"/>
  <c r="M14" i="6" s="1"/>
  <c r="K13" i="6"/>
  <c r="K14" i="6" s="1"/>
  <c r="N21" i="5"/>
  <c r="T19" i="5"/>
  <c r="T21" i="5" s="1"/>
  <c r="T24" i="5" s="1"/>
  <c r="K19" i="6"/>
  <c r="K20" i="6" s="1"/>
  <c r="K21" i="6" s="1"/>
  <c r="M19" i="6"/>
  <c r="M20" i="6" s="1"/>
  <c r="M21" i="6" s="1"/>
  <c r="N24" i="5" l="1"/>
  <c r="N25" i="5" s="1"/>
  <c r="T13" i="5"/>
  <c r="T15" i="5" s="1"/>
  <c r="T16" i="5" s="1"/>
  <c r="X18" i="5" s="1"/>
  <c r="X19" i="5"/>
  <c r="X21" i="5" s="1"/>
  <c r="X24" i="5" s="1"/>
  <c r="X25" i="5" l="1"/>
  <c r="T25" i="5"/>
  <c r="X13" i="5"/>
  <c r="X15" i="5" s="1"/>
  <c r="X16" i="5" s="1"/>
</calcChain>
</file>

<file path=xl/sharedStrings.xml><?xml version="1.0" encoding="utf-8"?>
<sst xmlns="http://schemas.openxmlformats.org/spreadsheetml/2006/main" count="336" uniqueCount="226">
  <si>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</si>
  <si>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</si>
  <si>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</si>
  <si>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</si>
  <si>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</si>
  <si>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</si>
  <si>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</si>
  <si>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</si>
  <si>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</si>
  <si>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</si>
  <si>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</si>
  <si>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</si>
  <si>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</si>
  <si>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</si>
  <si>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</si>
  <si>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</si>
  <si>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</si>
  <si>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</si>
  <si>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</si>
  <si>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</si>
  <si>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</si>
  <si>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</si>
  <si>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</si>
  <si>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</si>
  <si>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</si>
  <si>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</si>
  <si>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</si>
  <si>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</si>
  <si>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กำไรต่อหุ้น</t>
  </si>
  <si>
    <t>งบแสดงการเปลี่ยนแปลงส่วนของผู้ถือหุ้น</t>
  </si>
  <si>
    <t>ยังไม่ได้จัดสรร</t>
  </si>
  <si>
    <t>รวม</t>
  </si>
  <si>
    <t>งบกระแสเงินสด</t>
  </si>
  <si>
    <t>กระแสเงินสดจากกิจกรรมดำเนินงาน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</si>
  <si>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</si>
  <si>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</si>
  <si>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</si>
  <si>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</si>
  <si>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กระแสเงินสดจากกิจกรรมลงทุน</t>
  </si>
  <si>
    <t xml:space="preserve">   ทุนที่ออกและชำระแล้ว</t>
  </si>
  <si>
    <t xml:space="preserve">   จัดสรรแล้ว - สำรองตามกฎหมาย</t>
  </si>
  <si>
    <t>งบแสดงฐานะการเงิน</t>
  </si>
  <si>
    <t>องค์ประกอบอื่นของส่วนของผู้ถือหุ้น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</si>
  <si>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</si>
  <si>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</si>
  <si>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>องค์ประกอบอื่น</t>
  </si>
  <si>
    <t>กรรมการ</t>
  </si>
  <si>
    <t>หนี้สินไม่หมุนเวียนอื่น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</si>
  <si>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</si>
  <si>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</si>
  <si>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</si>
  <si>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</si>
  <si>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</si>
  <si>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</si>
  <si>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กำไรสำหรับงวด</t>
  </si>
  <si>
    <t>(ยังไม่ได้ตรวจสอบ แต่สอบทานแล้ว)</t>
  </si>
  <si>
    <t>ส่วนของผู้ถือหุ้นบริษัทใหญ่</t>
  </si>
  <si>
    <t>ส่วนของผู้มี</t>
  </si>
  <si>
    <t>ส่วนได้เสียที่</t>
  </si>
  <si>
    <t>ไม่มีอำนาจ</t>
  </si>
  <si>
    <t>ควบคุม</t>
  </si>
  <si>
    <t>ส่วนของ</t>
  </si>
  <si>
    <t>ที่ออกและชำระแล้ว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</si>
  <si>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</si>
  <si>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</si>
  <si>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</si>
  <si>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</si>
  <si>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 xml:space="preserve">   รายได้ดอกเบี้ย</t>
  </si>
  <si>
    <t xml:space="preserve">   ดอกเบี้ยจ่าย</t>
  </si>
  <si>
    <t>ดอกเบี้ยรับ</t>
  </si>
  <si>
    <t>กระแสเงินสดจากกิจกรรมจัดหาเงิน</t>
  </si>
  <si>
    <t xml:space="preserve">   และหนี้สินดำเนินงาน</t>
  </si>
  <si>
    <t>ข้อมูลกระแสเงินสดเปิดเผยเพิ่มเติม</t>
  </si>
  <si>
    <t>รายการที่มิใช่เงินสด</t>
  </si>
  <si>
    <t xml:space="preserve">   ค่าเสื่อมราคาและค่าตัดจำหน่าย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</si>
  <si>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</si>
  <si>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</si>
  <si>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</si>
  <si>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</si>
  <si>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(หน่วย: บาท)</t>
  </si>
  <si>
    <t>งบกระแสเงินสด (ต่อ)</t>
  </si>
  <si>
    <t xml:space="preserve">(หน่วย: พันบาท)  </t>
  </si>
  <si>
    <t>ลูกหนี้การค้าและลูกหนี้อื่น</t>
  </si>
  <si>
    <t>สินทรัพย์ไม่มีตัวตน</t>
  </si>
  <si>
    <t>เจ้าหนี้การค้าและเจ้าหนี้อื่น</t>
  </si>
  <si>
    <t>สินทรัพย์ภาษีเงินได้รอการตัดบัญชี</t>
  </si>
  <si>
    <t xml:space="preserve">   จ่ายภาษีเงินได้</t>
  </si>
  <si>
    <t>งบแสดงการเปลี่ยนแปลงส่วนของผู้ถือหุ้น (ต่อ)</t>
  </si>
  <si>
    <t xml:space="preserve">   เป็นเงินสดรับ (จ่าย) จากกิจกรรมดำเนินงาน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</si>
  <si>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</si>
  <si>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</si>
  <si>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เงินจ่ายล่วงหน้าค่าสินค้า</t>
  </si>
  <si>
    <t xml:space="preserve">   ชำระภายในหนึ่งปี</t>
  </si>
  <si>
    <t>เงินลงทุนในบริษัทย่อย</t>
  </si>
  <si>
    <t xml:space="preserve">   เงินรับล่วงหน้าค่าสินค้า</t>
  </si>
  <si>
    <t>บริษัท ฟิลเตอร์ วิชั่น จำกัด (มหาชน) และบริษัทย่อย</t>
  </si>
  <si>
    <t>ส่วนเกินทุนจากการ</t>
  </si>
  <si>
    <t>รวมธุรกิจภายใต้</t>
  </si>
  <si>
    <t>การควบคุมเดียวกัน</t>
  </si>
  <si>
    <t>ส่วนเกิน</t>
  </si>
  <si>
    <t>มูลค่าหุ้น</t>
  </si>
  <si>
    <t>รวมส่วน</t>
  </si>
  <si>
    <t>ของผู้ถือหุ้น</t>
  </si>
  <si>
    <t xml:space="preserve">   เงินจ่ายล่วงหน้าค่าสินค้า</t>
  </si>
  <si>
    <t>เงินฝากสถาบันการเงินที่มีภาระค้ำประกันเพิ่มขึ้น</t>
  </si>
  <si>
    <t>เงินให้กู้ยืมระยะสั้นแก่กิจการที่เกี่ยวข้องกัน</t>
  </si>
  <si>
    <t>สำรองผลประโยชน์ระยะยาวของพนักงาน</t>
  </si>
  <si>
    <t>กำไรขาดทุนเบ็ดเสร็จอื่น:</t>
  </si>
  <si>
    <t>การแบ่งปันกำไรขาดทุนเบ็ดเสร็จรวม</t>
  </si>
  <si>
    <t>ส่วนของผู้มีส่วนได้เสียที่ไม่มีอำนาจควบคุมของบริษัทย่อย</t>
  </si>
  <si>
    <t>เงินสดรับจากเงินกู้ยืมระยะยาว</t>
  </si>
  <si>
    <t xml:space="preserve">   หนี้สินไม่หมุนเวียนอื่น</t>
  </si>
  <si>
    <t>เงินให้กู้ยืมระยะสั้นแก่กิจการที่เกี่ยวข้องกันเพิ่มขึ้น</t>
  </si>
  <si>
    <t>เงินสดจาก (ใช้ไปใน) กิจกรรมดำเนินงาน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</si>
  <si>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</si>
  <si>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</si>
  <si>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งบกำไรขาดทุนเบ็ดเสร็จ</t>
  </si>
  <si>
    <t>ภาษีเงินได้ค้างจ่าย</t>
  </si>
  <si>
    <t xml:space="preserve">   ลูกหนี้ตามสัญญาเช่าการเงินและขายผ่อนชำระ</t>
  </si>
  <si>
    <t>รายได้จากสัญญาเช่าการเงินและขายผ่อนชำระ</t>
  </si>
  <si>
    <t>จ่ายดอกเบี้ย</t>
  </si>
  <si>
    <t xml:space="preserve">   ตัดจำหน่ายภาษีเงินได้หัก ณ ที่จ่าย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</si>
  <si>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</si>
  <si>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</si>
  <si>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งบแสดงฐานะการเงิน (ต่อ)</t>
  </si>
  <si>
    <t>กำไร (ขาดทุน) สำหรับงวด</t>
  </si>
  <si>
    <t xml:space="preserve">   กำไร (ขาดทุน) ส่วนที่เป็นของผู้ถือหุ้นของบริษัทฯ</t>
  </si>
  <si>
    <t>กำไร (ขาดทุน) ก่อนภาษี</t>
  </si>
  <si>
    <t>รายการปรับกระทบยอดกำไร (ขาดทุน) ก่อนภาษี</t>
  </si>
  <si>
    <t>เงินกู้ยืมระยะยาวที่ถึงกำหนดชำระภายในหนึ่งปี</t>
  </si>
  <si>
    <t xml:space="preserve">สินค้าคงเหลือ </t>
  </si>
  <si>
    <t>เงินฝากธนาคารที่มีภาระค้ำประกัน</t>
  </si>
  <si>
    <t>ลูกหนี้ตามสัญญาเช่าการเงินและขายผ่อนชำระ - สุทธิจาก</t>
  </si>
  <si>
    <t xml:space="preserve">   ส่วนที่ถึงกำหนดชำระภายในหนึ่งปี</t>
  </si>
  <si>
    <t xml:space="preserve">อสังหาริมทรัพย์เพื่อการลงทุน </t>
  </si>
  <si>
    <t xml:space="preserve">ที่ดิน อาคารและอุปกรณ์ </t>
  </si>
  <si>
    <t>เงินกู้ยืมระยะยาว - สุทธิจากส่วนที่</t>
  </si>
  <si>
    <t xml:space="preserve">   ถึงกำหนดชำระภายในหนึ่งปี</t>
  </si>
  <si>
    <t>ส่วนเกินมูลค่าหุ้นสามัญ</t>
  </si>
  <si>
    <t>ส่วนของผู้ถือหุ้นของบริษัทฯ</t>
  </si>
  <si>
    <t>รวมส่วนของผู้ถือหุ้น</t>
  </si>
  <si>
    <t xml:space="preserve">   ขาดทุน (กำไร) ที่ยังไม่เกิดขึ้นจริงจากอัตราแลกเปลี่ยน</t>
  </si>
  <si>
    <t xml:space="preserve">   รายได้จากการบริการสัญญาเช่าทางการเงิน</t>
  </si>
  <si>
    <t xml:space="preserve">   รายได้จากการขายน้ำยาไตเทียม</t>
  </si>
  <si>
    <t xml:space="preserve"> </t>
  </si>
  <si>
    <t>ขาดทุนสำหรับงวด</t>
  </si>
  <si>
    <t>กำไรจากการดำเนินงานก่อนการเปลี่ยนแปลงในสินทรัพย์</t>
  </si>
  <si>
    <t>รายได้รับล่วงหน้า</t>
  </si>
  <si>
    <t xml:space="preserve">   รายได้รับล่วงหน้า</t>
  </si>
  <si>
    <t>เงินสดสุทธิจาก (ใช้ไปใน) กิจกรรมดำเนินงาน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</si>
  <si>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</si>
  <si>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</si>
  <si>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   หุ้นสามัญ 711,005,673 หุ้น มูลค่าหุ้นละ 0.50 บาท</t>
  </si>
  <si>
    <t xml:space="preserve">      หุ้นสามัญ 565,142,536 หุ้น มูลค่าหุ้นละ 0.50 บาท</t>
  </si>
  <si>
    <t>ยอดคงเหลือ ณ วันที่ 1 มกราคม 2562</t>
  </si>
  <si>
    <t>ยอดคงเหลือ ณ วันที่ 31 มีนาคม 2562</t>
  </si>
  <si>
    <t xml:space="preserve">   จ่ายผลประโยชน์ระยะยาวของพนักงาน</t>
  </si>
  <si>
    <t>รายได้ (ค่าใช้จ่าย) ภาษีเงินได้</t>
  </si>
  <si>
    <t>รายการที่จะไม่ถูกบันทึกในส่วนของกำไรหรือขาดทุนในภายหลัง</t>
  </si>
  <si>
    <t xml:space="preserve">    - สุทธิจากภาษีเงินได้</t>
  </si>
  <si>
    <t>ผลขาดทุนจากการประมาณการตามหลักคณิตศาสตร์ประกันภัย</t>
  </si>
  <si>
    <t>รายได้จากการบริการรับเหมา</t>
  </si>
  <si>
    <t>ต้นทุนจากการบริการรับเหมา</t>
  </si>
  <si>
    <t xml:space="preserve">   รายได้สัญญาเช่าทางการเงิน</t>
  </si>
  <si>
    <t>งบกำไรขาดทุนเบ็ดเสร็จ (ต่อ)</t>
  </si>
  <si>
    <t>ค่าใช้จ่ายในการขายและจัดจำหน่าย</t>
  </si>
  <si>
    <t xml:space="preserve">   การปรับลดสินค้าคงเหลือเป็นมูลค่าสุทธิที่จะได้รับ (โอนกลับ)</t>
  </si>
  <si>
    <t>การแบ่งปันกำไรขาดทุน</t>
  </si>
  <si>
    <t>จัดสรรแล้ว -</t>
  </si>
  <si>
    <t>สำรองตามกฎหมาย</t>
  </si>
  <si>
    <t xml:space="preserve">   ค่าใช้จ่ายผลประโยชน์ระยะยาวของพนักงาน</t>
  </si>
  <si>
    <t>เงินสดรับจากการจำหน่ายอุปกรณ์</t>
  </si>
  <si>
    <t xml:space="preserve">   กำไรจากการจำหน่าย/ตัดจำหน่ายอุปกรณ์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</si>
  <si>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</si>
  <si>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</si>
  <si>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</si>
  <si>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ณ วันที่ 31 มีนาคม 2563</t>
  </si>
  <si>
    <t>31 มีนาคม 2563</t>
  </si>
  <si>
    <t>31 ธันวาคม 2562</t>
  </si>
  <si>
    <t>ลูกหนี้ตามสัญญาเช่าการเงินและขายผ่อนชำระที่ถึงกำหนดชำระ</t>
  </si>
  <si>
    <t xml:space="preserve">   ภายในหนึ่งปี</t>
  </si>
  <si>
    <t>เงินรับล่วงหน้าจากลูกค้า</t>
  </si>
  <si>
    <t>3, 4</t>
  </si>
  <si>
    <t>สินทรัพย์ทางการเงินหมุนเวียนอื่น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</si>
  <si>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</si>
  <si>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</si>
  <si>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รายได้ดอกเบี้ย</t>
  </si>
  <si>
    <t>กำไร (ขาดทุน) จากกิจกรรมดำเนินงาน</t>
  </si>
  <si>
    <t>ต้นทุนทางการเงิน</t>
  </si>
  <si>
    <t>กำไร (ขาดทุน) ก่อนค่าใช้จ่ายภาษีเงินได้</t>
  </si>
  <si>
    <t>หัก: ผลกระทบของภาษีเงินได้</t>
  </si>
  <si>
    <t>กำไร (ขาดทุน) ต่อหุ้นขั้นพื้นฐาน</t>
  </si>
  <si>
    <t>ซื้อที่ดิน อาคาร และอุปกรณ์</t>
  </si>
  <si>
    <t>ซื้ออสังหาริมทรัพย์เพื่อการลงทุน</t>
  </si>
  <si>
    <t>ซื้อสินทรัพย์ไม่มีตัวตน</t>
  </si>
  <si>
    <t>กระแสเงินสดสุทธิใช้ไปในกิจกรรมลงทุน</t>
  </si>
  <si>
    <t>จ่ายชำระเงินกู้ยืมระยะยาว</t>
  </si>
  <si>
    <t xml:space="preserve">   ซื้อสินทรัพย์ถาวรโดยยังไม่ได้จ่ายชำระ</t>
  </si>
  <si>
    <t>หนี้สินตามสัญญาเช่า - สุทธิจากส่วนที่ถึงกำหนด</t>
  </si>
  <si>
    <t>จากการเปลี่ยนแปลง</t>
  </si>
  <si>
    <t>สัดส่วนการถือหุ้น</t>
  </si>
  <si>
    <t>ในบริษัทย่อย</t>
  </si>
  <si>
    <t xml:space="preserve">   กำไรจากการปรับมูลค่ายุติธรรมตราสารอนุพันธ์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</si>
  <si>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</si>
  <si>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เงินสดจ่ายตามสัญญาเช่า</t>
  </si>
  <si>
    <t xml:space="preserve">   หนี้สินตามสัญญาเช่าเพิ่มขึ้น</t>
  </si>
  <si>
    <t>รายได้จากการขายและบริการ</t>
  </si>
  <si>
    <t>ต้นทุนขายและบริการ</t>
  </si>
  <si>
    <t xml:space="preserve">   ขาดทุนจากสินค้าเสื่อมสภาพ</t>
  </si>
  <si>
    <t>3, 14</t>
  </si>
  <si>
    <t>เงินลงทุนชั่วคราว</t>
  </si>
  <si>
    <t>ประมาณการหนี้สินต้นทุนในการรื้อถอน</t>
  </si>
  <si>
    <t>ส่วนต่ำกว่าทุนจากการเปลี่ยนแปลงส่วนการถือหุ้นในบริษัทย่อย</t>
  </si>
  <si>
    <t>ส่วนต่ำกว่าทุน</t>
  </si>
  <si>
    <t>บริษัทย่อยออกหุ้นเพิ่มทุน</t>
  </si>
  <si>
    <t>การเปลี่ยนแปลงสัดส่วนการถือหุ้นในบริษัทย่อย</t>
  </si>
  <si>
    <t>กระแสเงินสดสุทธิจาก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</si>
  <si>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</si>
  <si>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หนี้สินประมาณการรื้อถอนเพิ่มขึ้น</t>
  </si>
  <si>
    <t xml:space="preserve">   โอนยานพาหนะไปเป็นสินทรัพย์สิทธิการใช้</t>
  </si>
  <si>
    <t>3, 21</t>
  </si>
  <si>
    <t xml:space="preserve">   ผลขาดทุนทางเครดิตที่คาดว่าจะเกิดขึ้น</t>
  </si>
  <si>
    <t>เงินสดรับจากการออกหุ้นสามัญของบริษัทย่อย</t>
  </si>
  <si>
    <t>ซื้อเงินลงทุนในบริษัทย่อยเพิ่มขึ้น</t>
  </si>
  <si>
    <t xml:space="preserve">   หนี้สงสัยจะสูญ</t>
  </si>
  <si>
    <t xml:space="preserve">   เงินมัดจำจ่ายเพื่อซื้อทรัพย์สินลดลง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</si>
</sst>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(* #,##0_);_(* \(#,##0\);_(* \-??_);_(@_)"/>
    <numFmt numFmtId="165" formatCode="#,##0;\(#,##0\);&quot;- &quot;;@"/>
    <numFmt numFmtId="166" formatCode="_(* #,##0_);_(* \(#,##0\);_(* \-_);_(@_)"/>
    <numFmt numFmtId="167" formatCode="#,##0;\(#,##0\)"/>
    <numFmt numFmtId="168" formatCode="_(* #,##0.00_);_(* \(#,##0.00\);_(* \-??_);_(@_)"/>
    <numFmt numFmtId="169" formatCode="_(* #,##0.00_);_(* \(#,##0.00\);_(* \-_);_(@_)"/>
    <numFmt numFmtId="170" formatCode="_(* #,##0_);_(* \(#,##0\);_(* &quot;-&quot;??_);_(@_)"/>
    <numFmt numFmtId="171" formatCode="_(* #,##0.0000_);_(* \(#,##0.0000\);_(* \-??_);_(@_)"/>
    <numFmt numFmtId="172" formatCode="_(* #,##0.00000_);_(* \(#,##0.00000\);_(* &quot;-&quot;??_);_(@_)"/>
    <numFmt numFmtId="173" formatCode="_([$€-2]\ * #,##0.00_);_([$€-2]\ * \(#,##0.00\);_([$€-2]\ * &quot;-&quot;??_);_(@_)"/>
  </numFmts>
  <fonts count="29" x14ac:knownFonts="1">
    <font>
      <sz val="14"/>
      <name val="Cordia New"/>
      <charset val="22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i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2"/>
      <name val="Helv"/>
      <charset val="22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8"/>
      </top>
      <bottom/>
      <diagonal/>
    </border>
  </borders>
  <cellStyleXfs count="47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168" fontId="23" fillId="0" borderId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3" fillId="23" borderId="7" applyNumberForma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/>
    <xf numFmtId="0" fontId="1" fillId="0" borderId="0"/>
    <xf numFmtId="39" fontId="28" fillId="0" borderId="0"/>
    <xf numFmtId="0" fontId="23" fillId="0" borderId="0"/>
  </cellStyleXfs>
  <cellXfs count="187">
    <xf numFmtId="0" fontId="0" fillId="0" borderId="0" xfId="0"/>
    <xf numFmtId="0" fontId="20" fillId="0" borderId="0" xfId="0" applyNumberFormat="1" applyFont="1" applyFill="1" applyAlignment="1">
      <alignment vertical="center"/>
    </xf>
    <xf numFmtId="0" fontId="20" fillId="0" borderId="0" xfId="0" applyNumberFormat="1" applyFont="1" applyFill="1" applyAlignment="1">
      <alignment horizontal="center" vertical="center"/>
    </xf>
    <xf numFmtId="164" fontId="20" fillId="0" borderId="0" xfId="0" applyNumberFormat="1" applyFont="1" applyFill="1" applyAlignment="1">
      <alignment vertical="center"/>
    </xf>
    <xf numFmtId="165" fontId="20" fillId="0" borderId="0" xfId="0" applyNumberFormat="1" applyFont="1" applyFill="1" applyAlignment="1">
      <alignment vertical="center"/>
    </xf>
    <xf numFmtId="0" fontId="21" fillId="0" borderId="0" xfId="0" applyNumberFormat="1" applyFont="1" applyFill="1" applyAlignment="1">
      <alignment vertical="center"/>
    </xf>
    <xf numFmtId="0" fontId="21" fillId="0" borderId="0" xfId="0" applyNumberFormat="1" applyFont="1" applyFill="1" applyBorder="1" applyAlignment="1">
      <alignment vertical="center"/>
    </xf>
    <xf numFmtId="0" fontId="20" fillId="0" borderId="0" xfId="0" applyNumberFormat="1" applyFont="1" applyFill="1" applyBorder="1" applyAlignment="1">
      <alignment vertical="center"/>
    </xf>
    <xf numFmtId="164" fontId="20" fillId="0" borderId="0" xfId="0" applyNumberFormat="1" applyFont="1" applyFill="1" applyBorder="1" applyAlignment="1">
      <alignment vertical="center"/>
    </xf>
    <xf numFmtId="165" fontId="20" fillId="0" borderId="0" xfId="0" applyNumberFormat="1" applyFont="1" applyFill="1" applyBorder="1" applyAlignment="1">
      <alignment vertical="center"/>
    </xf>
    <xf numFmtId="164" fontId="20" fillId="0" borderId="0" xfId="0" applyNumberFormat="1" applyFont="1" applyFill="1" applyBorder="1" applyAlignment="1">
      <alignment horizontal="right" vertical="center"/>
    </xf>
    <xf numFmtId="0" fontId="20" fillId="0" borderId="10" xfId="0" applyNumberFormat="1" applyFont="1" applyFill="1" applyBorder="1" applyAlignment="1">
      <alignment horizontal="center" vertical="center"/>
    </xf>
    <xf numFmtId="165" fontId="20" fillId="0" borderId="0" xfId="0" applyNumberFormat="1" applyFont="1" applyFill="1" applyBorder="1" applyAlignment="1">
      <alignment horizontal="right" vertical="center"/>
    </xf>
    <xf numFmtId="168" fontId="20" fillId="0" borderId="0" xfId="28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vertical="top"/>
    </xf>
    <xf numFmtId="0" fontId="20" fillId="0" borderId="0" xfId="0" applyFont="1" applyFill="1" applyAlignment="1">
      <alignment horizontal="center" vertical="top"/>
    </xf>
    <xf numFmtId="166" fontId="20" fillId="0" borderId="0" xfId="0" applyNumberFormat="1" applyFont="1" applyFill="1" applyAlignment="1">
      <alignment horizontal="right" vertical="top"/>
    </xf>
    <xf numFmtId="169" fontId="20" fillId="0" borderId="0" xfId="0" applyNumberFormat="1" applyFont="1" applyFill="1" applyAlignment="1">
      <alignment vertical="top"/>
    </xf>
    <xf numFmtId="166" fontId="20" fillId="0" borderId="0" xfId="0" applyNumberFormat="1" applyFont="1" applyFill="1" applyAlignment="1">
      <alignment vertical="top"/>
    </xf>
    <xf numFmtId="169" fontId="20" fillId="0" borderId="0" xfId="0" applyNumberFormat="1" applyFont="1" applyFill="1" applyAlignment="1">
      <alignment horizontal="right" vertical="top"/>
    </xf>
    <xf numFmtId="0" fontId="20" fillId="0" borderId="0" xfId="0" applyFont="1" applyFill="1" applyAlignment="1">
      <alignment horizontal="right" vertical="top"/>
    </xf>
    <xf numFmtId="0" fontId="21" fillId="0" borderId="0" xfId="0" applyNumberFormat="1" applyFont="1" applyFill="1" applyAlignment="1">
      <alignment vertical="top"/>
    </xf>
    <xf numFmtId="167" fontId="20" fillId="0" borderId="0" xfId="0" applyNumberFormat="1" applyFont="1" applyFill="1" applyAlignment="1">
      <alignment horizontal="right" vertical="top"/>
    </xf>
    <xf numFmtId="0" fontId="21" fillId="0" borderId="0" xfId="0" applyFont="1" applyFill="1" applyAlignment="1">
      <alignment vertical="top"/>
    </xf>
    <xf numFmtId="0" fontId="21" fillId="0" borderId="0" xfId="0" applyNumberFormat="1" applyFont="1" applyFill="1" applyBorder="1" applyAlignment="1">
      <alignment vertical="top"/>
    </xf>
    <xf numFmtId="0" fontId="20" fillId="0" borderId="0" xfId="0" applyNumberFormat="1" applyFont="1" applyFill="1" applyBorder="1" applyAlignment="1">
      <alignment horizontal="center" vertical="top"/>
    </xf>
    <xf numFmtId="0" fontId="20" fillId="0" borderId="0" xfId="0" applyNumberFormat="1" applyFont="1" applyFill="1" applyBorder="1" applyAlignment="1">
      <alignment vertical="top"/>
    </xf>
    <xf numFmtId="166" fontId="20" fillId="0" borderId="0" xfId="0" applyNumberFormat="1" applyFont="1" applyFill="1" applyBorder="1" applyAlignment="1">
      <alignment horizontal="right" vertical="top"/>
    </xf>
    <xf numFmtId="169" fontId="20" fillId="0" borderId="0" xfId="0" applyNumberFormat="1" applyFont="1" applyFill="1" applyBorder="1" applyAlignment="1">
      <alignment vertical="top"/>
    </xf>
    <xf numFmtId="166" fontId="20" fillId="0" borderId="0" xfId="0" applyNumberFormat="1" applyFont="1" applyFill="1" applyBorder="1" applyAlignment="1">
      <alignment vertical="top"/>
    </xf>
    <xf numFmtId="169" fontId="20" fillId="0" borderId="0" xfId="0" applyNumberFormat="1" applyFont="1" applyFill="1" applyBorder="1" applyAlignment="1">
      <alignment horizontal="right" vertical="top"/>
    </xf>
    <xf numFmtId="167" fontId="20" fillId="0" borderId="0" xfId="0" applyNumberFormat="1" applyFont="1" applyFill="1" applyBorder="1" applyAlignment="1">
      <alignment horizontal="right" vertical="top"/>
    </xf>
    <xf numFmtId="0" fontId="20" fillId="0" borderId="0" xfId="0" applyNumberFormat="1" applyFont="1" applyFill="1" applyAlignment="1">
      <alignment horizontal="right" vertical="top"/>
    </xf>
    <xf numFmtId="0" fontId="20" fillId="0" borderId="0" xfId="0" applyNumberFormat="1" applyFont="1" applyFill="1" applyAlignment="1">
      <alignment vertical="top"/>
    </xf>
    <xf numFmtId="0" fontId="20" fillId="0" borderId="0" xfId="0" applyNumberFormat="1" applyFont="1" applyFill="1" applyAlignment="1">
      <alignment horizontal="center" vertical="top"/>
    </xf>
    <xf numFmtId="167" fontId="20" fillId="0" borderId="0" xfId="0" applyNumberFormat="1" applyFont="1" applyFill="1" applyBorder="1" applyAlignment="1">
      <alignment horizontal="center" vertical="top"/>
    </xf>
    <xf numFmtId="0" fontId="22" fillId="0" borderId="0" xfId="0" applyNumberFormat="1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vertical="top"/>
    </xf>
    <xf numFmtId="0" fontId="20" fillId="0" borderId="0" xfId="0" applyFont="1" applyFill="1" applyAlignment="1">
      <alignment horizontal="left" vertical="top"/>
    </xf>
    <xf numFmtId="167" fontId="20" fillId="0" borderId="0" xfId="0" applyNumberFormat="1" applyFont="1" applyFill="1" applyAlignment="1">
      <alignment horizontal="left" vertical="top"/>
    </xf>
    <xf numFmtId="0" fontId="20" fillId="0" borderId="0" xfId="0" applyFont="1" applyFill="1" applyAlignment="1">
      <alignment horizontal="justify" vertical="top"/>
    </xf>
    <xf numFmtId="166" fontId="20" fillId="0" borderId="0" xfId="0" applyNumberFormat="1" applyFont="1" applyFill="1" applyAlignment="1">
      <alignment horizontal="justify" vertical="top"/>
    </xf>
    <xf numFmtId="0" fontId="24" fillId="0" borderId="0" xfId="0" applyNumberFormat="1" applyFont="1" applyFill="1" applyAlignment="1">
      <alignment horizontal="center" vertical="center"/>
    </xf>
    <xf numFmtId="170" fontId="20" fillId="0" borderId="0" xfId="0" applyNumberFormat="1" applyFont="1" applyFill="1" applyBorder="1" applyAlignment="1">
      <alignment horizontal="right" vertical="top"/>
    </xf>
    <xf numFmtId="170" fontId="26" fillId="0" borderId="0" xfId="43" applyNumberFormat="1" applyFont="1" applyFill="1" applyAlignment="1">
      <alignment vertical="top"/>
    </xf>
    <xf numFmtId="170" fontId="25" fillId="0" borderId="0" xfId="43" quotePrefix="1" applyNumberFormat="1" applyFont="1" applyFill="1" applyAlignment="1">
      <alignment horizontal="left" vertical="top"/>
    </xf>
    <xf numFmtId="170" fontId="25" fillId="0" borderId="0" xfId="43" quotePrefix="1" applyNumberFormat="1" applyFont="1" applyFill="1" applyBorder="1" applyAlignment="1">
      <alignment horizontal="left" vertical="top"/>
    </xf>
    <xf numFmtId="0" fontId="26" fillId="0" borderId="0" xfId="43" applyFont="1" applyAlignment="1">
      <alignment horizontal="right" vertical="top"/>
    </xf>
    <xf numFmtId="37" fontId="25" fillId="0" borderId="0" xfId="43" applyNumberFormat="1" applyFont="1" applyFill="1" applyAlignment="1">
      <alignment horizontal="left" vertical="top"/>
    </xf>
    <xf numFmtId="37" fontId="25" fillId="0" borderId="0" xfId="43" applyNumberFormat="1" applyFont="1" applyFill="1" applyBorder="1" applyAlignment="1">
      <alignment horizontal="left" vertical="top"/>
    </xf>
    <xf numFmtId="38" fontId="26" fillId="0" borderId="0" xfId="43" applyNumberFormat="1" applyFont="1" applyFill="1" applyAlignment="1">
      <alignment horizontal="centerContinuous" vertical="top"/>
    </xf>
    <xf numFmtId="38" fontId="26" fillId="0" borderId="0" xfId="43" applyNumberFormat="1" applyFont="1" applyFill="1" applyBorder="1" applyAlignment="1">
      <alignment horizontal="centerContinuous" vertical="top"/>
    </xf>
    <xf numFmtId="0" fontId="26" fillId="0" borderId="0" xfId="43" applyFont="1" applyFill="1" applyAlignment="1">
      <alignment horizontal="right" vertical="top"/>
    </xf>
    <xf numFmtId="170" fontId="26" fillId="0" borderId="0" xfId="43" applyNumberFormat="1" applyFont="1" applyFill="1" applyAlignment="1">
      <alignment horizontal="center" vertical="top"/>
    </xf>
    <xf numFmtId="170" fontId="25" fillId="0" borderId="0" xfId="43" applyNumberFormat="1" applyFont="1" applyFill="1" applyBorder="1" applyAlignment="1">
      <alignment vertical="top"/>
    </xf>
    <xf numFmtId="170" fontId="26" fillId="0" borderId="0" xfId="43" applyNumberFormat="1" applyFont="1" applyFill="1" applyBorder="1" applyAlignment="1">
      <alignment horizontal="centerContinuous" vertical="top"/>
    </xf>
    <xf numFmtId="170" fontId="25" fillId="0" borderId="0" xfId="43" applyNumberFormat="1" applyFont="1" applyFill="1" applyBorder="1" applyAlignment="1">
      <alignment horizontal="center" vertical="top"/>
    </xf>
    <xf numFmtId="170" fontId="26" fillId="0" borderId="0" xfId="43" applyNumberFormat="1" applyFont="1" applyFill="1" applyBorder="1" applyAlignment="1">
      <alignment horizontal="center" vertical="top"/>
    </xf>
    <xf numFmtId="170" fontId="26" fillId="0" borderId="14" xfId="43" applyNumberFormat="1" applyFont="1" applyFill="1" applyBorder="1" applyAlignment="1">
      <alignment horizontal="center" vertical="top"/>
    </xf>
    <xf numFmtId="0" fontId="25" fillId="0" borderId="0" xfId="43" applyNumberFormat="1" applyFont="1" applyFill="1" applyAlignment="1">
      <alignment vertical="top"/>
    </xf>
    <xf numFmtId="0" fontId="26" fillId="0" borderId="0" xfId="43" applyNumberFormat="1" applyFont="1" applyFill="1" applyAlignment="1">
      <alignment vertical="top"/>
    </xf>
    <xf numFmtId="170" fontId="26" fillId="0" borderId="0" xfId="43" applyNumberFormat="1" applyFont="1" applyFill="1" applyBorder="1" applyAlignment="1">
      <alignment vertical="top"/>
    </xf>
    <xf numFmtId="170" fontId="20" fillId="0" borderId="14" xfId="0" applyNumberFormat="1" applyFont="1" applyFill="1" applyBorder="1" applyAlignment="1">
      <alignment horizontal="right" vertical="top"/>
    </xf>
    <xf numFmtId="37" fontId="26" fillId="0" borderId="0" xfId="0" applyNumberFormat="1" applyFont="1" applyFill="1" applyAlignment="1">
      <alignment horizontal="center" vertical="center"/>
    </xf>
    <xf numFmtId="37" fontId="26" fillId="0" borderId="0" xfId="0" applyNumberFormat="1" applyFont="1" applyFill="1" applyAlignment="1">
      <alignment vertical="center"/>
    </xf>
    <xf numFmtId="0" fontId="20" fillId="0" borderId="0" xfId="43" applyNumberFormat="1" applyFont="1" applyFill="1" applyAlignment="1">
      <alignment vertical="top"/>
    </xf>
    <xf numFmtId="37" fontId="20" fillId="0" borderId="0" xfId="0" applyNumberFormat="1" applyFont="1" applyFill="1" applyAlignment="1">
      <alignment vertical="center"/>
    </xf>
    <xf numFmtId="37" fontId="20" fillId="0" borderId="0" xfId="0" applyNumberFormat="1" applyFont="1" applyFill="1" applyAlignment="1">
      <alignment horizontal="center" vertical="center"/>
    </xf>
    <xf numFmtId="166" fontId="20" fillId="0" borderId="0" xfId="0" applyNumberFormat="1" applyFont="1" applyFill="1" applyAlignment="1">
      <alignment vertical="center"/>
    </xf>
    <xf numFmtId="166" fontId="20" fillId="0" borderId="0" xfId="0" applyNumberFormat="1" applyFont="1" applyFill="1" applyBorder="1" applyAlignment="1">
      <alignment vertical="center"/>
    </xf>
    <xf numFmtId="166" fontId="20" fillId="0" borderId="12" xfId="0" applyNumberFormat="1" applyFont="1" applyFill="1" applyBorder="1" applyAlignment="1">
      <alignment vertical="center"/>
    </xf>
    <xf numFmtId="37" fontId="20" fillId="0" borderId="0" xfId="0" applyNumberFormat="1" applyFont="1" applyFill="1" applyBorder="1" applyAlignment="1">
      <alignment vertical="center"/>
    </xf>
    <xf numFmtId="166" fontId="20" fillId="0" borderId="0" xfId="44" applyNumberFormat="1" applyFont="1" applyFill="1" applyBorder="1" applyAlignment="1">
      <alignment horizontal="right" vertical="top"/>
    </xf>
    <xf numFmtId="166" fontId="20" fillId="0" borderId="14" xfId="44" applyNumberFormat="1" applyFont="1" applyFill="1" applyBorder="1" applyAlignment="1">
      <alignment horizontal="right" vertical="top"/>
    </xf>
    <xf numFmtId="170" fontId="20" fillId="0" borderId="0" xfId="0" applyNumberFormat="1" applyFont="1" applyFill="1" applyAlignment="1">
      <alignment vertical="top"/>
    </xf>
    <xf numFmtId="170" fontId="20" fillId="0" borderId="0" xfId="0" applyNumberFormat="1" applyFont="1" applyFill="1" applyAlignment="1">
      <alignment horizontal="right" vertical="top"/>
    </xf>
    <xf numFmtId="170" fontId="20" fillId="0" borderId="0" xfId="0" applyNumberFormat="1" applyFont="1" applyFill="1" applyBorder="1" applyAlignment="1">
      <alignment horizontal="center" vertical="top"/>
    </xf>
    <xf numFmtId="166" fontId="20" fillId="0" borderId="14" xfId="0" applyNumberFormat="1" applyFont="1" applyFill="1" applyBorder="1" applyAlignment="1">
      <alignment vertical="center"/>
    </xf>
    <xf numFmtId="0" fontId="24" fillId="0" borderId="0" xfId="0" applyFont="1" applyFill="1" applyAlignment="1">
      <alignment horizontal="center" vertical="top"/>
    </xf>
    <xf numFmtId="41" fontId="26" fillId="0" borderId="0" xfId="43" applyNumberFormat="1" applyFont="1" applyFill="1" applyAlignment="1">
      <alignment vertical="top"/>
    </xf>
    <xf numFmtId="41" fontId="26" fillId="0" borderId="16" xfId="43" applyNumberFormat="1" applyFont="1" applyFill="1" applyBorder="1" applyAlignment="1">
      <alignment vertical="top"/>
    </xf>
    <xf numFmtId="41" fontId="26" fillId="0" borderId="0" xfId="43" applyNumberFormat="1" applyFont="1" applyFill="1" applyAlignment="1">
      <alignment horizontal="center" vertical="top"/>
    </xf>
    <xf numFmtId="41" fontId="26" fillId="0" borderId="0" xfId="43" applyNumberFormat="1" applyFont="1" applyFill="1" applyBorder="1" applyAlignment="1">
      <alignment horizontal="center" vertical="top"/>
    </xf>
    <xf numFmtId="41" fontId="26" fillId="0" borderId="0" xfId="43" applyNumberFormat="1" applyFont="1" applyFill="1" applyBorder="1" applyAlignment="1">
      <alignment vertical="top"/>
    </xf>
    <xf numFmtId="41" fontId="26" fillId="0" borderId="16" xfId="43" applyNumberFormat="1" applyFont="1" applyFill="1" applyBorder="1" applyAlignment="1">
      <alignment horizontal="center" vertical="top"/>
    </xf>
    <xf numFmtId="0" fontId="20" fillId="0" borderId="0" xfId="0" applyNumberFormat="1" applyFont="1" applyFill="1" applyBorder="1" applyAlignment="1">
      <alignment horizontal="center" vertical="center"/>
    </xf>
    <xf numFmtId="170" fontId="26" fillId="0" borderId="0" xfId="43" applyNumberFormat="1" applyFont="1" applyFill="1" applyBorder="1" applyAlignment="1">
      <alignment horizontal="center" vertical="top"/>
    </xf>
    <xf numFmtId="170" fontId="26" fillId="0" borderId="14" xfId="43" applyNumberFormat="1" applyFont="1" applyFill="1" applyBorder="1" applyAlignment="1">
      <alignment horizontal="center" vertical="top"/>
    </xf>
    <xf numFmtId="164" fontId="20" fillId="0" borderId="0" xfId="0" applyNumberFormat="1" applyFont="1" applyFill="1" applyAlignment="1">
      <alignment horizontal="right" vertical="center"/>
    </xf>
    <xf numFmtId="0" fontId="24" fillId="0" borderId="0" xfId="0" applyNumberFormat="1" applyFont="1" applyFill="1" applyBorder="1" applyAlignment="1">
      <alignment horizontal="center" vertical="center"/>
    </xf>
    <xf numFmtId="170" fontId="27" fillId="0" borderId="0" xfId="43" applyNumberFormat="1" applyFont="1" applyFill="1" applyBorder="1" applyAlignment="1">
      <alignment horizontal="center" vertical="top"/>
    </xf>
    <xf numFmtId="37" fontId="26" fillId="0" borderId="0" xfId="0" applyNumberFormat="1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165" fontId="21" fillId="0" borderId="0" xfId="0" applyNumberFormat="1" applyFont="1" applyFill="1" applyAlignment="1">
      <alignment vertical="center"/>
    </xf>
    <xf numFmtId="169" fontId="21" fillId="0" borderId="0" xfId="0" applyNumberFormat="1" applyFont="1" applyFill="1" applyAlignment="1">
      <alignment horizontal="center" vertical="top"/>
    </xf>
    <xf numFmtId="166" fontId="20" fillId="0" borderId="17" xfId="0" applyNumberFormat="1" applyFont="1" applyFill="1" applyBorder="1" applyAlignment="1">
      <alignment vertical="center"/>
    </xf>
    <xf numFmtId="166" fontId="20" fillId="0" borderId="0" xfId="0" applyNumberFormat="1" applyFont="1" applyFill="1" applyBorder="1" applyAlignment="1">
      <alignment horizontal="right" vertical="center"/>
    </xf>
    <xf numFmtId="166" fontId="20" fillId="0" borderId="10" xfId="0" applyNumberFormat="1" applyFont="1" applyFill="1" applyBorder="1" applyAlignment="1">
      <alignment horizontal="right" vertical="top"/>
    </xf>
    <xf numFmtId="167" fontId="20" fillId="0" borderId="0" xfId="0" applyNumberFormat="1" applyFont="1" applyFill="1" applyAlignment="1">
      <alignment vertical="top"/>
    </xf>
    <xf numFmtId="164" fontId="20" fillId="0" borderId="0" xfId="0" applyNumberFormat="1" applyFont="1" applyFill="1" applyAlignment="1">
      <alignment horizontal="right" vertical="top"/>
    </xf>
    <xf numFmtId="0" fontId="20" fillId="0" borderId="11" xfId="0" applyNumberFormat="1" applyFont="1" applyFill="1" applyBorder="1" applyAlignment="1">
      <alignment horizontal="center" vertical="top"/>
    </xf>
    <xf numFmtId="166" fontId="20" fillId="0" borderId="13" xfId="0" applyNumberFormat="1" applyFont="1" applyFill="1" applyBorder="1" applyAlignment="1">
      <alignment horizontal="right" vertical="top"/>
    </xf>
    <xf numFmtId="166" fontId="20" fillId="0" borderId="11" xfId="0" applyNumberFormat="1" applyFont="1" applyFill="1" applyBorder="1" applyAlignment="1">
      <alignment horizontal="right" vertical="top"/>
    </xf>
    <xf numFmtId="166" fontId="20" fillId="0" borderId="12" xfId="0" applyNumberFormat="1" applyFont="1" applyFill="1" applyBorder="1" applyAlignment="1">
      <alignment horizontal="right" vertical="center"/>
    </xf>
    <xf numFmtId="166" fontId="20" fillId="0" borderId="14" xfId="0" applyNumberFormat="1" applyFont="1" applyFill="1" applyBorder="1" applyAlignment="1">
      <alignment horizontal="right" vertical="top"/>
    </xf>
    <xf numFmtId="166" fontId="20" fillId="0" borderId="14" xfId="0" applyNumberFormat="1" applyFont="1" applyFill="1" applyBorder="1" applyAlignment="1">
      <alignment horizontal="right" vertical="center"/>
    </xf>
    <xf numFmtId="37" fontId="21" fillId="0" borderId="0" xfId="43" applyNumberFormat="1" applyFont="1" applyFill="1" applyAlignment="1">
      <alignment horizontal="left" vertical="top"/>
    </xf>
    <xf numFmtId="41" fontId="26" fillId="0" borderId="19" xfId="43" applyNumberFormat="1" applyFont="1" applyFill="1" applyBorder="1" applyAlignment="1">
      <alignment vertical="top"/>
    </xf>
    <xf numFmtId="41" fontId="26" fillId="0" borderId="20" xfId="43" applyNumberFormat="1" applyFont="1" applyFill="1" applyBorder="1" applyAlignment="1">
      <alignment vertical="top"/>
    </xf>
    <xf numFmtId="41" fontId="26" fillId="0" borderId="19" xfId="43" applyNumberFormat="1" applyFont="1" applyFill="1" applyBorder="1" applyAlignment="1">
      <alignment horizontal="center" vertical="top"/>
    </xf>
    <xf numFmtId="41" fontId="26" fillId="0" borderId="20" xfId="43" applyNumberFormat="1" applyFont="1" applyFill="1" applyBorder="1" applyAlignment="1">
      <alignment horizontal="center" vertical="top"/>
    </xf>
    <xf numFmtId="166" fontId="20" fillId="0" borderId="15" xfId="0" applyNumberFormat="1" applyFont="1" applyFill="1" applyBorder="1" applyAlignment="1">
      <alignment vertical="center"/>
    </xf>
    <xf numFmtId="166" fontId="20" fillId="0" borderId="16" xfId="0" applyNumberFormat="1" applyFont="1" applyFill="1" applyBorder="1" applyAlignment="1">
      <alignment vertical="center"/>
    </xf>
    <xf numFmtId="41" fontId="26" fillId="0" borderId="16" xfId="0" applyNumberFormat="1" applyFont="1" applyFill="1" applyBorder="1" applyAlignment="1">
      <alignment horizontal="center" vertical="center"/>
    </xf>
    <xf numFmtId="166" fontId="20" fillId="0" borderId="14" xfId="28" applyNumberFormat="1" applyFont="1" applyFill="1" applyBorder="1" applyAlignment="1">
      <alignment horizontal="right"/>
    </xf>
    <xf numFmtId="41" fontId="20" fillId="0" borderId="0" xfId="0" applyNumberFormat="1" applyFont="1" applyFill="1" applyAlignment="1">
      <alignment horizontal="right" vertical="center"/>
    </xf>
    <xf numFmtId="171" fontId="20" fillId="0" borderId="12" xfId="0" applyNumberFormat="1" applyFont="1" applyFill="1" applyBorder="1" applyAlignment="1">
      <alignment vertical="center"/>
    </xf>
    <xf numFmtId="171" fontId="20" fillId="0" borderId="0" xfId="0" applyNumberFormat="1" applyFont="1" applyFill="1" applyAlignment="1">
      <alignment vertical="center"/>
    </xf>
    <xf numFmtId="166" fontId="20" fillId="0" borderId="10" xfId="0" applyNumberFormat="1" applyFont="1" applyFill="1" applyBorder="1" applyAlignment="1">
      <alignment horizontal="right" vertical="center"/>
    </xf>
    <xf numFmtId="166" fontId="20" fillId="0" borderId="0" xfId="0" applyNumberFormat="1" applyFont="1" applyFill="1" applyAlignment="1">
      <alignment horizontal="right" vertical="center"/>
    </xf>
    <xf numFmtId="166" fontId="20" fillId="0" borderId="0" xfId="28" applyNumberFormat="1" applyFont="1" applyFill="1" applyBorder="1" applyAlignment="1">
      <alignment horizontal="right"/>
    </xf>
    <xf numFmtId="0" fontId="25" fillId="0" borderId="0" xfId="0" applyNumberFormat="1" applyFont="1" applyFill="1" applyAlignment="1">
      <alignment vertical="top"/>
    </xf>
    <xf numFmtId="170" fontId="26" fillId="0" borderId="0" xfId="0" applyNumberFormat="1" applyFont="1" applyFill="1" applyAlignment="1">
      <alignment vertical="top"/>
    </xf>
    <xf numFmtId="0" fontId="26" fillId="0" borderId="0" xfId="0" applyNumberFormat="1" applyFont="1" applyFill="1" applyAlignment="1">
      <alignment vertical="top"/>
    </xf>
    <xf numFmtId="0" fontId="27" fillId="0" borderId="0" xfId="0" applyNumberFormat="1" applyFont="1" applyFill="1" applyAlignment="1">
      <alignment horizontal="center" vertical="top"/>
    </xf>
    <xf numFmtId="41" fontId="26" fillId="0" borderId="0" xfId="0" applyNumberFormat="1" applyFont="1" applyFill="1" applyAlignment="1">
      <alignment horizontal="right" vertical="top"/>
    </xf>
    <xf numFmtId="41" fontId="26" fillId="0" borderId="0" xfId="0" applyNumberFormat="1" applyFont="1" applyFill="1" applyBorder="1" applyAlignment="1">
      <alignment horizontal="right" vertical="top"/>
    </xf>
    <xf numFmtId="0" fontId="26" fillId="0" borderId="0" xfId="0" quotePrefix="1" applyNumberFormat="1" applyFont="1" applyFill="1" applyAlignment="1">
      <alignment horizontal="left" vertical="top"/>
    </xf>
    <xf numFmtId="170" fontId="26" fillId="0" borderId="0" xfId="0" quotePrefix="1" applyNumberFormat="1" applyFont="1" applyFill="1" applyAlignment="1">
      <alignment horizontal="left" vertical="top"/>
    </xf>
    <xf numFmtId="0" fontId="26" fillId="0" borderId="0" xfId="0" applyNumberFormat="1" applyFont="1" applyFill="1" applyAlignment="1">
      <alignment horizontal="left" vertical="top"/>
    </xf>
    <xf numFmtId="41" fontId="26" fillId="0" borderId="14" xfId="0" applyNumberFormat="1" applyFont="1" applyFill="1" applyBorder="1" applyAlignment="1">
      <alignment horizontal="right" vertical="top"/>
    </xf>
    <xf numFmtId="170" fontId="26" fillId="0" borderId="0" xfId="0" applyNumberFormat="1" applyFont="1" applyFill="1" applyAlignment="1">
      <alignment horizontal="center" vertical="top"/>
    </xf>
    <xf numFmtId="170" fontId="26" fillId="0" borderId="0" xfId="0" applyNumberFormat="1" applyFont="1" applyFill="1" applyBorder="1" applyAlignment="1">
      <alignment horizontal="center" vertical="top"/>
    </xf>
    <xf numFmtId="170" fontId="26" fillId="0" borderId="0" xfId="0" applyNumberFormat="1" applyFont="1" applyFill="1" applyAlignment="1">
      <alignment horizontal="right" vertical="top"/>
    </xf>
    <xf numFmtId="170" fontId="26" fillId="0" borderId="0" xfId="0" applyNumberFormat="1" applyFont="1" applyFill="1" applyAlignment="1">
      <alignment horizontal="left" vertical="top"/>
    </xf>
    <xf numFmtId="170" fontId="26" fillId="0" borderId="15" xfId="0" applyNumberFormat="1" applyFont="1" applyFill="1" applyBorder="1" applyAlignment="1">
      <alignment horizontal="right" vertical="top"/>
    </xf>
    <xf numFmtId="170" fontId="26" fillId="0" borderId="0" xfId="0" applyNumberFormat="1" applyFont="1" applyFill="1" applyBorder="1" applyAlignment="1">
      <alignment horizontal="right" vertical="top"/>
    </xf>
    <xf numFmtId="170" fontId="26" fillId="0" borderId="0" xfId="0" applyNumberFormat="1" applyFont="1" applyFill="1" applyBorder="1" applyAlignment="1">
      <alignment vertical="top"/>
    </xf>
    <xf numFmtId="0" fontId="26" fillId="0" borderId="0" xfId="0" applyNumberFormat="1" applyFont="1" applyFill="1" applyBorder="1" applyAlignment="1">
      <alignment horizontal="left" vertical="top"/>
    </xf>
    <xf numFmtId="170" fontId="26" fillId="0" borderId="14" xfId="0" applyNumberFormat="1" applyFont="1" applyFill="1" applyBorder="1" applyAlignment="1">
      <alignment horizontal="right" vertical="top"/>
    </xf>
    <xf numFmtId="170" fontId="26" fillId="0" borderId="0" xfId="0" quotePrefix="1" applyNumberFormat="1" applyFont="1" applyFill="1" applyBorder="1" applyAlignment="1">
      <alignment horizontal="left" vertical="top"/>
    </xf>
    <xf numFmtId="0" fontId="25" fillId="0" borderId="0" xfId="0" applyNumberFormat="1" applyFont="1" applyFill="1" applyAlignment="1">
      <alignment horizontal="left" vertical="top"/>
    </xf>
    <xf numFmtId="0" fontId="26" fillId="0" borderId="0" xfId="0" quotePrefix="1" applyNumberFormat="1" applyFont="1" applyFill="1" applyAlignment="1">
      <alignment horizontal="center" vertical="top"/>
    </xf>
    <xf numFmtId="0" fontId="25" fillId="0" borderId="0" xfId="0" applyNumberFormat="1" applyFont="1" applyFill="1" applyAlignment="1">
      <alignment vertical="center"/>
    </xf>
    <xf numFmtId="0" fontId="26" fillId="0" borderId="0" xfId="0" applyNumberFormat="1" applyFont="1" applyFill="1" applyAlignment="1">
      <alignment vertical="center"/>
    </xf>
    <xf numFmtId="0" fontId="26" fillId="0" borderId="0" xfId="0" applyNumberFormat="1" applyFont="1" applyFill="1" applyAlignment="1">
      <alignment horizontal="center" vertical="center"/>
    </xf>
    <xf numFmtId="164" fontId="26" fillId="0" borderId="0" xfId="0" applyNumberFormat="1" applyFont="1" applyFill="1" applyAlignment="1">
      <alignment vertical="center"/>
    </xf>
    <xf numFmtId="164" fontId="26" fillId="0" borderId="0" xfId="0" applyNumberFormat="1" applyFont="1" applyFill="1" applyBorder="1" applyAlignment="1">
      <alignment vertical="center"/>
    </xf>
    <xf numFmtId="164" fontId="26" fillId="0" borderId="0" xfId="0" applyNumberFormat="1" applyFont="1" applyFill="1" applyBorder="1" applyAlignment="1">
      <alignment horizontal="right" vertical="center"/>
    </xf>
    <xf numFmtId="0" fontId="26" fillId="0" borderId="0" xfId="0" applyNumberFormat="1" applyFont="1" applyFill="1" applyBorder="1" applyAlignment="1">
      <alignment horizontal="right" vertical="center"/>
    </xf>
    <xf numFmtId="0" fontId="26" fillId="0" borderId="10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Border="1" applyAlignment="1">
      <alignment horizontal="center" vertical="center"/>
    </xf>
    <xf numFmtId="170" fontId="26" fillId="0" borderId="0" xfId="0" applyNumberFormat="1" applyFont="1" applyFill="1" applyAlignment="1">
      <alignment vertical="center"/>
    </xf>
    <xf numFmtId="0" fontId="25" fillId="0" borderId="0" xfId="0" applyNumberFormat="1" applyFont="1" applyFill="1" applyBorder="1" applyAlignment="1">
      <alignment vertical="center"/>
    </xf>
    <xf numFmtId="0" fontId="26" fillId="0" borderId="0" xfId="0" applyNumberFormat="1" applyFont="1" applyFill="1" applyBorder="1" applyAlignment="1">
      <alignment vertical="center"/>
    </xf>
    <xf numFmtId="37" fontId="26" fillId="0" borderId="18" xfId="0" applyNumberFormat="1" applyFont="1" applyFill="1" applyBorder="1" applyAlignment="1">
      <alignment vertical="center"/>
    </xf>
    <xf numFmtId="37" fontId="26" fillId="0" borderId="0" xfId="0" applyNumberFormat="1" applyFont="1" applyFill="1" applyAlignment="1">
      <alignment horizontal="centerContinuous" vertical="center"/>
    </xf>
    <xf numFmtId="170" fontId="27" fillId="0" borderId="0" xfId="0" applyNumberFormat="1" applyFont="1" applyFill="1" applyBorder="1" applyAlignment="1">
      <alignment horizontal="center" vertical="top"/>
    </xf>
    <xf numFmtId="41" fontId="27" fillId="0" borderId="0" xfId="0" applyNumberFormat="1" applyFont="1" applyFill="1" applyBorder="1" applyAlignment="1">
      <alignment horizontal="right" vertical="top"/>
    </xf>
    <xf numFmtId="41" fontId="26" fillId="0" borderId="17" xfId="0" applyNumberFormat="1" applyFont="1" applyFill="1" applyBorder="1" applyAlignment="1">
      <alignment horizontal="right" vertical="top"/>
    </xf>
    <xf numFmtId="41" fontId="26" fillId="0" borderId="16" xfId="0" applyNumberFormat="1" applyFont="1" applyFill="1" applyBorder="1" applyAlignment="1">
      <alignment horizontal="right" vertical="top"/>
    </xf>
    <xf numFmtId="170" fontId="26" fillId="0" borderId="17" xfId="0" applyNumberFormat="1" applyFont="1" applyFill="1" applyBorder="1" applyAlignment="1">
      <alignment horizontal="center" vertical="top"/>
    </xf>
    <xf numFmtId="170" fontId="26" fillId="0" borderId="14" xfId="0" applyNumberFormat="1" applyFont="1" applyFill="1" applyBorder="1" applyAlignment="1">
      <alignment horizontal="center" vertical="top"/>
    </xf>
    <xf numFmtId="166" fontId="20" fillId="0" borderId="21" xfId="0" applyNumberFormat="1" applyFont="1" applyFill="1" applyBorder="1" applyAlignment="1">
      <alignment vertical="center"/>
    </xf>
    <xf numFmtId="166" fontId="26" fillId="0" borderId="0" xfId="0" applyNumberFormat="1" applyFont="1" applyFill="1" applyBorder="1" applyAlignment="1">
      <alignment vertical="center"/>
    </xf>
    <xf numFmtId="43" fontId="26" fillId="0" borderId="0" xfId="0" applyNumberFormat="1" applyFont="1" applyFill="1" applyAlignment="1">
      <alignment vertical="top"/>
    </xf>
    <xf numFmtId="3" fontId="20" fillId="0" borderId="0" xfId="0" applyNumberFormat="1" applyFont="1" applyFill="1" applyAlignment="1">
      <alignment vertical="center"/>
    </xf>
    <xf numFmtId="172" fontId="20" fillId="0" borderId="0" xfId="0" applyNumberFormat="1" applyFont="1" applyFill="1" applyAlignment="1">
      <alignment vertical="center"/>
    </xf>
    <xf numFmtId="0" fontId="24" fillId="0" borderId="0" xfId="0" applyNumberFormat="1" applyFont="1" applyFill="1" applyAlignment="1">
      <alignment vertical="center"/>
    </xf>
    <xf numFmtId="41" fontId="20" fillId="0" borderId="14" xfId="0" applyNumberFormat="1" applyFont="1" applyFill="1" applyBorder="1" applyAlignment="1">
      <alignment horizontal="right" vertical="top"/>
    </xf>
    <xf numFmtId="41" fontId="20" fillId="0" borderId="0" xfId="0" applyNumberFormat="1" applyFont="1" applyFill="1" applyAlignment="1">
      <alignment vertical="top"/>
    </xf>
    <xf numFmtId="173" fontId="20" fillId="0" borderId="0" xfId="0" applyNumberFormat="1" applyFont="1" applyFill="1" applyAlignment="1">
      <alignment vertical="top"/>
    </xf>
    <xf numFmtId="41" fontId="20" fillId="0" borderId="0" xfId="0" applyNumberFormat="1" applyFont="1" applyFill="1" applyAlignment="1">
      <alignment horizontal="right" vertical="top"/>
    </xf>
    <xf numFmtId="41" fontId="20" fillId="0" borderId="14" xfId="43" applyNumberFormat="1" applyFont="1" applyFill="1" applyBorder="1" applyAlignment="1">
      <alignment horizontal="center" vertical="top"/>
    </xf>
    <xf numFmtId="37" fontId="20" fillId="0" borderId="0" xfId="43" applyNumberFormat="1" applyFont="1" applyFill="1" applyBorder="1" applyAlignment="1">
      <alignment vertical="top"/>
    </xf>
    <xf numFmtId="41" fontId="20" fillId="0" borderId="0" xfId="43" applyNumberFormat="1" applyFont="1" applyFill="1" applyBorder="1" applyAlignment="1">
      <alignment horizontal="center" vertical="top"/>
    </xf>
    <xf numFmtId="0" fontId="20" fillId="0" borderId="0" xfId="46" applyFont="1" applyFill="1" applyAlignment="1">
      <alignment horizontal="left" vertical="center"/>
    </xf>
    <xf numFmtId="170" fontId="26" fillId="0" borderId="14" xfId="43" applyNumberFormat="1" applyFont="1" applyFill="1" applyBorder="1" applyAlignment="1">
      <alignment horizontal="center" vertical="top"/>
    </xf>
    <xf numFmtId="41" fontId="26" fillId="0" borderId="0" xfId="0" applyNumberFormat="1" applyFont="1" applyFill="1" applyBorder="1" applyAlignment="1">
      <alignment horizontal="center" vertical="center"/>
    </xf>
    <xf numFmtId="165" fontId="25" fillId="0" borderId="14" xfId="0" applyNumberFormat="1" applyFont="1" applyFill="1" applyBorder="1" applyAlignment="1">
      <alignment horizontal="center" vertical="center"/>
    </xf>
    <xf numFmtId="165" fontId="21" fillId="0" borderId="10" xfId="0" applyNumberFormat="1" applyFont="1" applyFill="1" applyBorder="1" applyAlignment="1">
      <alignment horizontal="center" vertical="center"/>
    </xf>
    <xf numFmtId="170" fontId="25" fillId="0" borderId="14" xfId="43" applyNumberFormat="1" applyFont="1" applyFill="1" applyBorder="1" applyAlignment="1">
      <alignment horizontal="center" vertical="top"/>
    </xf>
    <xf numFmtId="170" fontId="26" fillId="0" borderId="17" xfId="43" applyNumberFormat="1" applyFont="1" applyFill="1" applyBorder="1" applyAlignment="1">
      <alignment horizontal="center" vertical="top"/>
    </xf>
    <xf numFmtId="170" fontId="26" fillId="0" borderId="14" xfId="43" applyNumberFormat="1" applyFont="1" applyFill="1" applyBorder="1" applyAlignment="1">
      <alignment horizontal="center" vertical="top"/>
    </xf>
    <xf numFmtId="169" fontId="21" fillId="0" borderId="10" xfId="0" applyNumberFormat="1" applyFont="1" applyFill="1" applyBorder="1" applyAlignment="1">
      <alignment horizontal="center" vertical="top"/>
    </xf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13" xfId="44" xr:uid="{00000000-0005-0000-0000-000026000000}"/>
    <cellStyle name="Normal 2" xfId="43" xr:uid="{00000000-0005-0000-0000-000027000000}"/>
    <cellStyle name="Normal 3" xfId="46" xr:uid="{00000000-0005-0000-0000-000028000000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  <cellStyle name="ปกติ_Sheet1_HOME-Mar48-T02" xfId="45" xr:uid="{00000000-0005-0000-0000-00002E000000}"/>
  </cellStyles>
  <dxfs count="0"/>
  <tableStyles count="0" defaultTableStyle="TableStyleMedium9" defaultPivotStyle="PivotStyleLight16"/>
  <colors>
    <mruColors>
      <color rgb="FFFFFF99"/>
      <color rgb="FFFFCCFF"/>
      <color rgb="FF99FF66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3"/>
  <sheetViews>
    <sheetView showGridLines="0" view="pageBreakPreview" zoomScale="85" zoomScaleNormal="110" zoomScaleSheetLayoutView="85" workbookViewId="0">
      <selection activeCell="E66" sqref="E66"/>
    </sheetView>
  </sheetViews>
  <sheetFormatPr defaultColWidth="9.140625" defaultRowHeight="21.6" customHeight="1" x14ac:dyDescent="0.5"/>
  <cols>
    <col min="1" max="1" width="60" style="146" bestFit="1" customWidth="1"/>
    <col min="2" max="2" width="1.28515625" style="146" customWidth="1"/>
    <col min="3" max="3" width="8" style="147" customWidth="1"/>
    <col min="4" max="4" width="1.28515625" style="146" customWidth="1"/>
    <col min="5" max="5" width="14.7109375" style="148" customWidth="1"/>
    <col min="6" max="6" width="2.5703125" style="146" customWidth="1"/>
    <col min="7" max="7" width="14.7109375" style="148" customWidth="1"/>
    <col min="8" max="8" width="2.5703125" style="146" customWidth="1"/>
    <col min="9" max="9" width="14.7109375" style="148" customWidth="1"/>
    <col min="10" max="10" width="2.5703125" style="146" customWidth="1"/>
    <col min="11" max="11" width="14.7109375" style="148" customWidth="1"/>
    <col min="12" max="12" width="9.140625" style="146"/>
    <col min="13" max="13" width="9.7109375" style="146" bestFit="1" customWidth="1"/>
    <col min="14" max="14" width="9.5703125" style="146" bestFit="1" customWidth="1"/>
    <col min="15" max="15" width="13.28515625" style="146" bestFit="1" customWidth="1"/>
    <col min="16" max="16384" width="9.140625" style="146"/>
  </cols>
  <sheetData>
    <row r="1" spans="1:11" ht="21.6" customHeight="1" x14ac:dyDescent="0.5">
      <c r="A1" s="145" t="s">
        <v>95</v>
      </c>
    </row>
    <row r="2" spans="1:11" ht="21.6" customHeight="1" x14ac:dyDescent="0.5">
      <c r="A2" s="145" t="s">
        <v>41</v>
      </c>
    </row>
    <row r="3" spans="1:11" ht="21.6" customHeight="1" x14ac:dyDescent="0.5">
      <c r="A3" s="145" t="s">
        <v>176</v>
      </c>
    </row>
    <row r="4" spans="1:11" ht="21.6" customHeight="1" x14ac:dyDescent="0.5">
      <c r="E4" s="149"/>
      <c r="G4" s="150"/>
      <c r="I4" s="150"/>
      <c r="K4" s="151" t="s">
        <v>75</v>
      </c>
    </row>
    <row r="5" spans="1:11" ht="21.6" customHeight="1" x14ac:dyDescent="0.5">
      <c r="E5" s="181" t="s">
        <v>0</v>
      </c>
      <c r="F5" s="181"/>
      <c r="G5" s="181"/>
      <c r="I5" s="181" t="s">
        <v>1</v>
      </c>
      <c r="J5" s="181"/>
      <c r="K5" s="181"/>
    </row>
    <row r="6" spans="1:11" ht="21.6" customHeight="1" x14ac:dyDescent="0.5">
      <c r="C6" s="152" t="s">
        <v>2</v>
      </c>
      <c r="E6" s="152" t="s">
        <v>177</v>
      </c>
      <c r="G6" s="152" t="s">
        <v>178</v>
      </c>
      <c r="I6" s="152" t="s">
        <v>177</v>
      </c>
      <c r="K6" s="152" t="s">
        <v>178</v>
      </c>
    </row>
    <row r="7" spans="1:11" ht="21.6" customHeight="1" x14ac:dyDescent="0.5">
      <c r="C7" s="153"/>
      <c r="E7" s="153" t="s">
        <v>76</v>
      </c>
      <c r="G7" s="153" t="s">
        <v>77</v>
      </c>
      <c r="I7" s="153" t="s">
        <v>76</v>
      </c>
      <c r="K7" s="153" t="s">
        <v>77</v>
      </c>
    </row>
    <row r="8" spans="1:11" ht="21.6" customHeight="1" x14ac:dyDescent="0.5">
      <c r="C8" s="153"/>
      <c r="E8" s="153" t="s">
        <v>78</v>
      </c>
      <c r="G8" s="153"/>
      <c r="I8" s="153" t="s">
        <v>78</v>
      </c>
      <c r="K8" s="153"/>
    </row>
    <row r="9" spans="1:11" s="124" customFormat="1" ht="23.25" x14ac:dyDescent="0.5">
      <c r="A9" s="123" t="s">
        <v>3</v>
      </c>
      <c r="C9" s="125"/>
    </row>
    <row r="10" spans="1:11" s="124" customFormat="1" ht="23.25" x14ac:dyDescent="0.5">
      <c r="A10" s="123" t="s">
        <v>4</v>
      </c>
      <c r="C10" s="126"/>
    </row>
    <row r="11" spans="1:11" s="124" customFormat="1" ht="23.25" x14ac:dyDescent="0.5">
      <c r="A11" s="125" t="s">
        <v>5</v>
      </c>
      <c r="C11" s="126"/>
      <c r="E11" s="127">
        <v>23093</v>
      </c>
      <c r="F11" s="127"/>
      <c r="G11" s="127">
        <v>10792</v>
      </c>
      <c r="H11" s="127"/>
      <c r="I11" s="127">
        <v>6235</v>
      </c>
      <c r="J11" s="127"/>
      <c r="K11" s="127">
        <v>5775</v>
      </c>
    </row>
    <row r="12" spans="1:11" s="124" customFormat="1" ht="23.25" x14ac:dyDescent="0.5">
      <c r="A12" s="125" t="s">
        <v>210</v>
      </c>
      <c r="C12" s="126"/>
      <c r="E12" s="127">
        <v>0</v>
      </c>
      <c r="F12" s="127"/>
      <c r="G12" s="127">
        <v>7</v>
      </c>
      <c r="H12" s="127"/>
      <c r="I12" s="127">
        <v>0</v>
      </c>
      <c r="J12" s="127"/>
      <c r="K12" s="127">
        <v>7</v>
      </c>
    </row>
    <row r="13" spans="1:11" s="124" customFormat="1" ht="23.25" x14ac:dyDescent="0.5">
      <c r="A13" s="125" t="s">
        <v>82</v>
      </c>
      <c r="C13" s="126" t="s">
        <v>182</v>
      </c>
      <c r="D13" s="159"/>
      <c r="E13" s="128">
        <v>192865</v>
      </c>
      <c r="F13" s="160"/>
      <c r="G13" s="128">
        <v>221814</v>
      </c>
      <c r="H13" s="160"/>
      <c r="I13" s="128">
        <v>74169</v>
      </c>
      <c r="J13" s="128"/>
      <c r="K13" s="128">
        <v>101846</v>
      </c>
    </row>
    <row r="14" spans="1:11" s="124" customFormat="1" ht="23.25" x14ac:dyDescent="0.5">
      <c r="A14" s="125" t="s">
        <v>179</v>
      </c>
      <c r="C14" s="126"/>
      <c r="D14" s="159"/>
      <c r="E14" s="160"/>
      <c r="F14" s="160"/>
      <c r="G14" s="160"/>
      <c r="H14" s="160"/>
      <c r="I14" s="160"/>
      <c r="J14" s="160"/>
      <c r="K14" s="160"/>
    </row>
    <row r="15" spans="1:11" s="124" customFormat="1" ht="23.25" x14ac:dyDescent="0.5">
      <c r="A15" s="125" t="s">
        <v>180</v>
      </c>
      <c r="C15" s="126">
        <v>5</v>
      </c>
      <c r="D15" s="159"/>
      <c r="E15" s="127">
        <v>6092</v>
      </c>
      <c r="F15" s="160"/>
      <c r="G15" s="127">
        <v>6792</v>
      </c>
      <c r="H15" s="160"/>
      <c r="I15" s="124">
        <v>3180</v>
      </c>
      <c r="J15" s="160"/>
      <c r="K15" s="124">
        <v>3950</v>
      </c>
    </row>
    <row r="16" spans="1:11" s="124" customFormat="1" ht="23.25" x14ac:dyDescent="0.5">
      <c r="A16" s="131" t="s">
        <v>105</v>
      </c>
      <c r="B16" s="130"/>
      <c r="C16" s="126">
        <v>3</v>
      </c>
      <c r="E16" s="127">
        <v>0</v>
      </c>
      <c r="F16" s="127"/>
      <c r="G16" s="127">
        <v>0</v>
      </c>
      <c r="H16" s="127"/>
      <c r="I16" s="127">
        <v>79385</v>
      </c>
      <c r="J16" s="127"/>
      <c r="K16" s="127">
        <v>71735</v>
      </c>
    </row>
    <row r="17" spans="1:11" s="124" customFormat="1" ht="23.25" x14ac:dyDescent="0.5">
      <c r="A17" s="129" t="s">
        <v>130</v>
      </c>
      <c r="B17" s="130"/>
      <c r="C17" s="126">
        <v>6</v>
      </c>
      <c r="E17" s="127">
        <v>178534</v>
      </c>
      <c r="F17" s="127"/>
      <c r="G17" s="127">
        <v>172640</v>
      </c>
      <c r="H17" s="127"/>
      <c r="I17" s="124">
        <v>138861</v>
      </c>
      <c r="J17" s="127"/>
      <c r="K17" s="127">
        <v>136165</v>
      </c>
    </row>
    <row r="18" spans="1:11" s="124" customFormat="1" ht="23.25" x14ac:dyDescent="0.5">
      <c r="A18" s="129" t="s">
        <v>91</v>
      </c>
      <c r="B18" s="130"/>
      <c r="C18" s="126"/>
      <c r="E18" s="127">
        <v>2775</v>
      </c>
      <c r="F18" s="127"/>
      <c r="G18" s="127">
        <v>2518</v>
      </c>
      <c r="H18" s="127"/>
      <c r="I18" s="127">
        <v>2661</v>
      </c>
      <c r="J18" s="127"/>
      <c r="K18" s="127">
        <v>2226</v>
      </c>
    </row>
    <row r="19" spans="1:11" s="124" customFormat="1" ht="23.25" x14ac:dyDescent="0.5">
      <c r="A19" s="129" t="s">
        <v>183</v>
      </c>
      <c r="B19" s="130"/>
      <c r="C19" s="126"/>
      <c r="E19" s="127">
        <v>1840</v>
      </c>
      <c r="F19" s="127"/>
      <c r="G19" s="127">
        <v>0</v>
      </c>
      <c r="H19" s="127"/>
      <c r="I19" s="127">
        <v>1840</v>
      </c>
      <c r="J19" s="127"/>
      <c r="K19" s="127">
        <v>0</v>
      </c>
    </row>
    <row r="20" spans="1:11" s="124" customFormat="1" ht="23.25" x14ac:dyDescent="0.5">
      <c r="A20" s="125" t="s">
        <v>6</v>
      </c>
      <c r="C20" s="126"/>
      <c r="E20" s="127">
        <v>24104</v>
      </c>
      <c r="F20" s="127"/>
      <c r="G20" s="127">
        <v>14504</v>
      </c>
      <c r="H20" s="127"/>
      <c r="I20" s="127">
        <v>13139</v>
      </c>
      <c r="J20" s="127"/>
      <c r="K20" s="127">
        <v>2619</v>
      </c>
    </row>
    <row r="21" spans="1:11" s="124" customFormat="1" ht="23.25" x14ac:dyDescent="0.5">
      <c r="A21" s="123" t="s">
        <v>7</v>
      </c>
      <c r="C21" s="126"/>
      <c r="E21" s="161">
        <f>SUM(E11:E20)</f>
        <v>429303</v>
      </c>
      <c r="F21" s="127"/>
      <c r="G21" s="161">
        <f>SUM(G11:G20)</f>
        <v>429067</v>
      </c>
      <c r="H21" s="127"/>
      <c r="I21" s="161">
        <f>SUM(I11:I20)</f>
        <v>319470</v>
      </c>
      <c r="J21" s="127"/>
      <c r="K21" s="161">
        <f>SUM(K11:K20)</f>
        <v>324323</v>
      </c>
    </row>
    <row r="22" spans="1:11" s="124" customFormat="1" ht="23.25" x14ac:dyDescent="0.5">
      <c r="A22" s="123" t="s">
        <v>8</v>
      </c>
      <c r="C22" s="126"/>
      <c r="E22" s="127"/>
      <c r="F22" s="127"/>
      <c r="G22" s="127"/>
      <c r="H22" s="127"/>
      <c r="I22" s="127"/>
      <c r="J22" s="127"/>
      <c r="K22" s="127"/>
    </row>
    <row r="23" spans="1:11" s="124" customFormat="1" ht="23.25" x14ac:dyDescent="0.5">
      <c r="A23" s="125" t="s">
        <v>131</v>
      </c>
      <c r="C23" s="126">
        <v>7</v>
      </c>
      <c r="E23" s="127">
        <v>12088</v>
      </c>
      <c r="F23" s="127"/>
      <c r="G23" s="127">
        <v>12061</v>
      </c>
      <c r="H23" s="127"/>
      <c r="I23" s="127">
        <v>7108</v>
      </c>
      <c r="J23" s="127"/>
      <c r="K23" s="127">
        <v>7083</v>
      </c>
    </row>
    <row r="24" spans="1:11" s="124" customFormat="1" ht="23.25" x14ac:dyDescent="0.5">
      <c r="A24" s="125" t="s">
        <v>93</v>
      </c>
      <c r="C24" s="126">
        <v>8</v>
      </c>
      <c r="E24" s="127">
        <v>0</v>
      </c>
      <c r="F24" s="127"/>
      <c r="G24" s="127">
        <v>0</v>
      </c>
      <c r="H24" s="127"/>
      <c r="I24" s="127">
        <v>69225</v>
      </c>
      <c r="J24" s="127"/>
      <c r="K24" s="127">
        <v>51475</v>
      </c>
    </row>
    <row r="25" spans="1:11" s="124" customFormat="1" ht="23.25" x14ac:dyDescent="0.5">
      <c r="A25" s="125" t="s">
        <v>132</v>
      </c>
      <c r="C25" s="126"/>
      <c r="E25" s="127"/>
      <c r="F25" s="127"/>
      <c r="G25" s="127"/>
      <c r="H25" s="127"/>
      <c r="I25" s="127"/>
      <c r="J25" s="127"/>
      <c r="K25" s="127"/>
    </row>
    <row r="26" spans="1:11" s="124" customFormat="1" ht="23.25" x14ac:dyDescent="0.5">
      <c r="A26" s="125" t="s">
        <v>133</v>
      </c>
      <c r="C26" s="126">
        <v>5</v>
      </c>
      <c r="E26" s="127">
        <v>5708</v>
      </c>
      <c r="F26" s="127"/>
      <c r="G26" s="127">
        <v>5756</v>
      </c>
      <c r="H26" s="127"/>
      <c r="I26" s="127">
        <v>337</v>
      </c>
      <c r="J26" s="127"/>
      <c r="K26" s="127">
        <v>518</v>
      </c>
    </row>
    <row r="27" spans="1:11" s="124" customFormat="1" ht="23.25" x14ac:dyDescent="0.5">
      <c r="A27" s="131" t="s">
        <v>134</v>
      </c>
      <c r="B27" s="130"/>
      <c r="C27" s="126">
        <v>9</v>
      </c>
      <c r="E27" s="127">
        <v>0</v>
      </c>
      <c r="F27" s="127"/>
      <c r="G27" s="127">
        <v>0</v>
      </c>
      <c r="H27" s="127"/>
      <c r="I27" s="127">
        <v>31243</v>
      </c>
      <c r="J27" s="127"/>
      <c r="K27" s="127">
        <v>31524</v>
      </c>
    </row>
    <row r="28" spans="1:11" s="124" customFormat="1" ht="23.25" x14ac:dyDescent="0.5">
      <c r="A28" s="129" t="s">
        <v>135</v>
      </c>
      <c r="B28" s="130"/>
      <c r="C28" s="126">
        <v>10</v>
      </c>
      <c r="E28" s="127">
        <v>286416</v>
      </c>
      <c r="F28" s="127"/>
      <c r="G28" s="127">
        <v>294880</v>
      </c>
      <c r="H28" s="127"/>
      <c r="I28" s="127">
        <v>175562</v>
      </c>
      <c r="J28" s="127"/>
      <c r="K28" s="127">
        <v>180836</v>
      </c>
    </row>
    <row r="29" spans="1:11" s="124" customFormat="1" ht="23.25" x14ac:dyDescent="0.5">
      <c r="A29" s="129" t="s">
        <v>184</v>
      </c>
      <c r="B29" s="130"/>
      <c r="C29" s="126">
        <v>11</v>
      </c>
      <c r="E29" s="127">
        <v>78636</v>
      </c>
      <c r="F29" s="127"/>
      <c r="G29" s="127">
        <v>0</v>
      </c>
      <c r="H29" s="127"/>
      <c r="I29" s="127">
        <v>9442</v>
      </c>
      <c r="J29" s="127"/>
      <c r="K29" s="127">
        <v>0</v>
      </c>
    </row>
    <row r="30" spans="1:11" s="124" customFormat="1" ht="23.25" x14ac:dyDescent="0.5">
      <c r="A30" s="131" t="s">
        <v>83</v>
      </c>
      <c r="B30" s="130"/>
      <c r="C30" s="126">
        <v>12</v>
      </c>
      <c r="E30" s="127">
        <v>3448</v>
      </c>
      <c r="F30" s="127"/>
      <c r="G30" s="127">
        <v>1146</v>
      </c>
      <c r="H30" s="127"/>
      <c r="I30" s="127">
        <v>2054</v>
      </c>
      <c r="J30" s="127"/>
      <c r="K30" s="127">
        <v>918</v>
      </c>
    </row>
    <row r="31" spans="1:11" s="124" customFormat="1" ht="23.25" x14ac:dyDescent="0.5">
      <c r="A31" s="131" t="s">
        <v>85</v>
      </c>
      <c r="B31" s="130"/>
      <c r="C31" s="126">
        <v>17</v>
      </c>
      <c r="E31" s="127">
        <v>9756</v>
      </c>
      <c r="F31" s="127"/>
      <c r="G31" s="127">
        <v>8888</v>
      </c>
      <c r="H31" s="127"/>
      <c r="I31" s="127">
        <v>70437</v>
      </c>
      <c r="J31" s="127"/>
      <c r="K31" s="127">
        <v>70537</v>
      </c>
    </row>
    <row r="32" spans="1:11" s="124" customFormat="1" ht="23.25" x14ac:dyDescent="0.5">
      <c r="A32" s="125" t="s">
        <v>9</v>
      </c>
      <c r="C32" s="126"/>
      <c r="E32" s="132">
        <v>13977</v>
      </c>
      <c r="F32" s="127"/>
      <c r="G32" s="132">
        <v>20720</v>
      </c>
      <c r="H32" s="127"/>
      <c r="I32" s="132">
        <v>600</v>
      </c>
      <c r="J32" s="127"/>
      <c r="K32" s="132">
        <v>8112</v>
      </c>
    </row>
    <row r="33" spans="1:14" s="124" customFormat="1" ht="23.25" x14ac:dyDescent="0.5">
      <c r="A33" s="123" t="s">
        <v>10</v>
      </c>
      <c r="C33" s="126"/>
      <c r="E33" s="127">
        <f>SUM(E23:E32)</f>
        <v>410029</v>
      </c>
      <c r="F33" s="127"/>
      <c r="G33" s="127">
        <f>SUM(G23:G32)</f>
        <v>343451</v>
      </c>
      <c r="H33" s="127"/>
      <c r="I33" s="127">
        <f>SUM(I23:I32)</f>
        <v>366008</v>
      </c>
      <c r="J33" s="127"/>
      <c r="K33" s="127">
        <f>SUM(K23:K32)</f>
        <v>351003</v>
      </c>
    </row>
    <row r="34" spans="1:14" s="124" customFormat="1" ht="24" thickBot="1" x14ac:dyDescent="0.55000000000000004">
      <c r="A34" s="123" t="s">
        <v>11</v>
      </c>
      <c r="C34" s="125"/>
      <c r="E34" s="162">
        <f>SUM(E21,E33)</f>
        <v>839332</v>
      </c>
      <c r="F34" s="127"/>
      <c r="G34" s="162">
        <f>SUM(G21,G33)</f>
        <v>772518</v>
      </c>
      <c r="H34" s="127"/>
      <c r="I34" s="162">
        <f>SUM(I21,I33)</f>
        <v>685478</v>
      </c>
      <c r="J34" s="128"/>
      <c r="K34" s="162">
        <f>SUM(K21,K33)</f>
        <v>675326</v>
      </c>
    </row>
    <row r="35" spans="1:14" s="124" customFormat="1" ht="24" thickTop="1" x14ac:dyDescent="0.5">
      <c r="A35" s="123"/>
      <c r="C35" s="125"/>
      <c r="E35" s="128"/>
      <c r="G35" s="128"/>
      <c r="I35" s="128"/>
      <c r="K35" s="128"/>
    </row>
    <row r="36" spans="1:14" s="66" customFormat="1" ht="23.25" x14ac:dyDescent="0.5">
      <c r="A36" s="66" t="s">
        <v>12</v>
      </c>
      <c r="B36" s="65"/>
      <c r="C36" s="65"/>
      <c r="D36" s="65"/>
      <c r="F36" s="65"/>
      <c r="H36" s="65"/>
      <c r="J36" s="65"/>
      <c r="L36" s="154"/>
      <c r="N36" s="124"/>
    </row>
    <row r="37" spans="1:14" s="66" customFormat="1" ht="23.25" x14ac:dyDescent="0.5">
      <c r="B37" s="65"/>
      <c r="C37" s="65"/>
      <c r="D37" s="65"/>
      <c r="F37" s="65"/>
      <c r="H37" s="65"/>
      <c r="J37" s="65"/>
      <c r="L37" s="154"/>
      <c r="N37" s="124"/>
    </row>
    <row r="38" spans="1:14" ht="20.25" customHeight="1" x14ac:dyDescent="0.5">
      <c r="A38" s="145" t="s">
        <v>95</v>
      </c>
      <c r="L38" s="154"/>
      <c r="N38" s="124"/>
    </row>
    <row r="39" spans="1:14" ht="20.25" customHeight="1" x14ac:dyDescent="0.5">
      <c r="A39" s="155" t="s">
        <v>124</v>
      </c>
      <c r="B39" s="156"/>
      <c r="C39" s="153"/>
      <c r="D39" s="156"/>
      <c r="E39" s="149"/>
      <c r="F39" s="156"/>
      <c r="G39" s="149"/>
      <c r="H39" s="156"/>
      <c r="I39" s="149"/>
      <c r="J39" s="156"/>
      <c r="K39" s="149"/>
      <c r="L39" s="154"/>
      <c r="N39" s="124"/>
    </row>
    <row r="40" spans="1:14" ht="21.6" customHeight="1" x14ac:dyDescent="0.5">
      <c r="A40" s="145" t="s">
        <v>176</v>
      </c>
      <c r="L40" s="154"/>
      <c r="N40" s="124"/>
    </row>
    <row r="41" spans="1:14" ht="21.6" customHeight="1" x14ac:dyDescent="0.5">
      <c r="E41" s="149"/>
      <c r="G41" s="150"/>
      <c r="I41" s="150"/>
      <c r="K41" s="151" t="s">
        <v>75</v>
      </c>
      <c r="L41" s="154"/>
      <c r="N41" s="124"/>
    </row>
    <row r="42" spans="1:14" ht="21.6" customHeight="1" x14ac:dyDescent="0.5">
      <c r="E42" s="181" t="s">
        <v>0</v>
      </c>
      <c r="F42" s="181"/>
      <c r="G42" s="181"/>
      <c r="I42" s="181" t="s">
        <v>1</v>
      </c>
      <c r="J42" s="181"/>
      <c r="K42" s="181"/>
    </row>
    <row r="43" spans="1:14" ht="20.25" customHeight="1" x14ac:dyDescent="0.5">
      <c r="C43" s="152" t="s">
        <v>2</v>
      </c>
      <c r="E43" s="152" t="s">
        <v>177</v>
      </c>
      <c r="G43" s="152" t="s">
        <v>178</v>
      </c>
      <c r="I43" s="152" t="s">
        <v>177</v>
      </c>
      <c r="K43" s="152" t="s">
        <v>178</v>
      </c>
      <c r="L43" s="154"/>
      <c r="N43" s="124"/>
    </row>
    <row r="44" spans="1:14" ht="20.25" customHeight="1" x14ac:dyDescent="0.5">
      <c r="C44" s="153"/>
      <c r="E44" s="153" t="s">
        <v>76</v>
      </c>
      <c r="G44" s="153" t="s">
        <v>77</v>
      </c>
      <c r="I44" s="153" t="s">
        <v>76</v>
      </c>
      <c r="K44" s="153" t="s">
        <v>77</v>
      </c>
      <c r="L44" s="154"/>
      <c r="N44" s="124"/>
    </row>
    <row r="45" spans="1:14" ht="20.25" customHeight="1" x14ac:dyDescent="0.5">
      <c r="C45" s="153"/>
      <c r="E45" s="153" t="s">
        <v>78</v>
      </c>
      <c r="G45" s="153"/>
      <c r="I45" s="153" t="s">
        <v>78</v>
      </c>
      <c r="K45" s="153"/>
      <c r="L45" s="154"/>
      <c r="N45" s="124"/>
    </row>
    <row r="46" spans="1:14" s="124" customFormat="1" ht="23.25" x14ac:dyDescent="0.5">
      <c r="A46" s="123" t="s">
        <v>13</v>
      </c>
      <c r="C46" s="125"/>
    </row>
    <row r="47" spans="1:14" s="124" customFormat="1" ht="23.25" x14ac:dyDescent="0.5">
      <c r="A47" s="123" t="s">
        <v>14</v>
      </c>
      <c r="C47" s="125"/>
    </row>
    <row r="48" spans="1:14" s="124" customFormat="1" ht="23.25" x14ac:dyDescent="0.5">
      <c r="A48" s="125" t="s">
        <v>150</v>
      </c>
      <c r="C48" s="125"/>
    </row>
    <row r="49" spans="1:11" s="124" customFormat="1" ht="23.25" x14ac:dyDescent="0.5">
      <c r="A49" s="125" t="s">
        <v>151</v>
      </c>
      <c r="C49" s="126">
        <v>13</v>
      </c>
      <c r="E49" s="124">
        <v>40453</v>
      </c>
      <c r="G49" s="124">
        <v>37213</v>
      </c>
      <c r="I49" s="124">
        <v>30787</v>
      </c>
      <c r="K49" s="124">
        <v>37154</v>
      </c>
    </row>
    <row r="50" spans="1:11" s="124" customFormat="1" ht="23.25" x14ac:dyDescent="0.5">
      <c r="A50" s="129" t="s">
        <v>84</v>
      </c>
      <c r="B50" s="130"/>
      <c r="C50" s="126" t="s">
        <v>209</v>
      </c>
      <c r="E50" s="133">
        <v>173764</v>
      </c>
      <c r="F50" s="133"/>
      <c r="G50" s="133">
        <v>173237</v>
      </c>
      <c r="H50" s="133"/>
      <c r="I50" s="133">
        <v>62087</v>
      </c>
      <c r="J50" s="133"/>
      <c r="K50" s="133">
        <v>64990</v>
      </c>
    </row>
    <row r="51" spans="1:11" s="124" customFormat="1" ht="23.25" x14ac:dyDescent="0.5">
      <c r="A51" s="129" t="s">
        <v>129</v>
      </c>
      <c r="B51" s="130"/>
      <c r="C51" s="126">
        <v>15</v>
      </c>
      <c r="E51" s="133">
        <v>12871</v>
      </c>
      <c r="F51" s="133"/>
      <c r="G51" s="133">
        <v>14546</v>
      </c>
      <c r="H51" s="133"/>
      <c r="I51" s="133">
        <v>8731</v>
      </c>
      <c r="J51" s="133"/>
      <c r="K51" s="133">
        <v>10060</v>
      </c>
    </row>
    <row r="52" spans="1:11" s="124" customFormat="1" ht="23.25" x14ac:dyDescent="0.5">
      <c r="A52" s="131" t="s">
        <v>185</v>
      </c>
      <c r="B52" s="130"/>
      <c r="C52" s="126">
        <v>16</v>
      </c>
      <c r="E52" s="133">
        <v>17312</v>
      </c>
      <c r="F52" s="133"/>
      <c r="G52" s="133">
        <v>1480</v>
      </c>
      <c r="H52" s="133"/>
      <c r="I52" s="133">
        <v>4114</v>
      </c>
      <c r="J52" s="133"/>
      <c r="K52" s="133">
        <v>1008</v>
      </c>
    </row>
    <row r="53" spans="1:11" s="124" customFormat="1" ht="23.25" x14ac:dyDescent="0.5">
      <c r="A53" s="131" t="s">
        <v>117</v>
      </c>
      <c r="B53" s="130"/>
      <c r="C53" s="126"/>
      <c r="E53" s="133">
        <v>3871</v>
      </c>
      <c r="F53" s="133"/>
      <c r="G53" s="133">
        <v>3173</v>
      </c>
      <c r="H53" s="133"/>
      <c r="I53" s="133">
        <v>3871</v>
      </c>
      <c r="J53" s="133"/>
      <c r="K53" s="133">
        <v>3173</v>
      </c>
    </row>
    <row r="54" spans="1:11" s="124" customFormat="1" ht="23.25" x14ac:dyDescent="0.5">
      <c r="A54" s="131" t="s">
        <v>181</v>
      </c>
      <c r="B54" s="130"/>
      <c r="C54" s="126"/>
      <c r="E54" s="133">
        <v>2273</v>
      </c>
      <c r="F54" s="133"/>
      <c r="G54" s="133">
        <v>1631</v>
      </c>
      <c r="H54" s="133"/>
      <c r="I54" s="133">
        <v>1667</v>
      </c>
      <c r="J54" s="133"/>
      <c r="K54" s="133">
        <v>1452</v>
      </c>
    </row>
    <row r="55" spans="1:11" s="124" customFormat="1" ht="23.25" x14ac:dyDescent="0.5">
      <c r="A55" s="131" t="s">
        <v>147</v>
      </c>
      <c r="B55" s="130"/>
      <c r="C55" s="126"/>
      <c r="E55" s="133">
        <v>31815</v>
      </c>
      <c r="F55" s="133"/>
      <c r="G55" s="133">
        <v>33788</v>
      </c>
      <c r="H55" s="133"/>
      <c r="I55" s="127">
        <v>442</v>
      </c>
      <c r="J55" s="133"/>
      <c r="K55" s="127">
        <v>542</v>
      </c>
    </row>
    <row r="56" spans="1:11" s="124" customFormat="1" ht="23.25" x14ac:dyDescent="0.5">
      <c r="A56" s="125" t="s">
        <v>15</v>
      </c>
      <c r="C56" s="126"/>
      <c r="E56" s="133">
        <v>12762</v>
      </c>
      <c r="F56" s="133"/>
      <c r="G56" s="133">
        <v>10012</v>
      </c>
      <c r="H56" s="133"/>
      <c r="I56" s="133">
        <v>8281</v>
      </c>
      <c r="J56" s="133"/>
      <c r="K56" s="133">
        <v>5405</v>
      </c>
    </row>
    <row r="57" spans="1:11" s="124" customFormat="1" ht="23.25" x14ac:dyDescent="0.5">
      <c r="A57" s="123" t="s">
        <v>16</v>
      </c>
      <c r="C57" s="126"/>
      <c r="E57" s="163">
        <f>SUM(E49:E56)</f>
        <v>295121</v>
      </c>
      <c r="F57" s="134"/>
      <c r="G57" s="163">
        <f>SUM(G49:G56)</f>
        <v>275080</v>
      </c>
      <c r="H57" s="133"/>
      <c r="I57" s="163">
        <f>SUM(I49:I56)</f>
        <v>119980</v>
      </c>
      <c r="J57" s="134"/>
      <c r="K57" s="163">
        <f>SUM(K49:K56)</f>
        <v>123784</v>
      </c>
    </row>
    <row r="58" spans="1:11" s="124" customFormat="1" ht="23.25" x14ac:dyDescent="0.5">
      <c r="A58" s="123" t="s">
        <v>17</v>
      </c>
      <c r="C58" s="126"/>
      <c r="E58" s="134"/>
      <c r="F58" s="134"/>
      <c r="G58" s="134"/>
      <c r="H58" s="133"/>
      <c r="I58" s="134"/>
      <c r="J58" s="134"/>
      <c r="K58" s="134"/>
    </row>
    <row r="59" spans="1:11" s="124" customFormat="1" ht="23.25" x14ac:dyDescent="0.5">
      <c r="A59" s="125" t="s">
        <v>136</v>
      </c>
      <c r="E59" s="134"/>
      <c r="F59" s="134"/>
      <c r="G59" s="134"/>
      <c r="H59" s="133"/>
      <c r="I59" s="134"/>
      <c r="J59" s="134"/>
      <c r="K59" s="134"/>
    </row>
    <row r="60" spans="1:11" s="124" customFormat="1" ht="23.25" x14ac:dyDescent="0.5">
      <c r="A60" s="125" t="s">
        <v>137</v>
      </c>
      <c r="C60" s="126">
        <v>15</v>
      </c>
      <c r="E60" s="134">
        <v>47486</v>
      </c>
      <c r="F60" s="134"/>
      <c r="G60" s="134">
        <f>50158</f>
        <v>50158</v>
      </c>
      <c r="H60" s="133"/>
      <c r="I60" s="134">
        <v>39696</v>
      </c>
      <c r="J60" s="134"/>
      <c r="K60" s="134">
        <v>41333</v>
      </c>
    </row>
    <row r="61" spans="1:11" s="124" customFormat="1" ht="23.25" x14ac:dyDescent="0.5">
      <c r="A61" s="125" t="s">
        <v>198</v>
      </c>
      <c r="C61" s="126"/>
      <c r="E61" s="134"/>
      <c r="F61" s="134"/>
      <c r="G61" s="134"/>
      <c r="H61" s="133"/>
      <c r="I61" s="134"/>
      <c r="J61" s="134"/>
      <c r="K61" s="134"/>
    </row>
    <row r="62" spans="1:11" s="124" customFormat="1" ht="23.25" x14ac:dyDescent="0.5">
      <c r="A62" s="125" t="s">
        <v>92</v>
      </c>
      <c r="C62" s="126">
        <v>16</v>
      </c>
      <c r="E62" s="134">
        <v>58585</v>
      </c>
      <c r="F62" s="134"/>
      <c r="G62" s="134">
        <f>4942</f>
        <v>4942</v>
      </c>
      <c r="H62" s="133"/>
      <c r="I62" s="134">
        <v>4322</v>
      </c>
      <c r="J62" s="134"/>
      <c r="K62" s="134">
        <v>1904</v>
      </c>
    </row>
    <row r="63" spans="1:11" s="124" customFormat="1" ht="23.25" x14ac:dyDescent="0.5">
      <c r="A63" s="125" t="s">
        <v>106</v>
      </c>
      <c r="C63" s="126"/>
      <c r="E63" s="134">
        <v>30229</v>
      </c>
      <c r="F63" s="134"/>
      <c r="G63" s="134">
        <v>29468</v>
      </c>
      <c r="H63" s="133"/>
      <c r="I63" s="134">
        <v>22892</v>
      </c>
      <c r="J63" s="134"/>
      <c r="K63" s="134">
        <v>22398</v>
      </c>
    </row>
    <row r="64" spans="1:11" s="124" customFormat="1" ht="23.25" x14ac:dyDescent="0.5">
      <c r="A64" s="131" t="s">
        <v>211</v>
      </c>
      <c r="B64" s="130"/>
      <c r="C64" s="126"/>
      <c r="E64" s="133">
        <v>2181</v>
      </c>
      <c r="F64" s="133"/>
      <c r="G64" s="127">
        <v>0</v>
      </c>
      <c r="H64" s="127"/>
      <c r="I64" s="127">
        <v>0</v>
      </c>
      <c r="J64" s="127"/>
      <c r="K64" s="127">
        <v>0</v>
      </c>
    </row>
    <row r="65" spans="1:14" s="124" customFormat="1" ht="23.25" x14ac:dyDescent="0.5">
      <c r="A65" s="125" t="s">
        <v>47</v>
      </c>
      <c r="C65" s="126"/>
      <c r="E65" s="164">
        <v>2149</v>
      </c>
      <c r="F65" s="134"/>
      <c r="G65" s="164">
        <v>2304</v>
      </c>
      <c r="H65" s="133"/>
      <c r="I65" s="164">
        <v>1366</v>
      </c>
      <c r="J65" s="134"/>
      <c r="K65" s="164">
        <v>1489</v>
      </c>
    </row>
    <row r="66" spans="1:14" s="124" customFormat="1" ht="23.25" x14ac:dyDescent="0.5">
      <c r="A66" s="123" t="s">
        <v>18</v>
      </c>
      <c r="C66" s="126"/>
      <c r="E66" s="134">
        <f>SUM(E59:E65)</f>
        <v>140630</v>
      </c>
      <c r="F66" s="134"/>
      <c r="G66" s="134">
        <f>SUM(G59:G65)</f>
        <v>86872</v>
      </c>
      <c r="H66" s="133"/>
      <c r="I66" s="134">
        <f>SUM(I59:I65)</f>
        <v>68276</v>
      </c>
      <c r="J66" s="134"/>
      <c r="K66" s="134">
        <f>SUM(K59:K65)</f>
        <v>67124</v>
      </c>
    </row>
    <row r="67" spans="1:14" s="124" customFormat="1" ht="23.25" x14ac:dyDescent="0.5">
      <c r="A67" s="123" t="s">
        <v>19</v>
      </c>
      <c r="C67" s="125"/>
      <c r="E67" s="163">
        <f>SUM(E57,E66)</f>
        <v>435751</v>
      </c>
      <c r="F67" s="134"/>
      <c r="G67" s="163">
        <f>SUM(G57,G66)</f>
        <v>361952</v>
      </c>
      <c r="H67" s="133"/>
      <c r="I67" s="163">
        <f>SUM(I57,I66)</f>
        <v>188256</v>
      </c>
      <c r="J67" s="134"/>
      <c r="K67" s="163">
        <f>SUM(K57,K66)</f>
        <v>190908</v>
      </c>
    </row>
    <row r="68" spans="1:14" s="124" customFormat="1" ht="23.25" x14ac:dyDescent="0.5">
      <c r="A68" s="123"/>
      <c r="C68" s="125"/>
      <c r="E68" s="134"/>
      <c r="G68" s="134"/>
      <c r="I68" s="134"/>
      <c r="K68" s="134"/>
    </row>
    <row r="69" spans="1:14" s="66" customFormat="1" ht="23.25" x14ac:dyDescent="0.5">
      <c r="A69" s="66" t="s">
        <v>12</v>
      </c>
      <c r="B69" s="65"/>
      <c r="C69" s="65"/>
      <c r="D69" s="65"/>
      <c r="F69" s="65"/>
      <c r="H69" s="65"/>
      <c r="J69" s="65"/>
      <c r="L69" s="154"/>
      <c r="N69" s="124"/>
    </row>
    <row r="70" spans="1:14" s="66" customFormat="1" ht="23.25" x14ac:dyDescent="0.5">
      <c r="B70" s="65"/>
      <c r="C70" s="65"/>
      <c r="D70" s="65"/>
      <c r="F70" s="65"/>
      <c r="H70" s="65"/>
      <c r="J70" s="65"/>
      <c r="L70" s="154"/>
      <c r="N70" s="124"/>
    </row>
    <row r="71" spans="1:14" ht="20.25" customHeight="1" x14ac:dyDescent="0.5">
      <c r="A71" s="145" t="s">
        <v>95</v>
      </c>
      <c r="L71" s="154"/>
      <c r="N71" s="124"/>
    </row>
    <row r="72" spans="1:14" ht="20.25" customHeight="1" x14ac:dyDescent="0.5">
      <c r="A72" s="155" t="s">
        <v>124</v>
      </c>
      <c r="B72" s="156"/>
      <c r="C72" s="153"/>
      <c r="D72" s="156"/>
      <c r="E72" s="149"/>
      <c r="F72" s="156"/>
      <c r="G72" s="149"/>
      <c r="H72" s="156"/>
      <c r="I72" s="149"/>
      <c r="J72" s="156"/>
      <c r="K72" s="149"/>
      <c r="L72" s="154"/>
      <c r="N72" s="124"/>
    </row>
    <row r="73" spans="1:14" ht="21.6" customHeight="1" x14ac:dyDescent="0.5">
      <c r="A73" s="145" t="s">
        <v>176</v>
      </c>
      <c r="L73" s="154"/>
      <c r="N73" s="124"/>
    </row>
    <row r="74" spans="1:14" ht="21.6" customHeight="1" x14ac:dyDescent="0.5">
      <c r="E74" s="149"/>
      <c r="G74" s="150"/>
      <c r="I74" s="150"/>
      <c r="K74" s="151" t="s">
        <v>75</v>
      </c>
      <c r="L74" s="154"/>
      <c r="N74" s="124"/>
    </row>
    <row r="75" spans="1:14" ht="21.6" customHeight="1" x14ac:dyDescent="0.5">
      <c r="E75" s="181" t="s">
        <v>0</v>
      </c>
      <c r="F75" s="181"/>
      <c r="G75" s="181"/>
      <c r="I75" s="181" t="s">
        <v>1</v>
      </c>
      <c r="J75" s="181"/>
      <c r="K75" s="181"/>
    </row>
    <row r="76" spans="1:14" ht="20.25" customHeight="1" x14ac:dyDescent="0.5">
      <c r="C76" s="152" t="s">
        <v>2</v>
      </c>
      <c r="E76" s="152" t="s">
        <v>177</v>
      </c>
      <c r="G76" s="152" t="s">
        <v>178</v>
      </c>
      <c r="I76" s="152" t="s">
        <v>177</v>
      </c>
      <c r="K76" s="152" t="s">
        <v>178</v>
      </c>
      <c r="L76" s="154"/>
      <c r="N76" s="124"/>
    </row>
    <row r="77" spans="1:14" ht="20.25" customHeight="1" x14ac:dyDescent="0.5">
      <c r="E77" s="153" t="s">
        <v>76</v>
      </c>
      <c r="G77" s="153" t="s">
        <v>77</v>
      </c>
      <c r="I77" s="153" t="s">
        <v>76</v>
      </c>
      <c r="K77" s="153" t="s">
        <v>77</v>
      </c>
      <c r="L77" s="154"/>
      <c r="N77" s="124"/>
    </row>
    <row r="78" spans="1:14" ht="20.25" customHeight="1" x14ac:dyDescent="0.5">
      <c r="E78" s="153" t="s">
        <v>78</v>
      </c>
      <c r="G78" s="153"/>
      <c r="I78" s="153" t="s">
        <v>78</v>
      </c>
      <c r="K78" s="153"/>
      <c r="L78" s="154"/>
      <c r="N78" s="124"/>
    </row>
    <row r="79" spans="1:14" s="124" customFormat="1" ht="23.25" x14ac:dyDescent="0.5">
      <c r="A79" s="123" t="s">
        <v>20</v>
      </c>
      <c r="C79" s="125"/>
      <c r="E79" s="135"/>
      <c r="F79" s="135"/>
      <c r="G79" s="135"/>
      <c r="I79" s="135"/>
      <c r="J79" s="135"/>
      <c r="K79" s="135"/>
    </row>
    <row r="80" spans="1:14" s="124" customFormat="1" ht="23.25" x14ac:dyDescent="0.5">
      <c r="A80" s="125" t="s">
        <v>21</v>
      </c>
      <c r="C80" s="126">
        <v>18</v>
      </c>
      <c r="E80" s="135"/>
      <c r="F80" s="135"/>
      <c r="G80" s="135"/>
      <c r="I80" s="135"/>
      <c r="J80" s="135"/>
      <c r="K80" s="135"/>
    </row>
    <row r="81" spans="1:12" s="124" customFormat="1" ht="23.25" x14ac:dyDescent="0.5">
      <c r="A81" s="131" t="s">
        <v>22</v>
      </c>
      <c r="B81" s="130"/>
      <c r="C81" s="126"/>
      <c r="E81" s="135"/>
      <c r="F81" s="135"/>
      <c r="G81" s="135"/>
      <c r="I81" s="135"/>
      <c r="J81" s="135"/>
      <c r="K81" s="135"/>
    </row>
    <row r="82" spans="1:12" s="124" customFormat="1" ht="24" thickBot="1" x14ac:dyDescent="0.55000000000000004">
      <c r="A82" s="131" t="s">
        <v>152</v>
      </c>
      <c r="B82" s="130"/>
      <c r="C82" s="126"/>
      <c r="E82" s="137">
        <v>355503</v>
      </c>
      <c r="F82" s="138"/>
      <c r="G82" s="137">
        <v>355503</v>
      </c>
      <c r="H82" s="139"/>
      <c r="I82" s="137">
        <v>355503</v>
      </c>
      <c r="J82" s="138"/>
      <c r="K82" s="137">
        <v>355503</v>
      </c>
    </row>
    <row r="83" spans="1:12" s="124" customFormat="1" ht="24" thickTop="1" x14ac:dyDescent="0.5">
      <c r="A83" s="131" t="s">
        <v>39</v>
      </c>
      <c r="B83" s="130"/>
      <c r="C83" s="126"/>
      <c r="E83" s="135"/>
      <c r="F83" s="135"/>
      <c r="G83" s="135"/>
      <c r="I83" s="135"/>
      <c r="J83" s="135"/>
      <c r="K83" s="135"/>
    </row>
    <row r="84" spans="1:12" s="124" customFormat="1" ht="23.25" x14ac:dyDescent="0.5">
      <c r="A84" s="131" t="s">
        <v>153</v>
      </c>
      <c r="B84" s="130"/>
      <c r="C84" s="125"/>
      <c r="E84" s="138">
        <v>282571</v>
      </c>
      <c r="F84" s="138"/>
      <c r="G84" s="138">
        <v>282571</v>
      </c>
      <c r="H84" s="139"/>
      <c r="I84" s="138">
        <v>282571</v>
      </c>
      <c r="J84" s="138"/>
      <c r="K84" s="138">
        <v>282571</v>
      </c>
    </row>
    <row r="85" spans="1:12" s="124" customFormat="1" ht="23.25" x14ac:dyDescent="0.5">
      <c r="A85" s="125" t="s">
        <v>138</v>
      </c>
      <c r="C85" s="126"/>
      <c r="E85" s="135">
        <v>314001</v>
      </c>
      <c r="F85" s="135"/>
      <c r="G85" s="135">
        <v>314001</v>
      </c>
      <c r="I85" s="135">
        <v>314001</v>
      </c>
      <c r="J85" s="135"/>
      <c r="K85" s="135">
        <v>314001</v>
      </c>
    </row>
    <row r="86" spans="1:12" s="124" customFormat="1" ht="23.25" x14ac:dyDescent="0.5">
      <c r="A86" s="125" t="s">
        <v>212</v>
      </c>
      <c r="C86" s="126"/>
      <c r="E86" s="135">
        <v>-175</v>
      </c>
      <c r="F86" s="135"/>
      <c r="G86" s="127">
        <v>0</v>
      </c>
      <c r="H86" s="127"/>
      <c r="I86" s="127">
        <v>0</v>
      </c>
      <c r="J86" s="127"/>
      <c r="K86" s="127">
        <v>0</v>
      </c>
    </row>
    <row r="87" spans="1:12" s="124" customFormat="1" ht="23.25" x14ac:dyDescent="0.5">
      <c r="A87" s="131" t="s">
        <v>23</v>
      </c>
      <c r="B87" s="136"/>
      <c r="C87" s="126"/>
      <c r="E87" s="135"/>
      <c r="F87" s="135"/>
      <c r="G87" s="135"/>
      <c r="I87" s="135"/>
      <c r="J87" s="135"/>
      <c r="K87" s="135"/>
    </row>
    <row r="88" spans="1:12" s="124" customFormat="1" ht="23.25" x14ac:dyDescent="0.5">
      <c r="A88" s="131" t="s">
        <v>40</v>
      </c>
      <c r="B88" s="136"/>
      <c r="C88" s="126"/>
      <c r="E88" s="135">
        <v>7326</v>
      </c>
      <c r="F88" s="135"/>
      <c r="G88" s="135">
        <v>7326</v>
      </c>
      <c r="I88" s="135">
        <v>7326</v>
      </c>
      <c r="J88" s="135"/>
      <c r="K88" s="135">
        <v>7326</v>
      </c>
    </row>
    <row r="89" spans="1:12" s="124" customFormat="1" ht="23.25" x14ac:dyDescent="0.5">
      <c r="A89" s="140" t="s">
        <v>24</v>
      </c>
      <c r="B89" s="136"/>
      <c r="C89" s="125"/>
      <c r="E89" s="135">
        <v>-218331</v>
      </c>
      <c r="F89" s="138"/>
      <c r="G89" s="135">
        <v>-211708</v>
      </c>
      <c r="H89" s="139"/>
      <c r="I89" s="138">
        <v>-106676</v>
      </c>
      <c r="J89" s="138"/>
      <c r="K89" s="138">
        <v>-119480</v>
      </c>
    </row>
    <row r="90" spans="1:12" s="124" customFormat="1" ht="23.25" x14ac:dyDescent="0.5">
      <c r="A90" s="140" t="s">
        <v>42</v>
      </c>
      <c r="B90" s="136"/>
      <c r="C90" s="125"/>
      <c r="E90" s="141">
        <v>3365</v>
      </c>
      <c r="F90" s="138"/>
      <c r="G90" s="141">
        <v>3365</v>
      </c>
      <c r="H90" s="139"/>
      <c r="I90" s="132">
        <v>0</v>
      </c>
      <c r="J90" s="138"/>
      <c r="K90" s="132">
        <v>0</v>
      </c>
    </row>
    <row r="91" spans="1:12" s="124" customFormat="1" ht="23.25" customHeight="1" x14ac:dyDescent="0.5">
      <c r="A91" s="131" t="s">
        <v>139</v>
      </c>
      <c r="B91" s="136"/>
      <c r="C91" s="125"/>
      <c r="E91" s="135">
        <f>SUM(E84:E90)</f>
        <v>388757</v>
      </c>
      <c r="F91" s="135"/>
      <c r="G91" s="135">
        <f>SUM(G84:G90)</f>
        <v>395555</v>
      </c>
      <c r="I91" s="135">
        <f>SUM(I84:I90)</f>
        <v>497222</v>
      </c>
      <c r="J91" s="135"/>
      <c r="K91" s="135">
        <f>SUM(K84:K90)</f>
        <v>484418</v>
      </c>
    </row>
    <row r="92" spans="1:12" s="139" customFormat="1" ht="23.25" customHeight="1" x14ac:dyDescent="0.5">
      <c r="A92" s="131" t="s">
        <v>109</v>
      </c>
      <c r="B92" s="142"/>
      <c r="C92" s="126"/>
      <c r="E92" s="141">
        <v>14824</v>
      </c>
      <c r="F92" s="138"/>
      <c r="G92" s="141">
        <v>15011</v>
      </c>
      <c r="I92" s="132">
        <v>0</v>
      </c>
      <c r="J92" s="138"/>
      <c r="K92" s="132">
        <v>0</v>
      </c>
      <c r="L92" s="124"/>
    </row>
    <row r="93" spans="1:12" s="124" customFormat="1" ht="23.25" customHeight="1" x14ac:dyDescent="0.5">
      <c r="A93" s="143" t="s">
        <v>140</v>
      </c>
      <c r="B93" s="136"/>
      <c r="C93" s="125"/>
      <c r="E93" s="141">
        <f>SUM(E91:E92)</f>
        <v>403581</v>
      </c>
      <c r="F93" s="135"/>
      <c r="G93" s="141">
        <f>SUM(G91:G92)</f>
        <v>410566</v>
      </c>
      <c r="I93" s="141">
        <f>SUM(I91:I92)</f>
        <v>497222</v>
      </c>
      <c r="J93" s="135"/>
      <c r="K93" s="141">
        <f>SUM(K91:K92)</f>
        <v>484418</v>
      </c>
    </row>
    <row r="94" spans="1:12" s="124" customFormat="1" ht="23.25" customHeight="1" thickBot="1" x14ac:dyDescent="0.55000000000000004">
      <c r="A94" s="123" t="s">
        <v>25</v>
      </c>
      <c r="C94" s="125"/>
      <c r="E94" s="137">
        <f>SUM(E67,E93)</f>
        <v>839332</v>
      </c>
      <c r="F94" s="135"/>
      <c r="G94" s="137">
        <f>SUM(G93,G67)</f>
        <v>772518</v>
      </c>
      <c r="I94" s="137">
        <f>SUM(I67,I93)</f>
        <v>685478</v>
      </c>
      <c r="J94" s="135"/>
      <c r="K94" s="137">
        <f>SUM(K93,K67)</f>
        <v>675326</v>
      </c>
    </row>
    <row r="95" spans="1:12" s="124" customFormat="1" ht="23.25" customHeight="1" thickTop="1" x14ac:dyDescent="0.5">
      <c r="A95" s="125"/>
      <c r="C95" s="144"/>
      <c r="E95" s="165">
        <f>SUM(E94-E34)</f>
        <v>0</v>
      </c>
      <c r="G95" s="165">
        <f>G94-G34</f>
        <v>0</v>
      </c>
      <c r="I95" s="165">
        <f>SUM(I94-I34)</f>
        <v>0</v>
      </c>
      <c r="K95" s="165">
        <f>K94-K34</f>
        <v>0</v>
      </c>
    </row>
    <row r="96" spans="1:12" s="124" customFormat="1" ht="23.25" customHeight="1" x14ac:dyDescent="0.5">
      <c r="A96" s="125" t="s">
        <v>12</v>
      </c>
      <c r="C96" s="144"/>
      <c r="E96" s="167"/>
      <c r="I96" s="167"/>
      <c r="K96" s="167"/>
    </row>
    <row r="97" spans="1:11" s="124" customFormat="1" ht="23.25" customHeight="1" x14ac:dyDescent="0.5">
      <c r="A97" s="125"/>
      <c r="C97" s="144"/>
      <c r="E97" s="166"/>
      <c r="G97" s="166"/>
      <c r="I97" s="166"/>
      <c r="K97" s="166"/>
    </row>
    <row r="98" spans="1:11" s="66" customFormat="1" ht="23.25" x14ac:dyDescent="0.5">
      <c r="A98" s="157"/>
      <c r="B98" s="65"/>
      <c r="C98" s="158"/>
      <c r="D98" s="65"/>
      <c r="E98" s="65"/>
      <c r="F98" s="65"/>
      <c r="G98" s="65"/>
      <c r="H98" s="65"/>
      <c r="J98" s="65"/>
    </row>
    <row r="99" spans="1:11" s="66" customFormat="1" ht="23.25" x14ac:dyDescent="0.5">
      <c r="A99" s="93"/>
      <c r="B99" s="65"/>
      <c r="C99" s="65"/>
      <c r="D99" s="65"/>
      <c r="E99" s="94"/>
      <c r="F99" s="65"/>
      <c r="G99" s="94"/>
      <c r="H99" s="65"/>
      <c r="I99" s="94"/>
      <c r="J99" s="65"/>
      <c r="K99" s="94"/>
    </row>
    <row r="100" spans="1:11" s="66" customFormat="1" ht="23.25" x14ac:dyDescent="0.5">
      <c r="B100" s="65"/>
      <c r="C100" s="65" t="s">
        <v>46</v>
      </c>
      <c r="D100" s="65"/>
      <c r="E100" s="65"/>
      <c r="F100" s="65"/>
      <c r="G100" s="65"/>
      <c r="H100" s="65"/>
      <c r="J100" s="65"/>
    </row>
    <row r="101" spans="1:11" s="66" customFormat="1" ht="23.25" x14ac:dyDescent="0.5">
      <c r="A101" s="157"/>
      <c r="B101" s="65"/>
      <c r="C101" s="158"/>
      <c r="D101" s="65"/>
      <c r="E101" s="65"/>
      <c r="F101" s="65"/>
      <c r="G101" s="65"/>
      <c r="H101" s="65"/>
      <c r="J101" s="65"/>
    </row>
    <row r="102" spans="1:11" s="66" customFormat="1" ht="23.25" x14ac:dyDescent="0.5">
      <c r="A102" s="93"/>
      <c r="B102" s="65"/>
      <c r="C102" s="158"/>
      <c r="D102" s="65"/>
      <c r="E102" s="65"/>
      <c r="F102" s="65"/>
      <c r="G102" s="65"/>
      <c r="H102" s="65"/>
      <c r="J102" s="65"/>
    </row>
    <row r="103" spans="1:11" s="66" customFormat="1" ht="23.25" x14ac:dyDescent="0.5">
      <c r="A103" s="93"/>
      <c r="B103" s="65"/>
      <c r="C103" s="158"/>
      <c r="D103" s="65"/>
      <c r="E103" s="65"/>
      <c r="F103" s="65"/>
      <c r="G103" s="65"/>
      <c r="H103" s="65"/>
      <c r="J103" s="65"/>
    </row>
  </sheetData>
  <sheetProtection selectLockedCells="1" selectUnlockedCells="1"/>
  <mergeCells count="6">
    <mergeCell ref="I5:K5"/>
    <mergeCell ref="I42:K42"/>
    <mergeCell ref="I75:K75"/>
    <mergeCell ref="E5:G5"/>
    <mergeCell ref="E42:G42"/>
    <mergeCell ref="E75:G75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71" fitToHeight="4" orientation="portrait" useFirstPageNumber="1" r:id="rId1"/>
  <headerFooter scaleWithDoc="0"/>
  <rowBreaks count="2" manualBreakCount="2">
    <brk id="37" max="16383" man="1"/>
    <brk id="7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9"/>
  <sheetViews>
    <sheetView showGridLines="0" view="pageBreakPreview" zoomScaleNormal="100" zoomScaleSheetLayoutView="100" workbookViewId="0">
      <selection activeCell="B13" sqref="B13"/>
    </sheetView>
  </sheetViews>
  <sheetFormatPr defaultColWidth="9.140625" defaultRowHeight="21.95" customHeight="1" x14ac:dyDescent="0.5"/>
  <cols>
    <col min="1" max="1" width="47.85546875" style="1" customWidth="1"/>
    <col min="2" max="2" width="8.5703125" style="2" customWidth="1"/>
    <col min="3" max="3" width="1.5703125" style="1" customWidth="1"/>
    <col min="4" max="4" width="12.7109375" style="3" customWidth="1"/>
    <col min="5" max="5" width="0.85546875" style="4" customWidth="1"/>
    <col min="6" max="6" width="12.7109375" style="3" customWidth="1"/>
    <col min="7" max="7" width="0.85546875" style="4" customWidth="1"/>
    <col min="8" max="8" width="12.7109375" style="3" customWidth="1"/>
    <col min="9" max="9" width="0.85546875" style="4" customWidth="1"/>
    <col min="10" max="10" width="12.7109375" style="3" customWidth="1"/>
    <col min="11" max="11" width="0.7109375" style="13" customWidth="1"/>
    <col min="12" max="16384" width="9.140625" style="1"/>
  </cols>
  <sheetData>
    <row r="1" spans="1:13" ht="20.100000000000001" customHeight="1" x14ac:dyDescent="0.5">
      <c r="H1" s="1"/>
      <c r="K1" s="90" t="s">
        <v>55</v>
      </c>
    </row>
    <row r="2" spans="1:13" ht="20.100000000000001" customHeight="1" x14ac:dyDescent="0.5">
      <c r="A2" s="5" t="s">
        <v>95</v>
      </c>
    </row>
    <row r="3" spans="1:13" ht="20.100000000000001" customHeight="1" x14ac:dyDescent="0.5">
      <c r="A3" s="5" t="s">
        <v>116</v>
      </c>
    </row>
    <row r="4" spans="1:13" ht="20.100000000000001" customHeight="1" x14ac:dyDescent="0.5">
      <c r="A4" s="6" t="s">
        <v>173</v>
      </c>
      <c r="B4" s="87"/>
      <c r="C4" s="7"/>
      <c r="D4" s="8"/>
      <c r="E4" s="9"/>
      <c r="F4" s="8"/>
      <c r="G4" s="9"/>
      <c r="H4" s="8"/>
      <c r="I4" s="9"/>
      <c r="J4" s="8"/>
    </row>
    <row r="5" spans="1:13" ht="20.100000000000001" customHeight="1" x14ac:dyDescent="0.5">
      <c r="A5" s="7"/>
      <c r="B5" s="87"/>
      <c r="C5" s="7"/>
      <c r="D5" s="12"/>
      <c r="E5" s="12"/>
      <c r="F5" s="12"/>
      <c r="G5" s="12"/>
      <c r="H5" s="12"/>
      <c r="I5" s="12"/>
      <c r="K5" s="10" t="s">
        <v>75</v>
      </c>
    </row>
    <row r="6" spans="1:13" ht="20.100000000000001" customHeight="1" x14ac:dyDescent="0.5">
      <c r="D6" s="182" t="s">
        <v>0</v>
      </c>
      <c r="E6" s="182"/>
      <c r="F6" s="182"/>
      <c r="G6" s="95"/>
      <c r="H6" s="182" t="s">
        <v>1</v>
      </c>
      <c r="I6" s="182"/>
      <c r="J6" s="182"/>
    </row>
    <row r="7" spans="1:13" ht="20.100000000000001" customHeight="1" x14ac:dyDescent="0.5">
      <c r="B7" s="11" t="s">
        <v>2</v>
      </c>
      <c r="D7" s="11">
        <v>2563</v>
      </c>
      <c r="E7" s="14"/>
      <c r="F7" s="11">
        <v>2562</v>
      </c>
      <c r="G7" s="14"/>
      <c r="H7" s="11">
        <v>2563</v>
      </c>
      <c r="I7" s="14"/>
      <c r="J7" s="11">
        <v>2562</v>
      </c>
    </row>
    <row r="8" spans="1:13" ht="20.100000000000001" customHeight="1" x14ac:dyDescent="0.5">
      <c r="A8" s="22" t="s">
        <v>48</v>
      </c>
      <c r="B8" s="87"/>
      <c r="D8" s="87"/>
      <c r="E8" s="14"/>
      <c r="F8" s="87"/>
      <c r="G8" s="14"/>
      <c r="H8" s="87"/>
      <c r="I8" s="14"/>
      <c r="J8" s="87"/>
    </row>
    <row r="9" spans="1:13" ht="20.100000000000001" customHeight="1" x14ac:dyDescent="0.45">
      <c r="A9" s="1" t="s">
        <v>206</v>
      </c>
      <c r="B9" s="44" t="s">
        <v>220</v>
      </c>
      <c r="D9" s="122">
        <v>143723</v>
      </c>
      <c r="E9" s="70"/>
      <c r="F9" s="122">
        <v>161170</v>
      </c>
      <c r="G9" s="70"/>
      <c r="H9" s="122">
        <v>84693</v>
      </c>
      <c r="I9" s="70"/>
      <c r="J9" s="122">
        <v>83556</v>
      </c>
    </row>
    <row r="10" spans="1:13" ht="20.100000000000001" customHeight="1" x14ac:dyDescent="0.45">
      <c r="A10" s="1" t="s">
        <v>161</v>
      </c>
      <c r="B10" s="44">
        <v>21</v>
      </c>
      <c r="D10" s="122">
        <v>13115</v>
      </c>
      <c r="E10" s="70"/>
      <c r="F10" s="122">
        <v>21261</v>
      </c>
      <c r="G10" s="70"/>
      <c r="H10" s="122">
        <v>13115</v>
      </c>
      <c r="I10" s="70"/>
      <c r="J10" s="122">
        <v>21261</v>
      </c>
    </row>
    <row r="11" spans="1:13" ht="20.100000000000001" customHeight="1" x14ac:dyDescent="0.45">
      <c r="A11" s="1" t="s">
        <v>119</v>
      </c>
      <c r="B11" s="44"/>
      <c r="D11" s="122">
        <v>240</v>
      </c>
      <c r="E11" s="70"/>
      <c r="F11" s="122">
        <v>453</v>
      </c>
      <c r="G11" s="70"/>
      <c r="H11" s="122">
        <v>52</v>
      </c>
      <c r="I11" s="70"/>
      <c r="J11" s="122">
        <v>103</v>
      </c>
    </row>
    <row r="12" spans="1:13" ht="20.100000000000001" customHeight="1" x14ac:dyDescent="0.45">
      <c r="A12" s="1" t="s">
        <v>186</v>
      </c>
      <c r="B12" s="44">
        <v>3</v>
      </c>
      <c r="D12" s="122">
        <v>30</v>
      </c>
      <c r="E12" s="70"/>
      <c r="F12" s="122">
        <v>30</v>
      </c>
      <c r="G12" s="70"/>
      <c r="H12" s="122">
        <v>4517</v>
      </c>
      <c r="I12" s="70"/>
      <c r="J12" s="122">
        <v>3670</v>
      </c>
    </row>
    <row r="13" spans="1:13" ht="20.100000000000001" customHeight="1" x14ac:dyDescent="0.45">
      <c r="A13" s="1" t="s">
        <v>26</v>
      </c>
      <c r="B13" s="44">
        <v>3</v>
      </c>
      <c r="D13" s="116">
        <v>1619</v>
      </c>
      <c r="E13" s="70"/>
      <c r="F13" s="116">
        <v>715</v>
      </c>
      <c r="G13" s="70"/>
      <c r="H13" s="116">
        <v>2998</v>
      </c>
      <c r="I13" s="70"/>
      <c r="J13" s="116">
        <v>1970</v>
      </c>
    </row>
    <row r="14" spans="1:13" ht="20.100000000000001" customHeight="1" x14ac:dyDescent="0.5">
      <c r="A14" s="5" t="s">
        <v>49</v>
      </c>
      <c r="B14" s="44"/>
      <c r="D14" s="97">
        <f>SUM(D9:D13)</f>
        <v>158727</v>
      </c>
      <c r="E14" s="70"/>
      <c r="F14" s="97">
        <f>SUM(F9:F13)</f>
        <v>183629</v>
      </c>
      <c r="G14" s="70"/>
      <c r="H14" s="97">
        <f>SUM(H9:H13)</f>
        <v>105375</v>
      </c>
      <c r="I14" s="70"/>
      <c r="J14" s="97">
        <f>SUM(J9:J13)</f>
        <v>110560</v>
      </c>
    </row>
    <row r="15" spans="1:13" ht="20.100000000000001" customHeight="1" x14ac:dyDescent="0.5">
      <c r="A15" s="5" t="s">
        <v>50</v>
      </c>
      <c r="B15" s="44"/>
      <c r="D15" s="71"/>
      <c r="E15" s="70"/>
      <c r="F15" s="71"/>
      <c r="G15" s="70"/>
      <c r="H15" s="71"/>
      <c r="I15" s="70"/>
      <c r="J15" s="71"/>
    </row>
    <row r="16" spans="1:13" ht="20.100000000000001" customHeight="1" x14ac:dyDescent="0.5">
      <c r="A16" s="1" t="s">
        <v>207</v>
      </c>
      <c r="B16" s="91">
        <v>3</v>
      </c>
      <c r="C16" s="7"/>
      <c r="D16" s="74">
        <v>115073</v>
      </c>
      <c r="E16" s="71"/>
      <c r="F16" s="74">
        <v>131741</v>
      </c>
      <c r="G16" s="71"/>
      <c r="H16" s="74">
        <v>53174</v>
      </c>
      <c r="I16" s="71"/>
      <c r="J16" s="74">
        <v>55506</v>
      </c>
      <c r="L16" s="7"/>
      <c r="M16" s="7"/>
    </row>
    <row r="17" spans="1:13" ht="20.100000000000001" customHeight="1" x14ac:dyDescent="0.5">
      <c r="A17" s="1" t="s">
        <v>162</v>
      </c>
      <c r="B17" s="91"/>
      <c r="C17" s="7"/>
      <c r="D17" s="74">
        <v>8379</v>
      </c>
      <c r="E17" s="71"/>
      <c r="F17" s="74">
        <v>13435</v>
      </c>
      <c r="G17" s="71"/>
      <c r="H17" s="74">
        <v>8379</v>
      </c>
      <c r="I17" s="71"/>
      <c r="J17" s="74">
        <v>13435</v>
      </c>
      <c r="L17" s="7"/>
      <c r="M17" s="7"/>
    </row>
    <row r="18" spans="1:13" ht="20.100000000000001" customHeight="1" x14ac:dyDescent="0.5">
      <c r="A18" s="1" t="s">
        <v>165</v>
      </c>
      <c r="B18" s="44"/>
      <c r="D18" s="74">
        <v>5844</v>
      </c>
      <c r="E18" s="70"/>
      <c r="F18" s="74">
        <v>8940</v>
      </c>
      <c r="G18" s="70"/>
      <c r="H18" s="74">
        <v>3276</v>
      </c>
      <c r="I18" s="70"/>
      <c r="J18" s="74">
        <v>4592</v>
      </c>
    </row>
    <row r="19" spans="1:13" ht="20.100000000000001" customHeight="1" x14ac:dyDescent="0.5">
      <c r="A19" s="1" t="s">
        <v>27</v>
      </c>
      <c r="B19" s="44"/>
      <c r="D19" s="79">
        <v>32710</v>
      </c>
      <c r="E19" s="71"/>
      <c r="F19" s="74">
        <v>27435</v>
      </c>
      <c r="G19" s="71"/>
      <c r="H19" s="74">
        <v>23353</v>
      </c>
      <c r="I19" s="71"/>
      <c r="J19" s="74">
        <v>20623</v>
      </c>
    </row>
    <row r="20" spans="1:13" ht="20.100000000000001" customHeight="1" x14ac:dyDescent="0.5">
      <c r="A20" s="5" t="s">
        <v>51</v>
      </c>
      <c r="B20" s="44"/>
      <c r="D20" s="97">
        <f t="shared" ref="D20" si="0">SUM(D16:D19)</f>
        <v>162006</v>
      </c>
      <c r="E20" s="74"/>
      <c r="F20" s="97">
        <f>SUM(F16:F19)</f>
        <v>181551</v>
      </c>
      <c r="G20" s="71"/>
      <c r="H20" s="97">
        <f>SUM(H16:H19)</f>
        <v>88182</v>
      </c>
      <c r="I20" s="71"/>
      <c r="J20" s="97">
        <f>SUM(J16:J19)</f>
        <v>94156</v>
      </c>
    </row>
    <row r="21" spans="1:13" ht="20.100000000000001" customHeight="1" x14ac:dyDescent="0.5">
      <c r="A21" s="5" t="s">
        <v>187</v>
      </c>
      <c r="B21" s="44"/>
      <c r="D21" s="71">
        <f>D14-D20</f>
        <v>-3279</v>
      </c>
      <c r="E21" s="70"/>
      <c r="F21" s="71">
        <f>F14-F20</f>
        <v>2078</v>
      </c>
      <c r="G21" s="70"/>
      <c r="H21" s="71">
        <f>H14-H20</f>
        <v>17193</v>
      </c>
      <c r="I21" s="71"/>
      <c r="J21" s="71">
        <f>J14-J20</f>
        <v>16404</v>
      </c>
    </row>
    <row r="22" spans="1:13" ht="20.100000000000001" customHeight="1" x14ac:dyDescent="0.5">
      <c r="A22" s="1" t="s">
        <v>188</v>
      </c>
      <c r="B22" s="44"/>
      <c r="D22" s="79">
        <v>-2330</v>
      </c>
      <c r="E22" s="70"/>
      <c r="F22" s="79">
        <v>-2279</v>
      </c>
      <c r="G22" s="70"/>
      <c r="H22" s="79">
        <v>-1433</v>
      </c>
      <c r="I22" s="71"/>
      <c r="J22" s="79">
        <v>-1121</v>
      </c>
    </row>
    <row r="23" spans="1:13" ht="20.100000000000001" customHeight="1" x14ac:dyDescent="0.5">
      <c r="A23" s="5" t="s">
        <v>189</v>
      </c>
      <c r="B23" s="44"/>
      <c r="D23" s="71">
        <f>SUM(D21:D22)</f>
        <v>-5609</v>
      </c>
      <c r="E23" s="70"/>
      <c r="F23" s="71">
        <f>SUM(F21:F22)</f>
        <v>-201</v>
      </c>
      <c r="G23" s="70"/>
      <c r="H23" s="71">
        <f>SUM(H21:H22)</f>
        <v>15760</v>
      </c>
      <c r="I23" s="71"/>
      <c r="J23" s="71">
        <f>SUM(J21:J22)</f>
        <v>15283</v>
      </c>
    </row>
    <row r="24" spans="1:13" ht="20.100000000000001" customHeight="1" x14ac:dyDescent="0.5">
      <c r="A24" s="1" t="s">
        <v>157</v>
      </c>
      <c r="B24" s="44">
        <v>17</v>
      </c>
      <c r="D24" s="75">
        <v>-2056</v>
      </c>
      <c r="E24" s="70"/>
      <c r="F24" s="75">
        <v>107</v>
      </c>
      <c r="G24" s="70"/>
      <c r="H24" s="75">
        <v>-2956</v>
      </c>
      <c r="I24" s="70">
        <v>-9727</v>
      </c>
      <c r="J24" s="75">
        <v>-2830</v>
      </c>
    </row>
    <row r="25" spans="1:13" ht="20.100000000000001" customHeight="1" x14ac:dyDescent="0.5">
      <c r="A25" s="5" t="s">
        <v>125</v>
      </c>
      <c r="B25" s="44"/>
      <c r="D25" s="97">
        <f>SUM(D23:D24)</f>
        <v>-7665</v>
      </c>
      <c r="E25" s="71"/>
      <c r="F25" s="97">
        <f>SUM(F23:F24)</f>
        <v>-94</v>
      </c>
      <c r="G25" s="71"/>
      <c r="H25" s="97">
        <f>SUM(H23:H24)</f>
        <v>12804</v>
      </c>
      <c r="I25" s="71"/>
      <c r="J25" s="97">
        <f>SUM(J23:J24)</f>
        <v>12453</v>
      </c>
    </row>
    <row r="26" spans="1:13" ht="20.100000000000001" customHeight="1" x14ac:dyDescent="0.5">
      <c r="A26" s="5"/>
      <c r="B26" s="44"/>
      <c r="D26" s="71"/>
      <c r="E26" s="71"/>
      <c r="F26" s="71"/>
      <c r="G26" s="71"/>
      <c r="H26" s="71"/>
      <c r="I26" s="71"/>
      <c r="J26" s="71"/>
    </row>
    <row r="27" spans="1:13" ht="20.100000000000001" customHeight="1" x14ac:dyDescent="0.5">
      <c r="A27" s="5" t="s">
        <v>107</v>
      </c>
      <c r="B27" s="44"/>
      <c r="D27" s="71"/>
      <c r="E27" s="71"/>
      <c r="F27" s="71"/>
      <c r="G27" s="71"/>
      <c r="H27" s="71"/>
      <c r="I27" s="71"/>
      <c r="J27" s="71"/>
    </row>
    <row r="28" spans="1:13" ht="20.100000000000001" customHeight="1" x14ac:dyDescent="0.5">
      <c r="A28" s="170" t="s">
        <v>158</v>
      </c>
      <c r="B28" s="44"/>
      <c r="D28" s="71"/>
      <c r="E28" s="71"/>
      <c r="F28" s="71"/>
      <c r="G28" s="71"/>
      <c r="H28" s="71"/>
      <c r="I28" s="71"/>
      <c r="J28" s="71"/>
    </row>
    <row r="29" spans="1:13" ht="20.100000000000001" customHeight="1" x14ac:dyDescent="0.5">
      <c r="A29" s="1" t="s">
        <v>160</v>
      </c>
      <c r="B29" s="44"/>
      <c r="D29" s="71">
        <v>0</v>
      </c>
      <c r="E29" s="71"/>
      <c r="F29" s="71">
        <v>-4</v>
      </c>
      <c r="G29" s="71"/>
      <c r="H29" s="71">
        <v>0</v>
      </c>
      <c r="I29" s="71"/>
      <c r="J29" s="71">
        <v>0</v>
      </c>
    </row>
    <row r="30" spans="1:13" ht="20.100000000000001" customHeight="1" x14ac:dyDescent="0.5">
      <c r="A30" s="1" t="s">
        <v>190</v>
      </c>
      <c r="B30" s="44">
        <v>17</v>
      </c>
      <c r="D30" s="171">
        <v>0</v>
      </c>
      <c r="E30" s="33"/>
      <c r="F30" s="171">
        <v>1</v>
      </c>
      <c r="G30" s="172"/>
      <c r="H30" s="171">
        <v>0</v>
      </c>
      <c r="I30" s="173"/>
      <c r="J30" s="171">
        <v>0</v>
      </c>
    </row>
    <row r="31" spans="1:13" ht="20.100000000000001" customHeight="1" x14ac:dyDescent="0.5">
      <c r="A31" s="1" t="s">
        <v>158</v>
      </c>
      <c r="B31" s="44"/>
      <c r="D31" s="173"/>
      <c r="E31" s="33"/>
      <c r="F31" s="173"/>
      <c r="G31" s="172"/>
      <c r="H31" s="174"/>
      <c r="I31" s="173"/>
      <c r="J31" s="174"/>
    </row>
    <row r="32" spans="1:13" ht="20.100000000000001" customHeight="1" x14ac:dyDescent="0.5">
      <c r="A32" s="1" t="s">
        <v>159</v>
      </c>
      <c r="B32" s="44"/>
      <c r="D32" s="175">
        <f>SUM(D29:D30)</f>
        <v>0</v>
      </c>
      <c r="E32" s="176"/>
      <c r="F32" s="175">
        <f>SUM(F29:F30)</f>
        <v>-3</v>
      </c>
      <c r="G32" s="177"/>
      <c r="H32" s="175">
        <f>SUM(H29:H30)</f>
        <v>0</v>
      </c>
      <c r="I32" s="177"/>
      <c r="J32" s="175">
        <f>SUM(J29:J30)</f>
        <v>0</v>
      </c>
    </row>
    <row r="33" spans="1:13" ht="20.100000000000001" customHeight="1" x14ac:dyDescent="0.5">
      <c r="A33" s="5" t="s">
        <v>43</v>
      </c>
      <c r="B33" s="44"/>
      <c r="D33" s="79">
        <f>D32</f>
        <v>0</v>
      </c>
      <c r="E33" s="71"/>
      <c r="F33" s="79">
        <f>F32</f>
        <v>-3</v>
      </c>
      <c r="G33" s="71"/>
      <c r="H33" s="79">
        <f>H32</f>
        <v>0</v>
      </c>
      <c r="I33" s="71"/>
      <c r="J33" s="79">
        <f>J32</f>
        <v>0</v>
      </c>
    </row>
    <row r="34" spans="1:13" ht="20.100000000000001" customHeight="1" x14ac:dyDescent="0.5">
      <c r="A34" s="5"/>
      <c r="B34" s="44"/>
      <c r="D34" s="71"/>
      <c r="E34" s="71"/>
      <c r="F34" s="71"/>
      <c r="G34" s="71"/>
      <c r="H34" s="71"/>
      <c r="I34" s="71"/>
      <c r="J34" s="71"/>
    </row>
    <row r="35" spans="1:13" ht="20.100000000000001" customHeight="1" thickBot="1" x14ac:dyDescent="0.55000000000000004">
      <c r="A35" s="5" t="s">
        <v>44</v>
      </c>
      <c r="B35" s="44"/>
      <c r="D35" s="113">
        <f>SUM(D25,D33)</f>
        <v>-7665</v>
      </c>
      <c r="E35" s="71"/>
      <c r="F35" s="113">
        <f>SUM(F25,F33)</f>
        <v>-97</v>
      </c>
      <c r="G35" s="71"/>
      <c r="H35" s="113">
        <f>SUM(H25,H33)</f>
        <v>12804</v>
      </c>
      <c r="I35" s="71"/>
      <c r="J35" s="113">
        <f>SUM(J25,J33)</f>
        <v>12453</v>
      </c>
    </row>
    <row r="36" spans="1:13" ht="20.100000000000001" customHeight="1" thickTop="1" x14ac:dyDescent="0.5">
      <c r="A36" s="5"/>
      <c r="B36" s="44"/>
      <c r="D36" s="71"/>
      <c r="E36" s="71"/>
      <c r="F36" s="71"/>
      <c r="G36" s="71"/>
      <c r="H36" s="71"/>
      <c r="I36" s="71"/>
      <c r="J36" s="71"/>
    </row>
    <row r="37" spans="1:13" ht="20.100000000000001" customHeight="1" x14ac:dyDescent="0.5">
      <c r="A37" s="68" t="s">
        <v>12</v>
      </c>
      <c r="B37" s="44"/>
      <c r="D37" s="71"/>
      <c r="E37" s="71"/>
      <c r="F37" s="71"/>
      <c r="G37" s="71"/>
      <c r="H37" s="71"/>
      <c r="I37" s="71"/>
      <c r="J37" s="71"/>
    </row>
    <row r="38" spans="1:13" ht="20.100000000000001" customHeight="1" x14ac:dyDescent="0.5">
      <c r="H38" s="1"/>
      <c r="K38" s="90" t="s">
        <v>55</v>
      </c>
    </row>
    <row r="39" spans="1:13" ht="20.100000000000001" customHeight="1" x14ac:dyDescent="0.5">
      <c r="A39" s="5" t="s">
        <v>95</v>
      </c>
    </row>
    <row r="40" spans="1:13" ht="20.100000000000001" customHeight="1" x14ac:dyDescent="0.5">
      <c r="A40" s="5" t="s">
        <v>164</v>
      </c>
    </row>
    <row r="41" spans="1:13" ht="20.100000000000001" customHeight="1" x14ac:dyDescent="0.5">
      <c r="A41" s="6" t="s">
        <v>173</v>
      </c>
      <c r="B41" s="87"/>
      <c r="C41" s="7"/>
      <c r="D41" s="8"/>
      <c r="E41" s="9"/>
      <c r="F41" s="8"/>
      <c r="G41" s="9"/>
      <c r="H41" s="8"/>
      <c r="I41" s="9"/>
      <c r="J41" s="8"/>
    </row>
    <row r="42" spans="1:13" ht="20.100000000000001" customHeight="1" x14ac:dyDescent="0.5">
      <c r="A42" s="7"/>
      <c r="B42" s="87"/>
      <c r="C42" s="7"/>
      <c r="D42" s="12"/>
      <c r="E42" s="12"/>
      <c r="F42" s="12"/>
      <c r="G42" s="12"/>
      <c r="H42" s="12"/>
      <c r="I42" s="12"/>
      <c r="K42" s="10" t="s">
        <v>75</v>
      </c>
    </row>
    <row r="43" spans="1:13" ht="20.100000000000001" customHeight="1" x14ac:dyDescent="0.5">
      <c r="D43" s="182" t="s">
        <v>0</v>
      </c>
      <c r="E43" s="182"/>
      <c r="F43" s="182"/>
      <c r="G43" s="95"/>
      <c r="H43" s="182" t="s">
        <v>1</v>
      </c>
      <c r="I43" s="182"/>
      <c r="J43" s="182"/>
    </row>
    <row r="44" spans="1:13" ht="20.100000000000001" customHeight="1" x14ac:dyDescent="0.5">
      <c r="B44" s="11" t="s">
        <v>2</v>
      </c>
      <c r="D44" s="11">
        <v>2563</v>
      </c>
      <c r="E44" s="14"/>
      <c r="F44" s="11">
        <v>2562</v>
      </c>
      <c r="G44" s="14"/>
      <c r="H44" s="11">
        <v>2563</v>
      </c>
      <c r="I44" s="14"/>
      <c r="J44" s="11">
        <v>2562</v>
      </c>
    </row>
    <row r="45" spans="1:13" ht="20.100000000000001" customHeight="1" x14ac:dyDescent="0.5">
      <c r="A45" s="5" t="s">
        <v>167</v>
      </c>
      <c r="B45" s="44"/>
      <c r="D45" s="71"/>
      <c r="E45" s="71"/>
      <c r="F45" s="71"/>
      <c r="G45" s="71"/>
      <c r="H45" s="71"/>
      <c r="I45" s="71"/>
      <c r="J45" s="71"/>
      <c r="M45" s="169"/>
    </row>
    <row r="46" spans="1:13" ht="20.100000000000001" customHeight="1" thickBot="1" x14ac:dyDescent="0.55000000000000004">
      <c r="A46" s="1" t="s">
        <v>52</v>
      </c>
      <c r="B46" s="44"/>
      <c r="D46" s="45">
        <v>-6623</v>
      </c>
      <c r="E46" s="76"/>
      <c r="F46" s="45">
        <f>F48-F47</f>
        <v>-726</v>
      </c>
      <c r="G46" s="76"/>
      <c r="H46" s="113">
        <f>H25</f>
        <v>12804</v>
      </c>
      <c r="I46" s="77"/>
      <c r="J46" s="113">
        <f>J25</f>
        <v>12453</v>
      </c>
      <c r="M46" s="168"/>
    </row>
    <row r="47" spans="1:13" ht="20.100000000000001" customHeight="1" thickTop="1" x14ac:dyDescent="0.5">
      <c r="A47" s="1" t="s">
        <v>53</v>
      </c>
      <c r="B47" s="44"/>
      <c r="D47" s="64">
        <v>-1042</v>
      </c>
      <c r="E47" s="76"/>
      <c r="F47" s="64">
        <v>632</v>
      </c>
      <c r="G47" s="76"/>
      <c r="H47" s="77"/>
      <c r="I47" s="77"/>
      <c r="J47" s="77"/>
      <c r="M47" s="168"/>
    </row>
    <row r="48" spans="1:13" ht="20.100000000000001" customHeight="1" thickBot="1" x14ac:dyDescent="0.55000000000000004">
      <c r="B48" s="44"/>
      <c r="D48" s="72">
        <f>D25</f>
        <v>-7665</v>
      </c>
      <c r="E48" s="71"/>
      <c r="F48" s="72">
        <f>F25</f>
        <v>-94</v>
      </c>
      <c r="G48" s="78"/>
      <c r="H48" s="78"/>
      <c r="I48" s="78"/>
      <c r="J48" s="78"/>
      <c r="M48" s="169"/>
    </row>
    <row r="49" spans="1:13" ht="20.100000000000001" customHeight="1" thickTop="1" x14ac:dyDescent="0.5">
      <c r="A49" s="5" t="s">
        <v>108</v>
      </c>
      <c r="B49" s="44"/>
      <c r="D49" s="71"/>
      <c r="E49" s="71"/>
      <c r="F49" s="71"/>
      <c r="G49" s="78"/>
      <c r="H49" s="78"/>
      <c r="I49" s="78"/>
      <c r="J49" s="78"/>
      <c r="M49" s="169"/>
    </row>
    <row r="50" spans="1:13" ht="20.100000000000001" customHeight="1" thickBot="1" x14ac:dyDescent="0.55000000000000004">
      <c r="A50" s="1" t="s">
        <v>52</v>
      </c>
      <c r="B50" s="44"/>
      <c r="D50" s="45">
        <v>-6623</v>
      </c>
      <c r="E50" s="71"/>
      <c r="F50" s="45">
        <f>F52-F51</f>
        <v>-731</v>
      </c>
      <c r="G50" s="78"/>
      <c r="H50" s="113">
        <f>H35</f>
        <v>12804</v>
      </c>
      <c r="I50" s="78"/>
      <c r="J50" s="113">
        <f>J35</f>
        <v>12453</v>
      </c>
      <c r="M50" s="168"/>
    </row>
    <row r="51" spans="1:13" ht="20.100000000000001" customHeight="1" thickTop="1" x14ac:dyDescent="0.5">
      <c r="A51" s="1" t="s">
        <v>53</v>
      </c>
      <c r="B51" s="44"/>
      <c r="D51" s="64">
        <v>-1042</v>
      </c>
      <c r="E51" s="71"/>
      <c r="F51" s="64">
        <v>634</v>
      </c>
      <c r="G51" s="78"/>
      <c r="H51" s="78"/>
      <c r="I51" s="78"/>
      <c r="J51" s="78"/>
      <c r="M51" s="169"/>
    </row>
    <row r="52" spans="1:13" ht="20.100000000000001" customHeight="1" thickBot="1" x14ac:dyDescent="0.55000000000000004">
      <c r="B52" s="44"/>
      <c r="D52" s="114">
        <f>D35</f>
        <v>-7665</v>
      </c>
      <c r="E52" s="71"/>
      <c r="F52" s="114">
        <f>F35</f>
        <v>-97</v>
      </c>
      <c r="G52" s="78"/>
      <c r="H52" s="78"/>
      <c r="I52" s="78"/>
      <c r="J52" s="78"/>
      <c r="M52" s="169"/>
    </row>
    <row r="53" spans="1:13" ht="20.100000000000001" customHeight="1" thickTop="1" x14ac:dyDescent="0.5">
      <c r="A53" s="5"/>
      <c r="B53" s="44"/>
      <c r="D53" s="71"/>
      <c r="E53" s="71"/>
      <c r="F53" s="71"/>
      <c r="G53" s="71"/>
      <c r="H53" s="71"/>
      <c r="I53" s="71"/>
      <c r="J53" s="71"/>
      <c r="K53" s="10" t="s">
        <v>79</v>
      </c>
    </row>
    <row r="54" spans="1:13" ht="20.100000000000001" customHeight="1" x14ac:dyDescent="0.5">
      <c r="A54" s="5" t="s">
        <v>28</v>
      </c>
      <c r="B54" s="44">
        <v>19</v>
      </c>
      <c r="D54" s="8"/>
      <c r="E54" s="9"/>
      <c r="F54" s="8"/>
      <c r="G54" s="9"/>
      <c r="H54" s="8"/>
      <c r="I54" s="9"/>
      <c r="J54" s="8"/>
    </row>
    <row r="55" spans="1:13" ht="20.100000000000001" customHeight="1" x14ac:dyDescent="0.5">
      <c r="A55" s="1" t="s">
        <v>191</v>
      </c>
    </row>
    <row r="56" spans="1:13" ht="20.100000000000001" customHeight="1" thickBot="1" x14ac:dyDescent="0.55000000000000004">
      <c r="A56" s="1" t="s">
        <v>126</v>
      </c>
      <c r="D56" s="118">
        <v>-1.17E-2</v>
      </c>
      <c r="E56" s="119"/>
      <c r="F56" s="118">
        <v>-1.2999999999999999E-3</v>
      </c>
      <c r="G56" s="119"/>
      <c r="H56" s="118">
        <v>2.2700000000000001E-2</v>
      </c>
      <c r="I56" s="119"/>
      <c r="J56" s="118">
        <v>2.1999999999999999E-2</v>
      </c>
    </row>
    <row r="57" spans="1:13" ht="21" customHeight="1" thickTop="1" x14ac:dyDescent="0.5">
      <c r="J57" s="3" t="s">
        <v>144</v>
      </c>
    </row>
    <row r="58" spans="1:13" s="68" customFormat="1" ht="21" x14ac:dyDescent="0.5">
      <c r="A58" s="68" t="s">
        <v>12</v>
      </c>
      <c r="B58" s="69"/>
      <c r="C58" s="69"/>
      <c r="G58" s="73"/>
    </row>
    <row r="59" spans="1:13" ht="21.95" customHeight="1" x14ac:dyDescent="0.5">
      <c r="A59" s="68"/>
      <c r="B59" s="69"/>
      <c r="C59" s="69"/>
      <c r="D59" s="8"/>
      <c r="E59" s="9"/>
      <c r="F59" s="8"/>
      <c r="G59" s="9"/>
      <c r="H59" s="8"/>
      <c r="I59" s="9"/>
      <c r="J59" s="8"/>
      <c r="K59" s="1"/>
    </row>
  </sheetData>
  <sheetProtection selectLockedCells="1" selectUnlockedCells="1"/>
  <mergeCells count="4">
    <mergeCell ref="D6:F6"/>
    <mergeCell ref="H6:J6"/>
    <mergeCell ref="D43:F43"/>
    <mergeCell ref="H43:J43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85" firstPageNumber="4" orientation="portrait" useFirstPageNumber="1" r:id="rId1"/>
  <headerFooter scaleWithDoc="0"/>
  <rowBreaks count="1" manualBreakCount="1">
    <brk id="3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27"/>
  <sheetViews>
    <sheetView showGridLines="0" view="pageBreakPreview" topLeftCell="B13" zoomScale="85" zoomScaleNormal="85" zoomScaleSheetLayoutView="85" workbookViewId="0">
      <selection activeCell="J15" sqref="J15"/>
    </sheetView>
  </sheetViews>
  <sheetFormatPr defaultColWidth="9.140625" defaultRowHeight="23.25" x14ac:dyDescent="0.5"/>
  <cols>
    <col min="1" max="1" width="12.85546875" style="46" customWidth="1"/>
    <col min="2" max="2" width="9.85546875" style="46" customWidth="1"/>
    <col min="3" max="3" width="21.7109375" style="46" customWidth="1"/>
    <col min="4" max="4" width="7.140625" style="63" customWidth="1"/>
    <col min="5" max="5" width="1.28515625" style="63" customWidth="1"/>
    <col min="6" max="6" width="15" style="46" customWidth="1"/>
    <col min="7" max="7" width="1.7109375" style="46" customWidth="1"/>
    <col min="8" max="8" width="15" style="46" customWidth="1"/>
    <col min="9" max="9" width="1.28515625" style="46" customWidth="1"/>
    <col min="10" max="10" width="15" style="46" customWidth="1"/>
    <col min="11" max="11" width="1.7109375" style="46" customWidth="1"/>
    <col min="12" max="12" width="15" style="46" customWidth="1"/>
    <col min="13" max="13" width="1.5703125" style="46" customWidth="1"/>
    <col min="14" max="14" width="15" style="46" customWidth="1"/>
    <col min="15" max="15" width="1.7109375" style="46" customWidth="1"/>
    <col min="16" max="16" width="17.5703125" style="46" customWidth="1"/>
    <col min="17" max="17" width="1.7109375" style="46" customWidth="1"/>
    <col min="18" max="18" width="16" style="46" customWidth="1"/>
    <col min="19" max="19" width="1.7109375" style="46" customWidth="1"/>
    <col min="20" max="20" width="15" style="46" customWidth="1"/>
    <col min="21" max="21" width="1.7109375" style="46" customWidth="1"/>
    <col min="22" max="22" width="15" style="46" customWidth="1"/>
    <col min="23" max="23" width="1.7109375" style="46" customWidth="1"/>
    <col min="24" max="24" width="15" style="46" customWidth="1"/>
    <col min="25" max="25" width="0.85546875" style="46" customWidth="1"/>
    <col min="26" max="16384" width="9.140625" style="46"/>
  </cols>
  <sheetData>
    <row r="1" spans="1:24" ht="22.5" customHeight="1" x14ac:dyDescent="0.5">
      <c r="B1" s="47"/>
      <c r="C1" s="47"/>
      <c r="D1" s="48"/>
      <c r="E1" s="48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9" t="s">
        <v>55</v>
      </c>
    </row>
    <row r="2" spans="1:24" ht="22.5" customHeight="1" x14ac:dyDescent="0.5">
      <c r="A2" s="50" t="s">
        <v>95</v>
      </c>
      <c r="B2" s="50"/>
      <c r="C2" s="50"/>
      <c r="D2" s="51"/>
      <c r="E2" s="51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</row>
    <row r="3" spans="1:24" ht="22.5" customHeight="1" x14ac:dyDescent="0.5">
      <c r="A3" s="50" t="s">
        <v>29</v>
      </c>
      <c r="B3" s="50"/>
      <c r="C3" s="50"/>
      <c r="D3" s="51"/>
      <c r="E3" s="51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</row>
    <row r="4" spans="1:24" ht="22.5" customHeight="1" x14ac:dyDescent="0.5">
      <c r="A4" s="50" t="s">
        <v>173</v>
      </c>
      <c r="B4" s="50"/>
      <c r="C4" s="50"/>
      <c r="D4" s="51"/>
      <c r="E4" s="51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</row>
    <row r="5" spans="1:24" ht="22.5" customHeight="1" x14ac:dyDescent="0.5">
      <c r="B5" s="52"/>
      <c r="C5" s="52"/>
      <c r="D5" s="53"/>
      <c r="E5" s="53"/>
      <c r="F5" s="52"/>
      <c r="G5" s="52"/>
      <c r="H5" s="52"/>
      <c r="I5" s="52"/>
      <c r="J5" s="52"/>
      <c r="K5" s="52"/>
      <c r="L5" s="52"/>
      <c r="M5" s="52"/>
      <c r="N5" s="52"/>
      <c r="O5" s="52"/>
      <c r="P5" s="54"/>
      <c r="Q5" s="52"/>
      <c r="R5" s="54"/>
      <c r="S5" s="52"/>
      <c r="T5" s="54"/>
      <c r="U5" s="52"/>
      <c r="V5" s="52"/>
      <c r="W5" s="52"/>
      <c r="X5" s="54" t="s">
        <v>81</v>
      </c>
    </row>
    <row r="6" spans="1:24" ht="22.5" customHeight="1" x14ac:dyDescent="0.5">
      <c r="A6" s="55"/>
      <c r="B6" s="55"/>
      <c r="C6" s="55"/>
      <c r="D6" s="56"/>
      <c r="E6" s="56"/>
      <c r="F6" s="183" t="s">
        <v>0</v>
      </c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</row>
    <row r="7" spans="1:24" ht="22.5" customHeight="1" x14ac:dyDescent="0.5">
      <c r="A7" s="55"/>
      <c r="B7" s="55"/>
      <c r="C7" s="55"/>
      <c r="D7" s="57"/>
      <c r="E7" s="57"/>
      <c r="F7" s="184" t="s">
        <v>56</v>
      </c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58"/>
      <c r="V7" s="55" t="s">
        <v>57</v>
      </c>
      <c r="W7" s="58"/>
      <c r="X7" s="58"/>
    </row>
    <row r="8" spans="1:24" ht="22.5" customHeight="1" x14ac:dyDescent="0.5">
      <c r="A8" s="55"/>
      <c r="B8" s="55"/>
      <c r="C8" s="55"/>
      <c r="D8" s="57"/>
      <c r="E8" s="57"/>
      <c r="F8" s="88"/>
      <c r="G8" s="88"/>
      <c r="H8" s="88"/>
      <c r="I8" s="88"/>
      <c r="J8" s="55" t="s">
        <v>213</v>
      </c>
      <c r="K8" s="88"/>
      <c r="L8" s="88"/>
      <c r="M8" s="88"/>
      <c r="N8" s="88"/>
      <c r="O8" s="88"/>
      <c r="P8" s="185" t="s">
        <v>42</v>
      </c>
      <c r="Q8" s="185"/>
      <c r="R8" s="185"/>
      <c r="S8" s="88"/>
      <c r="T8" s="88"/>
      <c r="U8" s="58"/>
      <c r="V8" s="55" t="s">
        <v>58</v>
      </c>
      <c r="W8" s="58"/>
      <c r="X8" s="58"/>
    </row>
    <row r="9" spans="1:24" s="55" customFormat="1" ht="22.5" customHeight="1" x14ac:dyDescent="0.5">
      <c r="D9" s="88"/>
      <c r="E9" s="88"/>
      <c r="J9" s="55" t="s">
        <v>199</v>
      </c>
      <c r="L9" s="185" t="s">
        <v>23</v>
      </c>
      <c r="M9" s="185"/>
      <c r="N9" s="185"/>
      <c r="O9" s="88"/>
      <c r="P9" s="55" t="s">
        <v>96</v>
      </c>
      <c r="Q9" s="88"/>
      <c r="R9" s="55" t="s">
        <v>31</v>
      </c>
      <c r="S9" s="88"/>
      <c r="T9" s="55" t="s">
        <v>31</v>
      </c>
      <c r="U9" s="88"/>
      <c r="V9" s="55" t="s">
        <v>59</v>
      </c>
      <c r="W9" s="88"/>
      <c r="X9" s="55" t="s">
        <v>31</v>
      </c>
    </row>
    <row r="10" spans="1:24" s="55" customFormat="1" ht="22.5" customHeight="1" x14ac:dyDescent="0.5">
      <c r="E10" s="63"/>
      <c r="F10" s="88" t="s">
        <v>21</v>
      </c>
      <c r="H10" s="55" t="s">
        <v>99</v>
      </c>
      <c r="J10" s="88" t="s">
        <v>200</v>
      </c>
      <c r="L10" s="55" t="s">
        <v>168</v>
      </c>
      <c r="O10" s="88"/>
      <c r="P10" s="55" t="s">
        <v>97</v>
      </c>
      <c r="Q10" s="88"/>
      <c r="R10" s="55" t="s">
        <v>45</v>
      </c>
      <c r="S10" s="88"/>
      <c r="T10" s="55" t="s">
        <v>20</v>
      </c>
      <c r="U10" s="88"/>
      <c r="V10" s="55" t="s">
        <v>60</v>
      </c>
      <c r="W10" s="88"/>
      <c r="X10" s="55" t="s">
        <v>61</v>
      </c>
    </row>
    <row r="11" spans="1:24" s="55" customFormat="1" ht="22.5" customHeight="1" x14ac:dyDescent="0.5">
      <c r="D11" s="92"/>
      <c r="E11" s="88"/>
      <c r="F11" s="89" t="s">
        <v>62</v>
      </c>
      <c r="H11" s="89" t="s">
        <v>100</v>
      </c>
      <c r="I11" s="88"/>
      <c r="J11" s="179" t="s">
        <v>201</v>
      </c>
      <c r="L11" s="89" t="s">
        <v>169</v>
      </c>
      <c r="N11" s="89" t="s">
        <v>30</v>
      </c>
      <c r="P11" s="89" t="s">
        <v>98</v>
      </c>
      <c r="R11" s="89" t="s">
        <v>63</v>
      </c>
      <c r="T11" s="89" t="s">
        <v>64</v>
      </c>
      <c r="V11" s="89" t="s">
        <v>65</v>
      </c>
      <c r="X11" s="89" t="s">
        <v>66</v>
      </c>
    </row>
    <row r="12" spans="1:24" s="55" customFormat="1" ht="25.5" customHeight="1" x14ac:dyDescent="0.5">
      <c r="A12" s="61" t="s">
        <v>154</v>
      </c>
      <c r="E12" s="88"/>
      <c r="F12" s="84">
        <v>282571</v>
      </c>
      <c r="G12" s="81"/>
      <c r="H12" s="81">
        <v>314001</v>
      </c>
      <c r="I12" s="81"/>
      <c r="J12" s="81">
        <v>0</v>
      </c>
      <c r="K12" s="81"/>
      <c r="L12" s="81">
        <v>7326</v>
      </c>
      <c r="M12" s="81"/>
      <c r="N12" s="81">
        <v>49095</v>
      </c>
      <c r="O12" s="81"/>
      <c r="P12" s="81">
        <v>3365</v>
      </c>
      <c r="Q12" s="81"/>
      <c r="R12" s="83">
        <v>3365</v>
      </c>
      <c r="S12" s="83"/>
      <c r="T12" s="83">
        <f>SUM(F12:N12,R12)</f>
        <v>656358</v>
      </c>
      <c r="U12" s="83"/>
      <c r="V12" s="81">
        <v>14717</v>
      </c>
      <c r="W12" s="83"/>
      <c r="X12" s="83">
        <f>SUM(T12:V12)</f>
        <v>671075</v>
      </c>
    </row>
    <row r="13" spans="1:24" s="55" customFormat="1" ht="25.5" customHeight="1" x14ac:dyDescent="0.5">
      <c r="A13" s="62" t="s">
        <v>145</v>
      </c>
      <c r="B13" s="46"/>
      <c r="C13" s="46"/>
      <c r="D13" s="92"/>
      <c r="E13" s="88"/>
      <c r="F13" s="109">
        <v>0</v>
      </c>
      <c r="G13" s="85"/>
      <c r="H13" s="109">
        <v>0</v>
      </c>
      <c r="I13" s="85"/>
      <c r="J13" s="109">
        <v>0</v>
      </c>
      <c r="K13" s="85"/>
      <c r="L13" s="109">
        <v>0</v>
      </c>
      <c r="M13" s="85"/>
      <c r="N13" s="109">
        <f>SUM(PL!F46)</f>
        <v>-726</v>
      </c>
      <c r="O13" s="85"/>
      <c r="P13" s="109">
        <v>0</v>
      </c>
      <c r="Q13" s="85"/>
      <c r="R13" s="111">
        <f>SUM(P13:Q13)</f>
        <v>0</v>
      </c>
      <c r="S13" s="84"/>
      <c r="T13" s="111">
        <f>SUM(F13:N13,R13)</f>
        <v>-726</v>
      </c>
      <c r="U13" s="85"/>
      <c r="V13" s="109">
        <f>SUM(PL!F47)</f>
        <v>632</v>
      </c>
      <c r="W13" s="85"/>
      <c r="X13" s="111">
        <f>SUM(T13:V13)</f>
        <v>-94</v>
      </c>
    </row>
    <row r="14" spans="1:24" s="55" customFormat="1" ht="25.5" customHeight="1" x14ac:dyDescent="0.5">
      <c r="A14" s="62" t="s">
        <v>43</v>
      </c>
      <c r="B14" s="46"/>
      <c r="C14" s="46"/>
      <c r="D14" s="92"/>
      <c r="E14" s="88"/>
      <c r="F14" s="110">
        <v>0</v>
      </c>
      <c r="G14" s="85"/>
      <c r="H14" s="110">
        <v>0</v>
      </c>
      <c r="I14" s="85"/>
      <c r="J14" s="110">
        <v>0</v>
      </c>
      <c r="K14" s="85"/>
      <c r="L14" s="110">
        <v>0</v>
      </c>
      <c r="M14" s="85"/>
      <c r="N14" s="110">
        <v>-5</v>
      </c>
      <c r="O14" s="85"/>
      <c r="P14" s="110">
        <v>0</v>
      </c>
      <c r="Q14" s="85"/>
      <c r="R14" s="112">
        <f>SUM(P14:Q14)</f>
        <v>0</v>
      </c>
      <c r="S14" s="84"/>
      <c r="T14" s="112">
        <f>SUM(F14:N14,R14)</f>
        <v>-5</v>
      </c>
      <c r="U14" s="85"/>
      <c r="V14" s="110">
        <v>2</v>
      </c>
      <c r="W14" s="85"/>
      <c r="X14" s="112">
        <f>SUM(T14:V14)</f>
        <v>-3</v>
      </c>
    </row>
    <row r="15" spans="1:24" s="55" customFormat="1" ht="25.5" customHeight="1" x14ac:dyDescent="0.5">
      <c r="A15" s="62" t="s">
        <v>44</v>
      </c>
      <c r="B15" s="46"/>
      <c r="C15" s="46"/>
      <c r="D15" s="92"/>
      <c r="E15" s="88"/>
      <c r="F15" s="81">
        <f>SUM(F13:F14)</f>
        <v>0</v>
      </c>
      <c r="G15" s="81"/>
      <c r="H15" s="81">
        <f>SUM(H13:H14)</f>
        <v>0</v>
      </c>
      <c r="I15" s="81"/>
      <c r="J15" s="81">
        <f>SUM(J13:J14)</f>
        <v>0</v>
      </c>
      <c r="K15" s="81"/>
      <c r="L15" s="81">
        <f>SUM(L13:L14)</f>
        <v>0</v>
      </c>
      <c r="M15" s="81"/>
      <c r="N15" s="81">
        <f>SUM(N13:N14)</f>
        <v>-731</v>
      </c>
      <c r="O15" s="81"/>
      <c r="P15" s="81">
        <f>SUM(P13:P14)</f>
        <v>0</v>
      </c>
      <c r="Q15" s="85"/>
      <c r="R15" s="81">
        <f>SUM(R13:R14)</f>
        <v>0</v>
      </c>
      <c r="S15" s="83"/>
      <c r="T15" s="81">
        <f>SUM(T13:T14)</f>
        <v>-731</v>
      </c>
      <c r="U15" s="85"/>
      <c r="V15" s="81">
        <f>SUM(V13:V14)</f>
        <v>634</v>
      </c>
      <c r="W15" s="81"/>
      <c r="X15" s="81">
        <f>SUM(X13:X14)</f>
        <v>-97</v>
      </c>
    </row>
    <row r="16" spans="1:24" ht="22.5" customHeight="1" thickBot="1" x14ac:dyDescent="0.55000000000000004">
      <c r="A16" s="61" t="s">
        <v>155</v>
      </c>
      <c r="D16" s="92"/>
      <c r="E16" s="88"/>
      <c r="F16" s="115">
        <f>SUM(F12,F15)</f>
        <v>282571</v>
      </c>
      <c r="G16" s="84"/>
      <c r="H16" s="115">
        <f>SUM(H12,H15)</f>
        <v>314001</v>
      </c>
      <c r="I16" s="180"/>
      <c r="J16" s="115">
        <f>SUM(J12,J15)</f>
        <v>0</v>
      </c>
      <c r="K16" s="84"/>
      <c r="L16" s="115">
        <f>SUM(L12,L15)</f>
        <v>7326</v>
      </c>
      <c r="M16" s="84"/>
      <c r="N16" s="115">
        <f>SUM(N12,N15)</f>
        <v>48364</v>
      </c>
      <c r="O16" s="83"/>
      <c r="P16" s="115">
        <f>SUM(P12,P15)</f>
        <v>3365</v>
      </c>
      <c r="Q16" s="83"/>
      <c r="R16" s="115">
        <f>SUM(R12,R15)</f>
        <v>3365</v>
      </c>
      <c r="S16" s="83"/>
      <c r="T16" s="115">
        <f>SUM(T12,T15)</f>
        <v>655627</v>
      </c>
      <c r="U16" s="83"/>
      <c r="V16" s="115">
        <f>SUM(V12,V15)</f>
        <v>15351</v>
      </c>
      <c r="W16" s="83"/>
      <c r="X16" s="115">
        <f>SUM(X12,X15)</f>
        <v>670978</v>
      </c>
    </row>
    <row r="17" spans="1:24" ht="12" customHeight="1" thickTop="1" x14ac:dyDescent="0.5">
      <c r="A17" s="62"/>
      <c r="D17" s="92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</row>
    <row r="18" spans="1:24" s="55" customFormat="1" ht="25.5" customHeight="1" x14ac:dyDescent="0.5">
      <c r="A18" s="61" t="s">
        <v>174</v>
      </c>
      <c r="E18" s="88"/>
      <c r="F18" s="84">
        <v>282571</v>
      </c>
      <c r="G18" s="81"/>
      <c r="H18" s="81">
        <v>314001</v>
      </c>
      <c r="I18" s="81"/>
      <c r="J18" s="81">
        <v>0</v>
      </c>
      <c r="K18" s="81"/>
      <c r="L18" s="81">
        <v>7326</v>
      </c>
      <c r="M18" s="81"/>
      <c r="N18" s="81">
        <v>-211708</v>
      </c>
      <c r="O18" s="81"/>
      <c r="P18" s="81">
        <v>3365</v>
      </c>
      <c r="Q18" s="81"/>
      <c r="R18" s="81">
        <f>SUM(R16:R17)</f>
        <v>3365</v>
      </c>
      <c r="S18" s="83"/>
      <c r="T18" s="83">
        <f>SUM(F18:N18,R18)</f>
        <v>395555</v>
      </c>
      <c r="U18" s="83"/>
      <c r="V18" s="81">
        <v>15011</v>
      </c>
      <c r="W18" s="83"/>
      <c r="X18" s="83">
        <f>SUM(T18:V18)</f>
        <v>410566</v>
      </c>
    </row>
    <row r="19" spans="1:24" ht="22.5" customHeight="1" x14ac:dyDescent="0.5">
      <c r="A19" s="62" t="s">
        <v>145</v>
      </c>
      <c r="D19" s="92"/>
      <c r="E19" s="88"/>
      <c r="F19" s="109">
        <v>0</v>
      </c>
      <c r="G19" s="81"/>
      <c r="H19" s="109">
        <v>0</v>
      </c>
      <c r="I19" s="85"/>
      <c r="J19" s="109">
        <v>0</v>
      </c>
      <c r="K19" s="81"/>
      <c r="L19" s="109">
        <v>0</v>
      </c>
      <c r="M19" s="81"/>
      <c r="N19" s="109">
        <f>SUM(PL!D46)</f>
        <v>-6623</v>
      </c>
      <c r="O19" s="81"/>
      <c r="P19" s="109">
        <v>0</v>
      </c>
      <c r="Q19" s="85"/>
      <c r="R19" s="111">
        <f>SUM(P19:Q19)</f>
        <v>0</v>
      </c>
      <c r="S19" s="83"/>
      <c r="T19" s="111">
        <f>SUM(F19:N19,R19)</f>
        <v>-6623</v>
      </c>
      <c r="U19" s="85"/>
      <c r="V19" s="109">
        <f>SUM(PL!D47)</f>
        <v>-1042</v>
      </c>
      <c r="W19" s="81"/>
      <c r="X19" s="111">
        <f>SUM(T19:V19)</f>
        <v>-7665</v>
      </c>
    </row>
    <row r="20" spans="1:24" ht="22.5" customHeight="1" x14ac:dyDescent="0.5">
      <c r="A20" s="62" t="s">
        <v>43</v>
      </c>
      <c r="D20" s="92"/>
      <c r="E20" s="88"/>
      <c r="F20" s="110">
        <v>0</v>
      </c>
      <c r="G20" s="81"/>
      <c r="H20" s="110">
        <v>0</v>
      </c>
      <c r="I20" s="85"/>
      <c r="J20" s="110">
        <v>0</v>
      </c>
      <c r="K20" s="81"/>
      <c r="L20" s="110">
        <v>0</v>
      </c>
      <c r="M20" s="81"/>
      <c r="N20" s="110">
        <f>PL!D33-V20</f>
        <v>0</v>
      </c>
      <c r="O20" s="81"/>
      <c r="P20" s="110">
        <v>0</v>
      </c>
      <c r="Q20" s="85"/>
      <c r="R20" s="112">
        <f>SUM(P20:Q20)</f>
        <v>0</v>
      </c>
      <c r="S20" s="83"/>
      <c r="T20" s="112">
        <f>SUM(F20:N20,R20)</f>
        <v>0</v>
      </c>
      <c r="U20" s="85"/>
      <c r="V20" s="110">
        <f>PL!D51-PL!D47</f>
        <v>0</v>
      </c>
      <c r="W20" s="81"/>
      <c r="X20" s="112">
        <f>SUM(T20:V20)</f>
        <v>0</v>
      </c>
    </row>
    <row r="21" spans="1:24" ht="22.5" customHeight="1" x14ac:dyDescent="0.5">
      <c r="A21" s="62" t="s">
        <v>44</v>
      </c>
      <c r="D21" s="92"/>
      <c r="E21" s="88"/>
      <c r="F21" s="81">
        <f>SUM(F19:F20)</f>
        <v>0</v>
      </c>
      <c r="G21" s="81"/>
      <c r="H21" s="81">
        <f>SUM(H19:H20)</f>
        <v>0</v>
      </c>
      <c r="I21" s="81"/>
      <c r="J21" s="81">
        <f>SUM(J19:J20)</f>
        <v>0</v>
      </c>
      <c r="K21" s="81"/>
      <c r="L21" s="81">
        <f>SUM(L19:L20)</f>
        <v>0</v>
      </c>
      <c r="M21" s="81"/>
      <c r="N21" s="81">
        <f>SUM(N19:N20)</f>
        <v>-6623</v>
      </c>
      <c r="O21" s="81"/>
      <c r="P21" s="81">
        <f>SUM(P19:P20)</f>
        <v>0</v>
      </c>
      <c r="Q21" s="85"/>
      <c r="R21" s="81">
        <f>SUM(R19:R20)</f>
        <v>0</v>
      </c>
      <c r="S21" s="83"/>
      <c r="T21" s="81">
        <f>SUM(T19:T20)</f>
        <v>-6623</v>
      </c>
      <c r="U21" s="85"/>
      <c r="V21" s="81">
        <f>SUM(V19:V20)</f>
        <v>-1042</v>
      </c>
      <c r="W21" s="81"/>
      <c r="X21" s="81">
        <f>SUM(X19:X20)</f>
        <v>-7665</v>
      </c>
    </row>
    <row r="22" spans="1:24" ht="22.5" customHeight="1" x14ac:dyDescent="0.5">
      <c r="A22" s="62" t="s">
        <v>214</v>
      </c>
      <c r="D22" s="92"/>
      <c r="E22" s="88"/>
      <c r="F22" s="81">
        <v>0</v>
      </c>
      <c r="G22" s="81"/>
      <c r="H22" s="81">
        <v>0</v>
      </c>
      <c r="I22" s="81"/>
      <c r="J22" s="81">
        <v>0</v>
      </c>
      <c r="K22" s="81"/>
      <c r="L22" s="81">
        <v>0</v>
      </c>
      <c r="M22" s="81"/>
      <c r="N22" s="81">
        <v>0</v>
      </c>
      <c r="O22" s="81"/>
      <c r="P22" s="81">
        <v>0</v>
      </c>
      <c r="Q22" s="85"/>
      <c r="R22" s="81">
        <v>0</v>
      </c>
      <c r="S22" s="83"/>
      <c r="T22" s="81">
        <v>0</v>
      </c>
      <c r="U22" s="85"/>
      <c r="V22" s="81">
        <v>680</v>
      </c>
      <c r="W22" s="81"/>
      <c r="X22" s="83">
        <f>SUM(T22:V22)</f>
        <v>680</v>
      </c>
    </row>
    <row r="23" spans="1:24" ht="22.5" customHeight="1" x14ac:dyDescent="0.5">
      <c r="A23" s="62" t="s">
        <v>215</v>
      </c>
      <c r="D23" s="92"/>
      <c r="E23" s="88"/>
      <c r="F23" s="81">
        <v>0</v>
      </c>
      <c r="G23" s="81"/>
      <c r="H23" s="81">
        <v>0</v>
      </c>
      <c r="I23" s="81"/>
      <c r="J23" s="81">
        <v>-175</v>
      </c>
      <c r="K23" s="81"/>
      <c r="L23" s="81">
        <v>0</v>
      </c>
      <c r="M23" s="81"/>
      <c r="N23" s="81">
        <v>0</v>
      </c>
      <c r="O23" s="81"/>
      <c r="P23" s="81">
        <v>0</v>
      </c>
      <c r="Q23" s="85"/>
      <c r="R23" s="81">
        <f>SUM(R21:R22)</f>
        <v>0</v>
      </c>
      <c r="S23" s="83"/>
      <c r="T23" s="83">
        <f>SUM(F23:N23,R23)</f>
        <v>-175</v>
      </c>
      <c r="U23" s="85"/>
      <c r="V23" s="81">
        <v>175</v>
      </c>
      <c r="W23" s="81"/>
      <c r="X23" s="83">
        <f>SUM(T23:V23)</f>
        <v>0</v>
      </c>
    </row>
    <row r="24" spans="1:24" ht="22.5" customHeight="1" thickBot="1" x14ac:dyDescent="0.55000000000000004">
      <c r="A24" s="61" t="s">
        <v>175</v>
      </c>
      <c r="D24" s="92"/>
      <c r="E24" s="88"/>
      <c r="F24" s="115">
        <f>SUM(F18,F21:F23)</f>
        <v>282571</v>
      </c>
      <c r="G24" s="84"/>
      <c r="H24" s="115">
        <f>SUM(H18,H21:H23)</f>
        <v>314001</v>
      </c>
      <c r="I24" s="180"/>
      <c r="J24" s="115">
        <f>SUM(J18,J21:J23)</f>
        <v>-175</v>
      </c>
      <c r="K24" s="84"/>
      <c r="L24" s="115">
        <f>SUM(L18,L21:L23)</f>
        <v>7326</v>
      </c>
      <c r="M24" s="84"/>
      <c r="N24" s="115">
        <f>SUM(N18,N21:N23)</f>
        <v>-218331</v>
      </c>
      <c r="O24" s="83"/>
      <c r="P24" s="115">
        <f>SUM(P18,P21:P23)</f>
        <v>3365</v>
      </c>
      <c r="Q24" s="83"/>
      <c r="R24" s="115">
        <f>SUM(R18,R21:R23)</f>
        <v>3365</v>
      </c>
      <c r="S24" s="83"/>
      <c r="T24" s="115">
        <f>SUM(T18,T21:T23)</f>
        <v>388757</v>
      </c>
      <c r="U24" s="83"/>
      <c r="V24" s="115">
        <f>SUM(V18,V21:V23)</f>
        <v>14824</v>
      </c>
      <c r="W24" s="83"/>
      <c r="X24" s="115">
        <f>SUM(X18,X21:X23)</f>
        <v>403581</v>
      </c>
    </row>
    <row r="25" spans="1:24" ht="22.5" customHeight="1" thickTop="1" x14ac:dyDescent="0.5">
      <c r="A25" s="61"/>
      <c r="D25" s="88"/>
      <c r="E25" s="88"/>
      <c r="F25" s="88">
        <f>F24-BS!E84</f>
        <v>0</v>
      </c>
      <c r="G25" s="88"/>
      <c r="H25" s="88">
        <f>H24-BS!E85</f>
        <v>0</v>
      </c>
      <c r="I25" s="88"/>
      <c r="J25" s="88"/>
      <c r="K25" s="88"/>
      <c r="L25" s="88">
        <f>L24-BS!E88</f>
        <v>0</v>
      </c>
      <c r="M25" s="88"/>
      <c r="N25" s="88">
        <f>N24-BS!E89</f>
        <v>0</v>
      </c>
      <c r="O25" s="55"/>
      <c r="P25" s="88">
        <f>P24-BS!E90</f>
        <v>0</v>
      </c>
      <c r="Q25" s="55"/>
      <c r="R25" s="88">
        <f>R24-BS!E90</f>
        <v>0</v>
      </c>
      <c r="S25" s="55"/>
      <c r="T25" s="88">
        <f>T24-BS!E91</f>
        <v>0</v>
      </c>
      <c r="U25" s="55"/>
      <c r="V25" s="88">
        <f>V24-BS!E92</f>
        <v>0</v>
      </c>
      <c r="W25" s="55"/>
      <c r="X25" s="88">
        <f>X24-BS!E93</f>
        <v>0</v>
      </c>
    </row>
    <row r="26" spans="1:24" s="66" customFormat="1" x14ac:dyDescent="0.5">
      <c r="A26" s="66" t="s">
        <v>12</v>
      </c>
      <c r="B26" s="65"/>
      <c r="C26" s="65"/>
      <c r="H26" s="93"/>
      <c r="I26" s="93"/>
      <c r="J26" s="93"/>
    </row>
    <row r="27" spans="1:24" s="66" customFormat="1" x14ac:dyDescent="0.5">
      <c r="B27" s="65"/>
      <c r="C27" s="65"/>
      <c r="D27" s="94"/>
      <c r="E27" s="94"/>
      <c r="F27" s="94"/>
      <c r="G27" s="94"/>
      <c r="H27" s="94"/>
      <c r="I27" s="94"/>
      <c r="J27" s="94"/>
      <c r="K27" s="94"/>
      <c r="L27" s="94"/>
      <c r="M27" s="94"/>
    </row>
  </sheetData>
  <mergeCells count="4">
    <mergeCell ref="F6:X6"/>
    <mergeCell ref="F7:T7"/>
    <mergeCell ref="L9:N9"/>
    <mergeCell ref="P8:R8"/>
  </mergeCells>
  <pageMargins left="0.86" right="0.31496062992126" top="0.98425196850393704" bottom="0.31496062992126" header="0.31496062992126" footer="0.31496062992126"/>
  <pageSetup paperSize="9" scale="66" firstPageNumber="6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2"/>
  <sheetViews>
    <sheetView showGridLines="0" view="pageBreakPreview" zoomScaleNormal="100" zoomScaleSheetLayoutView="100" workbookViewId="0">
      <selection activeCell="K17" sqref="K17"/>
    </sheetView>
  </sheetViews>
  <sheetFormatPr defaultColWidth="9.140625" defaultRowHeight="23.25" x14ac:dyDescent="0.5"/>
  <cols>
    <col min="1" max="1" width="12.85546875" style="46" customWidth="1"/>
    <col min="2" max="2" width="9.85546875" style="46" customWidth="1"/>
    <col min="3" max="3" width="18.5703125" style="46" customWidth="1"/>
    <col min="4" max="4" width="6.28515625" style="63" customWidth="1"/>
    <col min="5" max="5" width="16.5703125" style="46" customWidth="1"/>
    <col min="6" max="6" width="1.7109375" style="46" customWidth="1"/>
    <col min="7" max="7" width="16.5703125" style="46" customWidth="1"/>
    <col min="8" max="8" width="1.7109375" style="46" customWidth="1"/>
    <col min="9" max="9" width="16.5703125" style="46" customWidth="1"/>
    <col min="10" max="10" width="1.7109375" style="46" customWidth="1"/>
    <col min="11" max="11" width="16.5703125" style="46" customWidth="1"/>
    <col min="12" max="12" width="1.7109375" style="46" customWidth="1"/>
    <col min="13" max="13" width="16.5703125" style="46" customWidth="1"/>
    <col min="14" max="14" width="1.85546875" style="46" customWidth="1"/>
    <col min="15" max="16384" width="9.140625" style="46"/>
  </cols>
  <sheetData>
    <row r="1" spans="1:13" ht="22.5" customHeight="1" x14ac:dyDescent="0.5">
      <c r="B1" s="47"/>
      <c r="C1" s="47"/>
      <c r="D1" s="48"/>
      <c r="E1" s="47"/>
      <c r="F1" s="47"/>
      <c r="G1" s="47"/>
      <c r="H1" s="47"/>
      <c r="I1" s="47"/>
      <c r="J1" s="47"/>
      <c r="K1" s="47"/>
      <c r="L1" s="47"/>
      <c r="M1" s="54" t="s">
        <v>55</v>
      </c>
    </row>
    <row r="2" spans="1:13" ht="22.5" customHeight="1" x14ac:dyDescent="0.5">
      <c r="A2" s="50" t="s">
        <v>95</v>
      </c>
      <c r="B2" s="50"/>
      <c r="C2" s="50"/>
      <c r="D2" s="51"/>
      <c r="E2" s="50"/>
      <c r="F2" s="50"/>
      <c r="G2" s="50"/>
      <c r="H2" s="50"/>
      <c r="I2" s="50"/>
      <c r="J2" s="50"/>
      <c r="K2" s="50"/>
      <c r="L2" s="50"/>
      <c r="M2" s="50"/>
    </row>
    <row r="3" spans="1:13" ht="22.5" customHeight="1" x14ac:dyDescent="0.5">
      <c r="A3" s="50" t="s">
        <v>87</v>
      </c>
      <c r="B3" s="50"/>
      <c r="C3" s="50"/>
      <c r="D3" s="51"/>
      <c r="E3" s="50"/>
      <c r="F3" s="50"/>
      <c r="G3" s="50"/>
      <c r="H3" s="50"/>
      <c r="I3" s="50"/>
      <c r="J3" s="50"/>
      <c r="K3" s="50"/>
      <c r="L3" s="50"/>
      <c r="M3" s="50"/>
    </row>
    <row r="4" spans="1:13" ht="22.5" customHeight="1" x14ac:dyDescent="0.5">
      <c r="A4" s="50" t="s">
        <v>173</v>
      </c>
      <c r="B4" s="50"/>
      <c r="C4" s="50"/>
      <c r="D4" s="51"/>
      <c r="E4" s="50"/>
      <c r="F4" s="50"/>
      <c r="G4" s="50"/>
      <c r="H4" s="50"/>
      <c r="I4" s="50"/>
      <c r="J4" s="50"/>
      <c r="K4" s="50"/>
      <c r="L4" s="50"/>
      <c r="M4" s="50"/>
    </row>
    <row r="5" spans="1:13" ht="22.5" customHeight="1" x14ac:dyDescent="0.5">
      <c r="B5" s="52"/>
      <c r="C5" s="52"/>
      <c r="D5" s="53"/>
      <c r="E5" s="52"/>
      <c r="F5" s="52"/>
      <c r="G5" s="52"/>
      <c r="H5" s="52"/>
      <c r="I5" s="52"/>
      <c r="J5" s="52"/>
      <c r="K5" s="52"/>
      <c r="L5" s="52"/>
      <c r="M5" s="54" t="s">
        <v>81</v>
      </c>
    </row>
    <row r="6" spans="1:13" ht="22.5" customHeight="1" x14ac:dyDescent="0.5">
      <c r="A6" s="55"/>
      <c r="B6" s="55"/>
      <c r="C6" s="55"/>
      <c r="D6" s="56"/>
      <c r="E6" s="183" t="s">
        <v>1</v>
      </c>
      <c r="F6" s="183"/>
      <c r="G6" s="183"/>
      <c r="H6" s="183"/>
      <c r="I6" s="183"/>
      <c r="J6" s="183"/>
      <c r="K6" s="183"/>
      <c r="L6" s="183"/>
      <c r="M6" s="183"/>
    </row>
    <row r="7" spans="1:13" ht="22.5" customHeight="1" x14ac:dyDescent="0.5">
      <c r="A7" s="55"/>
      <c r="B7" s="55"/>
      <c r="C7" s="55"/>
      <c r="D7" s="56"/>
      <c r="E7" s="58"/>
      <c r="F7" s="58"/>
      <c r="G7" s="58"/>
      <c r="H7" s="58"/>
      <c r="I7" s="185" t="s">
        <v>23</v>
      </c>
      <c r="J7" s="185"/>
      <c r="K7" s="185"/>
      <c r="L7" s="58"/>
      <c r="M7" s="58"/>
    </row>
    <row r="8" spans="1:13" s="55" customFormat="1" ht="22.5" customHeight="1" x14ac:dyDescent="0.5">
      <c r="E8" s="59" t="s">
        <v>21</v>
      </c>
      <c r="G8" s="55" t="s">
        <v>99</v>
      </c>
      <c r="I8" s="55" t="s">
        <v>168</v>
      </c>
      <c r="L8" s="59"/>
      <c r="M8" s="55" t="s">
        <v>101</v>
      </c>
    </row>
    <row r="9" spans="1:13" s="55" customFormat="1" ht="22.5" customHeight="1" x14ac:dyDescent="0.5">
      <c r="D9" s="59"/>
      <c r="E9" s="60" t="s">
        <v>62</v>
      </c>
      <c r="G9" s="60" t="s">
        <v>100</v>
      </c>
      <c r="I9" s="60" t="s">
        <v>169</v>
      </c>
      <c r="K9" s="60" t="s">
        <v>30</v>
      </c>
      <c r="M9" s="60" t="s">
        <v>102</v>
      </c>
    </row>
    <row r="10" spans="1:13" s="55" customFormat="1" ht="23.25" customHeight="1" x14ac:dyDescent="0.5">
      <c r="A10" s="61" t="s">
        <v>154</v>
      </c>
      <c r="D10" s="88"/>
      <c r="E10" s="81">
        <v>282571</v>
      </c>
      <c r="F10" s="83"/>
      <c r="G10" s="81">
        <v>314001</v>
      </c>
      <c r="H10" s="83"/>
      <c r="I10" s="81">
        <v>7326</v>
      </c>
      <c r="J10" s="83"/>
      <c r="K10" s="81">
        <v>87625</v>
      </c>
      <c r="L10" s="83"/>
      <c r="M10" s="81">
        <f>SUM(E10:K10)</f>
        <v>691523</v>
      </c>
    </row>
    <row r="11" spans="1:13" ht="22.5" customHeight="1" x14ac:dyDescent="0.5">
      <c r="A11" s="62" t="s">
        <v>54</v>
      </c>
      <c r="D11" s="88"/>
      <c r="E11" s="109">
        <v>0</v>
      </c>
      <c r="F11" s="85"/>
      <c r="G11" s="109">
        <v>0</v>
      </c>
      <c r="H11" s="85"/>
      <c r="I11" s="109">
        <v>0</v>
      </c>
      <c r="J11" s="85"/>
      <c r="K11" s="109">
        <f>SUM(PL!J46)</f>
        <v>12453</v>
      </c>
      <c r="L11" s="85"/>
      <c r="M11" s="111">
        <f>SUM(E11:K11)</f>
        <v>12453</v>
      </c>
    </row>
    <row r="12" spans="1:13" ht="22.5" customHeight="1" x14ac:dyDescent="0.5">
      <c r="A12" s="62" t="s">
        <v>43</v>
      </c>
      <c r="D12" s="88"/>
      <c r="E12" s="110">
        <v>0</v>
      </c>
      <c r="F12" s="81"/>
      <c r="G12" s="110">
        <v>0</v>
      </c>
      <c r="H12" s="81"/>
      <c r="I12" s="110">
        <v>0</v>
      </c>
      <c r="J12" s="81"/>
      <c r="K12" s="110">
        <v>0</v>
      </c>
      <c r="L12" s="81"/>
      <c r="M12" s="112">
        <f>SUM(E12:K12)</f>
        <v>0</v>
      </c>
    </row>
    <row r="13" spans="1:13" ht="22.5" customHeight="1" x14ac:dyDescent="0.5">
      <c r="A13" s="62" t="s">
        <v>44</v>
      </c>
      <c r="D13" s="88"/>
      <c r="E13" s="81">
        <f>SUM(E11:E12)</f>
        <v>0</v>
      </c>
      <c r="F13" s="81"/>
      <c r="G13" s="81">
        <f>SUM(G11:G12)</f>
        <v>0</v>
      </c>
      <c r="H13" s="81"/>
      <c r="I13" s="81">
        <f>SUM(I11:I12)</f>
        <v>0</v>
      </c>
      <c r="J13" s="81"/>
      <c r="K13" s="81">
        <f>SUM(K11:K12)</f>
        <v>12453</v>
      </c>
      <c r="L13" s="81"/>
      <c r="M13" s="81">
        <f>SUM(M11:M12)</f>
        <v>12453</v>
      </c>
    </row>
    <row r="14" spans="1:13" ht="22.5" customHeight="1" thickBot="1" x14ac:dyDescent="0.55000000000000004">
      <c r="A14" s="61" t="s">
        <v>155</v>
      </c>
      <c r="D14" s="59"/>
      <c r="E14" s="82">
        <f>SUM(E10,E13:E13)</f>
        <v>282571</v>
      </c>
      <c r="F14" s="81"/>
      <c r="G14" s="82">
        <f>SUM(G10,G13:G13)</f>
        <v>314001</v>
      </c>
      <c r="H14" s="81"/>
      <c r="I14" s="82">
        <f>SUM(I10,I13:I13)</f>
        <v>7326</v>
      </c>
      <c r="J14" s="84"/>
      <c r="K14" s="82">
        <f>SUM(K10,K13:K13)</f>
        <v>100078</v>
      </c>
      <c r="L14" s="83"/>
      <c r="M14" s="82">
        <f>SUM(M10,M13:M13)</f>
        <v>703976</v>
      </c>
    </row>
    <row r="15" spans="1:13" ht="22.5" customHeight="1" thickTop="1" x14ac:dyDescent="0.5">
      <c r="A15" s="62"/>
      <c r="E15" s="81"/>
      <c r="F15" s="81"/>
      <c r="G15" s="81"/>
      <c r="H15" s="83"/>
      <c r="I15" s="81"/>
      <c r="J15" s="83"/>
      <c r="K15" s="81"/>
      <c r="L15" s="83"/>
      <c r="M15" s="81"/>
    </row>
    <row r="16" spans="1:13" ht="22.5" customHeight="1" x14ac:dyDescent="0.5">
      <c r="A16" s="61" t="s">
        <v>174</v>
      </c>
      <c r="E16" s="81">
        <v>282571</v>
      </c>
      <c r="F16" s="83"/>
      <c r="G16" s="81">
        <v>314001</v>
      </c>
      <c r="H16" s="83"/>
      <c r="I16" s="81">
        <v>7326</v>
      </c>
      <c r="J16" s="83"/>
      <c r="K16" s="81">
        <v>-119480</v>
      </c>
      <c r="L16" s="83"/>
      <c r="M16" s="81">
        <f>SUM(E16:K16)</f>
        <v>484418</v>
      </c>
    </row>
    <row r="17" spans="1:13" ht="22.5" customHeight="1" x14ac:dyDescent="0.5">
      <c r="A17" s="62" t="s">
        <v>54</v>
      </c>
      <c r="D17" s="59"/>
      <c r="E17" s="109">
        <v>0</v>
      </c>
      <c r="F17" s="83"/>
      <c r="G17" s="109">
        <v>0</v>
      </c>
      <c r="H17" s="83"/>
      <c r="I17" s="109">
        <v>0</v>
      </c>
      <c r="J17" s="83"/>
      <c r="K17" s="109">
        <f>SUM(PL!H46)</f>
        <v>12804</v>
      </c>
      <c r="L17" s="83"/>
      <c r="M17" s="111">
        <f t="shared" ref="M17:M18" si="0">SUM(E17:K17)</f>
        <v>12804</v>
      </c>
    </row>
    <row r="18" spans="1:13" ht="22.5" customHeight="1" x14ac:dyDescent="0.5">
      <c r="A18" s="62" t="s">
        <v>43</v>
      </c>
      <c r="D18" s="88"/>
      <c r="E18" s="110">
        <v>0</v>
      </c>
      <c r="F18" s="83"/>
      <c r="G18" s="110">
        <v>0</v>
      </c>
      <c r="H18" s="83"/>
      <c r="I18" s="110">
        <v>0</v>
      </c>
      <c r="J18" s="83"/>
      <c r="K18" s="110">
        <v>0</v>
      </c>
      <c r="L18" s="83"/>
      <c r="M18" s="112">
        <f t="shared" si="0"/>
        <v>0</v>
      </c>
    </row>
    <row r="19" spans="1:13" ht="22.5" customHeight="1" x14ac:dyDescent="0.5">
      <c r="A19" s="62" t="s">
        <v>44</v>
      </c>
      <c r="D19" s="88"/>
      <c r="E19" s="81">
        <f>SUM(E17:E18)</f>
        <v>0</v>
      </c>
      <c r="F19" s="83"/>
      <c r="G19" s="81">
        <f>SUM(G17:G18)</f>
        <v>0</v>
      </c>
      <c r="H19" s="83"/>
      <c r="I19" s="81">
        <f>SUM(I17:I18)</f>
        <v>0</v>
      </c>
      <c r="J19" s="83"/>
      <c r="K19" s="81">
        <f>SUM(K17:K18)</f>
        <v>12804</v>
      </c>
      <c r="L19" s="83"/>
      <c r="M19" s="81">
        <f>SUM(M17:M18)</f>
        <v>12804</v>
      </c>
    </row>
    <row r="20" spans="1:13" ht="22.5" customHeight="1" thickBot="1" x14ac:dyDescent="0.55000000000000004">
      <c r="A20" s="61" t="s">
        <v>175</v>
      </c>
      <c r="D20" s="59"/>
      <c r="E20" s="86">
        <f>SUM(E16,E19:E19)</f>
        <v>282571</v>
      </c>
      <c r="F20" s="84"/>
      <c r="G20" s="86">
        <f>SUM(G16,G19:G19)</f>
        <v>314001</v>
      </c>
      <c r="H20" s="84"/>
      <c r="I20" s="86">
        <f>SUM(I16,I19:I19)</f>
        <v>7326</v>
      </c>
      <c r="J20" s="84"/>
      <c r="K20" s="86">
        <f>SUM(K16,K19:K19)</f>
        <v>-106676</v>
      </c>
      <c r="L20" s="83"/>
      <c r="M20" s="86">
        <f>SUM(M16,M19:M19)</f>
        <v>497222</v>
      </c>
    </row>
    <row r="21" spans="1:13" ht="22.5" customHeight="1" thickTop="1" x14ac:dyDescent="0.5">
      <c r="A21" s="61"/>
      <c r="D21" s="59"/>
      <c r="E21" s="59">
        <f>E20-BS!I84</f>
        <v>0</v>
      </c>
      <c r="F21" s="59"/>
      <c r="G21" s="59">
        <f>G20-BS!I85</f>
        <v>0</v>
      </c>
      <c r="H21" s="59"/>
      <c r="I21" s="59">
        <f>I20-BS!I88</f>
        <v>0</v>
      </c>
      <c r="J21" s="59"/>
      <c r="K21" s="59">
        <f>K20-BS!I89</f>
        <v>0</v>
      </c>
      <c r="L21" s="55"/>
      <c r="M21" s="59">
        <f>M20-BS!I91</f>
        <v>0</v>
      </c>
    </row>
    <row r="22" spans="1:13" ht="22.5" customHeight="1" x14ac:dyDescent="0.5">
      <c r="A22" s="62" t="s">
        <v>12</v>
      </c>
    </row>
  </sheetData>
  <mergeCells count="2">
    <mergeCell ref="E6:M6"/>
    <mergeCell ref="I7:K7"/>
  </mergeCells>
  <pageMargins left="0.78" right="0.31496062992126" top="0.98425196850393704" bottom="0.31496062992126" header="0.31496062992126" footer="0.31496062992126"/>
  <pageSetup paperSize="9" firstPageNumber="7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0"/>
  <sheetViews>
    <sheetView showGridLines="0" tabSelected="1" view="pageBreakPreview" topLeftCell="A75" zoomScaleNormal="100" zoomScaleSheetLayoutView="100" workbookViewId="0">
      <selection activeCell="D80" sqref="D80"/>
    </sheetView>
  </sheetViews>
  <sheetFormatPr defaultColWidth="9.140625" defaultRowHeight="21" customHeight="1" x14ac:dyDescent="0.5"/>
  <cols>
    <col min="1" max="1" width="55.5703125" style="15" customWidth="1"/>
    <col min="2" max="2" width="8" style="16" customWidth="1"/>
    <col min="3" max="3" width="1" style="15" customWidth="1"/>
    <col min="4" max="4" width="12.7109375" style="17" customWidth="1"/>
    <col min="5" max="5" width="0.7109375" style="18" customWidth="1"/>
    <col min="6" max="6" width="12.7109375" style="19" customWidth="1"/>
    <col min="7" max="7" width="0.7109375" style="18" customWidth="1"/>
    <col min="8" max="8" width="12.7109375" style="17" customWidth="1"/>
    <col min="9" max="9" width="0.7109375" style="20" customWidth="1"/>
    <col min="10" max="10" width="12.7109375" style="17" customWidth="1"/>
    <col min="11" max="11" width="1" style="23" customWidth="1"/>
    <col min="12" max="12" width="9.140625" style="21"/>
    <col min="13" max="16384" width="9.140625" style="15"/>
  </cols>
  <sheetData>
    <row r="1" spans="1:12" ht="21" customHeight="1" x14ac:dyDescent="0.5">
      <c r="K1" s="101" t="s">
        <v>55</v>
      </c>
    </row>
    <row r="2" spans="1:12" ht="21" customHeight="1" x14ac:dyDescent="0.5">
      <c r="A2" s="108" t="s">
        <v>95</v>
      </c>
    </row>
    <row r="3" spans="1:12" ht="21" customHeight="1" x14ac:dyDescent="0.5">
      <c r="A3" s="24" t="s">
        <v>32</v>
      </c>
    </row>
    <row r="4" spans="1:12" s="34" customFormat="1" ht="21" customHeight="1" x14ac:dyDescent="0.5">
      <c r="A4" s="25" t="s">
        <v>173</v>
      </c>
      <c r="B4" s="26"/>
      <c r="C4" s="27"/>
      <c r="D4" s="28"/>
      <c r="E4" s="29"/>
      <c r="F4" s="30"/>
      <c r="G4" s="29"/>
      <c r="H4" s="28"/>
      <c r="I4" s="31"/>
      <c r="J4" s="28"/>
      <c r="K4" s="32"/>
      <c r="L4" s="33"/>
    </row>
    <row r="5" spans="1:12" s="34" customFormat="1" ht="21" customHeight="1" x14ac:dyDescent="0.5">
      <c r="A5" s="27"/>
      <c r="B5" s="26"/>
      <c r="C5" s="27"/>
      <c r="D5" s="28"/>
      <c r="E5" s="31"/>
      <c r="F5" s="28"/>
      <c r="G5" s="31"/>
      <c r="H5" s="28"/>
      <c r="I5" s="31"/>
      <c r="K5" s="28" t="s">
        <v>75</v>
      </c>
      <c r="L5" s="33"/>
    </row>
    <row r="6" spans="1:12" s="34" customFormat="1" ht="18.75" customHeight="1" x14ac:dyDescent="0.5">
      <c r="B6" s="35"/>
      <c r="D6" s="186" t="s">
        <v>0</v>
      </c>
      <c r="E6" s="186"/>
      <c r="F6" s="186"/>
      <c r="G6" s="96"/>
      <c r="H6" s="186" t="s">
        <v>1</v>
      </c>
      <c r="I6" s="186"/>
      <c r="J6" s="186"/>
      <c r="K6" s="36"/>
      <c r="L6" s="33"/>
    </row>
    <row r="7" spans="1:12" s="34" customFormat="1" ht="18.75" customHeight="1" x14ac:dyDescent="0.5">
      <c r="B7" s="16"/>
      <c r="D7" s="102">
        <v>2563</v>
      </c>
      <c r="F7" s="102">
        <v>2562</v>
      </c>
      <c r="G7" s="37"/>
      <c r="H7" s="102">
        <v>2563</v>
      </c>
      <c r="J7" s="102">
        <v>2562</v>
      </c>
      <c r="K7" s="37"/>
    </row>
    <row r="8" spans="1:12" ht="21" customHeight="1" x14ac:dyDescent="0.5">
      <c r="A8" s="24" t="s">
        <v>33</v>
      </c>
      <c r="B8" s="38"/>
      <c r="C8" s="39"/>
      <c r="D8" s="28"/>
      <c r="E8" s="29"/>
      <c r="F8" s="28"/>
      <c r="G8" s="29"/>
      <c r="H8" s="28"/>
      <c r="I8" s="31"/>
      <c r="J8" s="28"/>
      <c r="K8" s="32"/>
    </row>
    <row r="9" spans="1:12" ht="21" customHeight="1" x14ac:dyDescent="0.5">
      <c r="A9" s="15" t="s">
        <v>127</v>
      </c>
      <c r="D9" s="28">
        <f>SUM(PL!D23)</f>
        <v>-5609</v>
      </c>
      <c r="F9" s="28">
        <f>SUM(PL!F23)</f>
        <v>-201</v>
      </c>
      <c r="H9" s="28">
        <f>SUM(PL!H23)</f>
        <v>15760</v>
      </c>
      <c r="J9" s="28">
        <f>SUM(PL!J23)</f>
        <v>15283</v>
      </c>
      <c r="K9" s="32"/>
      <c r="L9" s="23"/>
    </row>
    <row r="10" spans="1:12" ht="21" customHeight="1" x14ac:dyDescent="0.5">
      <c r="A10" s="15" t="s">
        <v>128</v>
      </c>
      <c r="D10" s="28"/>
      <c r="F10" s="28"/>
      <c r="H10" s="28"/>
      <c r="J10" s="28"/>
      <c r="K10" s="32"/>
      <c r="L10" s="23"/>
    </row>
    <row r="11" spans="1:12" ht="21" customHeight="1" x14ac:dyDescent="0.5">
      <c r="A11" s="15" t="s">
        <v>88</v>
      </c>
      <c r="D11" s="28"/>
      <c r="F11" s="28"/>
      <c r="H11" s="28"/>
      <c r="J11" s="28"/>
      <c r="K11" s="32"/>
      <c r="L11" s="23"/>
    </row>
    <row r="12" spans="1:12" ht="21" customHeight="1" x14ac:dyDescent="0.5">
      <c r="A12" s="40" t="s">
        <v>74</v>
      </c>
      <c r="B12" s="80"/>
      <c r="D12" s="28">
        <v>12355</v>
      </c>
      <c r="E12" s="29"/>
      <c r="F12" s="28">
        <v>6452</v>
      </c>
      <c r="G12" s="29"/>
      <c r="H12" s="117">
        <v>4650</v>
      </c>
      <c r="I12" s="29"/>
      <c r="J12" s="117">
        <v>2985</v>
      </c>
      <c r="K12" s="32"/>
      <c r="L12" s="41"/>
    </row>
    <row r="13" spans="1:12" ht="21" customHeight="1" x14ac:dyDescent="0.5">
      <c r="A13" s="40" t="s">
        <v>221</v>
      </c>
      <c r="B13" s="80"/>
      <c r="D13" s="28">
        <v>2928</v>
      </c>
      <c r="E13" s="29"/>
      <c r="F13" s="28">
        <v>0</v>
      </c>
      <c r="G13" s="29"/>
      <c r="H13" s="98">
        <v>799</v>
      </c>
      <c r="I13" s="29"/>
      <c r="J13" s="117">
        <v>0</v>
      </c>
      <c r="K13" s="32"/>
      <c r="L13" s="41"/>
    </row>
    <row r="14" spans="1:12" ht="21" customHeight="1" x14ac:dyDescent="0.5">
      <c r="A14" s="40" t="s">
        <v>224</v>
      </c>
      <c r="B14" s="80"/>
      <c r="D14" s="28">
        <v>0</v>
      </c>
      <c r="E14" s="29"/>
      <c r="F14" s="28">
        <v>319</v>
      </c>
      <c r="G14" s="29"/>
      <c r="H14" s="98">
        <v>0</v>
      </c>
      <c r="I14" s="29"/>
      <c r="J14" s="98">
        <v>73</v>
      </c>
      <c r="K14" s="32"/>
      <c r="L14" s="23"/>
    </row>
    <row r="15" spans="1:12" ht="21" customHeight="1" x14ac:dyDescent="0.5">
      <c r="A15" s="40" t="s">
        <v>208</v>
      </c>
      <c r="B15" s="80"/>
      <c r="D15" s="28">
        <v>386</v>
      </c>
      <c r="E15" s="29"/>
      <c r="F15" s="28">
        <v>0</v>
      </c>
      <c r="G15" s="29"/>
      <c r="H15" s="98">
        <v>0</v>
      </c>
      <c r="I15" s="29"/>
      <c r="J15" s="98">
        <v>0</v>
      </c>
      <c r="K15" s="32"/>
      <c r="L15" s="23"/>
    </row>
    <row r="16" spans="1:12" ht="21" customHeight="1" x14ac:dyDescent="0.5">
      <c r="A16" s="40" t="s">
        <v>166</v>
      </c>
      <c r="B16" s="80"/>
      <c r="D16" s="28">
        <v>58</v>
      </c>
      <c r="E16" s="29"/>
      <c r="F16" s="28">
        <v>-52</v>
      </c>
      <c r="G16" s="29"/>
      <c r="H16" s="98">
        <v>58</v>
      </c>
      <c r="I16" s="29"/>
      <c r="J16" s="98">
        <v>-48</v>
      </c>
      <c r="K16" s="32"/>
      <c r="L16" s="41"/>
    </row>
    <row r="17" spans="1:12" ht="21" customHeight="1" x14ac:dyDescent="0.5">
      <c r="A17" s="40" t="s">
        <v>141</v>
      </c>
      <c r="B17" s="80"/>
      <c r="D17" s="28">
        <v>578</v>
      </c>
      <c r="E17" s="29"/>
      <c r="F17" s="28">
        <v>-69</v>
      </c>
      <c r="G17" s="29"/>
      <c r="H17" s="98">
        <v>576</v>
      </c>
      <c r="I17" s="29"/>
      <c r="J17" s="98">
        <v>-69</v>
      </c>
      <c r="K17" s="32"/>
      <c r="L17" s="41"/>
    </row>
    <row r="18" spans="1:12" ht="21" customHeight="1" x14ac:dyDescent="0.5">
      <c r="A18" s="40" t="s">
        <v>202</v>
      </c>
      <c r="B18" s="80"/>
      <c r="D18" s="28">
        <v>-1833</v>
      </c>
      <c r="E18" s="29"/>
      <c r="F18" s="28">
        <v>0</v>
      </c>
      <c r="G18" s="29"/>
      <c r="H18" s="98">
        <v>-1833</v>
      </c>
      <c r="I18" s="29"/>
      <c r="J18" s="98">
        <v>0</v>
      </c>
      <c r="K18" s="32"/>
      <c r="L18" s="41"/>
    </row>
    <row r="19" spans="1:12" ht="21" customHeight="1" x14ac:dyDescent="0.5">
      <c r="A19" s="40" t="s">
        <v>172</v>
      </c>
      <c r="B19" s="80"/>
      <c r="D19" s="28">
        <v>-62</v>
      </c>
      <c r="E19" s="29"/>
      <c r="F19" s="28">
        <v>-3</v>
      </c>
      <c r="H19" s="17">
        <v>0</v>
      </c>
      <c r="J19" s="17">
        <v>0</v>
      </c>
      <c r="K19" s="32"/>
      <c r="L19" s="41"/>
    </row>
    <row r="20" spans="1:12" ht="21" customHeight="1" x14ac:dyDescent="0.5">
      <c r="A20" s="40" t="s">
        <v>121</v>
      </c>
      <c r="B20" s="80"/>
      <c r="D20" s="28">
        <v>0</v>
      </c>
      <c r="E20" s="29"/>
      <c r="F20" s="28">
        <v>5</v>
      </c>
      <c r="H20" s="17">
        <v>0</v>
      </c>
      <c r="J20" s="17">
        <v>5</v>
      </c>
      <c r="K20" s="32"/>
      <c r="L20" s="41"/>
    </row>
    <row r="21" spans="1:12" ht="21" customHeight="1" x14ac:dyDescent="0.5">
      <c r="A21" s="40" t="s">
        <v>170</v>
      </c>
      <c r="B21" s="80"/>
      <c r="D21" s="28">
        <v>836</v>
      </c>
      <c r="E21" s="29"/>
      <c r="F21" s="28">
        <v>692</v>
      </c>
      <c r="G21" s="29"/>
      <c r="H21" s="98">
        <v>568</v>
      </c>
      <c r="I21" s="29"/>
      <c r="J21" s="98">
        <v>463</v>
      </c>
      <c r="K21" s="32"/>
      <c r="L21" s="23"/>
    </row>
    <row r="22" spans="1:12" ht="21" customHeight="1" x14ac:dyDescent="0.5">
      <c r="A22" s="178" t="s">
        <v>163</v>
      </c>
      <c r="B22" s="80"/>
      <c r="D22" s="28">
        <v>-729</v>
      </c>
      <c r="E22" s="29"/>
      <c r="F22" s="28">
        <v>-948</v>
      </c>
      <c r="H22" s="28">
        <v>0</v>
      </c>
      <c r="J22" s="28">
        <v>0</v>
      </c>
      <c r="K22" s="32"/>
      <c r="L22" s="23"/>
    </row>
    <row r="23" spans="1:12" ht="21" customHeight="1" x14ac:dyDescent="0.5">
      <c r="A23" s="40" t="s">
        <v>142</v>
      </c>
      <c r="B23" s="80"/>
      <c r="D23" s="28">
        <v>-315</v>
      </c>
      <c r="E23" s="29"/>
      <c r="F23" s="28">
        <v>-294</v>
      </c>
      <c r="H23" s="17">
        <v>0</v>
      </c>
      <c r="J23" s="17">
        <v>0</v>
      </c>
      <c r="K23" s="32"/>
      <c r="L23" s="23"/>
    </row>
    <row r="24" spans="1:12" ht="21" customHeight="1" x14ac:dyDescent="0.5">
      <c r="A24" s="40" t="s">
        <v>143</v>
      </c>
      <c r="B24" s="80"/>
      <c r="D24" s="28">
        <v>-139</v>
      </c>
      <c r="E24" s="29"/>
      <c r="F24" s="28">
        <v>-201</v>
      </c>
      <c r="H24" s="17">
        <v>0</v>
      </c>
      <c r="J24" s="17">
        <v>0</v>
      </c>
      <c r="K24" s="32"/>
      <c r="L24" s="23"/>
    </row>
    <row r="25" spans="1:12" ht="21" customHeight="1" x14ac:dyDescent="0.5">
      <c r="A25" s="40" t="s">
        <v>68</v>
      </c>
      <c r="B25" s="80"/>
      <c r="D25" s="28">
        <v>2220</v>
      </c>
      <c r="E25" s="29"/>
      <c r="F25" s="28">
        <v>1338</v>
      </c>
      <c r="G25" s="29"/>
      <c r="H25" s="98">
        <v>1156</v>
      </c>
      <c r="I25" s="29"/>
      <c r="J25" s="98">
        <v>1056</v>
      </c>
      <c r="K25" s="32"/>
      <c r="L25" s="23"/>
    </row>
    <row r="26" spans="1:12" ht="21" customHeight="1" x14ac:dyDescent="0.5">
      <c r="A26" s="40" t="s">
        <v>67</v>
      </c>
      <c r="B26" s="80"/>
      <c r="D26" s="106">
        <v>-270</v>
      </c>
      <c r="F26" s="106">
        <v>-484</v>
      </c>
      <c r="H26" s="107">
        <v>-4569</v>
      </c>
      <c r="I26" s="18"/>
      <c r="J26" s="107">
        <v>-3791</v>
      </c>
      <c r="K26" s="32"/>
      <c r="L26" s="23"/>
    </row>
    <row r="27" spans="1:12" ht="21" customHeight="1" x14ac:dyDescent="0.5">
      <c r="A27" s="15" t="s">
        <v>146</v>
      </c>
      <c r="D27" s="28"/>
      <c r="F27" s="28"/>
      <c r="H27" s="98"/>
      <c r="J27" s="98"/>
      <c r="K27" s="32"/>
      <c r="L27" s="23"/>
    </row>
    <row r="28" spans="1:12" ht="21" customHeight="1" x14ac:dyDescent="0.5">
      <c r="A28" s="15" t="s">
        <v>71</v>
      </c>
      <c r="D28" s="28">
        <f>SUM(D9:D26)</f>
        <v>10404</v>
      </c>
      <c r="F28" s="28">
        <f>SUM(F9:F26)</f>
        <v>6554</v>
      </c>
      <c r="H28" s="98">
        <f>SUM(H9:H26)</f>
        <v>17165</v>
      </c>
      <c r="J28" s="98">
        <f>SUM(J9:J26)</f>
        <v>15957</v>
      </c>
      <c r="K28" s="32"/>
      <c r="L28" s="23"/>
    </row>
    <row r="29" spans="1:12" ht="21" customHeight="1" x14ac:dyDescent="0.5">
      <c r="A29" s="15" t="s">
        <v>89</v>
      </c>
      <c r="D29" s="28"/>
      <c r="F29" s="28"/>
      <c r="H29" s="98"/>
      <c r="J29" s="98"/>
      <c r="K29" s="32"/>
      <c r="L29" s="23"/>
    </row>
    <row r="30" spans="1:12" ht="21" customHeight="1" x14ac:dyDescent="0.5">
      <c r="A30" s="15" t="s">
        <v>114</v>
      </c>
      <c r="D30" s="28">
        <v>26029</v>
      </c>
      <c r="F30" s="28">
        <v>-18679</v>
      </c>
      <c r="H30" s="98">
        <v>30919</v>
      </c>
      <c r="I30" s="18"/>
      <c r="J30" s="98">
        <v>-5330</v>
      </c>
      <c r="K30" s="32"/>
      <c r="L30" s="23"/>
    </row>
    <row r="31" spans="1:12" ht="21" customHeight="1" x14ac:dyDescent="0.5">
      <c r="A31" s="15" t="s">
        <v>118</v>
      </c>
      <c r="D31" s="28">
        <v>2170</v>
      </c>
      <c r="F31" s="28">
        <v>2188</v>
      </c>
      <c r="H31" s="98">
        <v>1003</v>
      </c>
      <c r="I31" s="18"/>
      <c r="J31" s="98">
        <v>1003</v>
      </c>
      <c r="K31" s="32"/>
      <c r="L31" s="23"/>
    </row>
    <row r="32" spans="1:12" ht="21" customHeight="1" x14ac:dyDescent="0.5">
      <c r="A32" s="15" t="s">
        <v>34</v>
      </c>
      <c r="B32" s="80"/>
      <c r="D32" s="28">
        <v>-5794</v>
      </c>
      <c r="F32" s="28">
        <v>-10403</v>
      </c>
      <c r="H32" s="98">
        <v>-2210</v>
      </c>
      <c r="I32" s="18"/>
      <c r="J32" s="98">
        <v>-12498</v>
      </c>
      <c r="K32" s="32"/>
      <c r="L32" s="23"/>
    </row>
    <row r="33" spans="1:13" ht="21" customHeight="1" x14ac:dyDescent="0.5">
      <c r="A33" s="15" t="s">
        <v>103</v>
      </c>
      <c r="B33" s="80"/>
      <c r="D33" s="28">
        <v>-256</v>
      </c>
      <c r="F33" s="28">
        <v>294</v>
      </c>
      <c r="H33" s="98">
        <v>-436</v>
      </c>
      <c r="I33" s="18"/>
      <c r="J33" s="98">
        <v>-1512</v>
      </c>
      <c r="K33" s="32"/>
      <c r="L33" s="23"/>
    </row>
    <row r="34" spans="1:13" ht="21" customHeight="1" x14ac:dyDescent="0.5">
      <c r="A34" s="15" t="s">
        <v>35</v>
      </c>
      <c r="D34" s="28">
        <v>-9179</v>
      </c>
      <c r="F34" s="28">
        <v>2544</v>
      </c>
      <c r="H34" s="98">
        <v>-10520</v>
      </c>
      <c r="I34" s="18"/>
      <c r="J34" s="98">
        <v>357</v>
      </c>
      <c r="K34" s="32"/>
      <c r="L34" s="41"/>
      <c r="M34" s="100"/>
    </row>
    <row r="35" spans="1:13" ht="21" customHeight="1" x14ac:dyDescent="0.5">
      <c r="A35" s="15" t="s">
        <v>36</v>
      </c>
      <c r="D35" s="28">
        <v>6264</v>
      </c>
      <c r="F35" s="28">
        <v>-394</v>
      </c>
      <c r="H35" s="98">
        <v>7512</v>
      </c>
      <c r="I35" s="18"/>
      <c r="J35" s="98">
        <v>7</v>
      </c>
      <c r="K35" s="32"/>
      <c r="L35" s="23"/>
    </row>
    <row r="36" spans="1:13" ht="21" customHeight="1" x14ac:dyDescent="0.5">
      <c r="A36" s="15" t="s">
        <v>90</v>
      </c>
      <c r="D36" s="28"/>
      <c r="F36" s="28"/>
      <c r="H36" s="28"/>
      <c r="I36" s="18"/>
      <c r="J36" s="28"/>
      <c r="K36" s="32"/>
      <c r="L36" s="23"/>
    </row>
    <row r="37" spans="1:13" ht="21" customHeight="1" x14ac:dyDescent="0.5">
      <c r="A37" s="15" t="s">
        <v>115</v>
      </c>
      <c r="D37" s="28">
        <v>19187</v>
      </c>
      <c r="F37" s="28">
        <v>-4427</v>
      </c>
      <c r="H37" s="98">
        <v>-3219</v>
      </c>
      <c r="I37" s="18"/>
      <c r="J37" s="98">
        <v>2220</v>
      </c>
      <c r="K37" s="32"/>
      <c r="L37" s="23"/>
    </row>
    <row r="38" spans="1:13" ht="21" customHeight="1" x14ac:dyDescent="0.5">
      <c r="A38" s="15" t="s">
        <v>94</v>
      </c>
      <c r="D38" s="28">
        <v>641</v>
      </c>
      <c r="F38" s="28">
        <v>8824</v>
      </c>
      <c r="H38" s="98">
        <v>215</v>
      </c>
      <c r="I38" s="18"/>
      <c r="J38" s="98">
        <v>8977</v>
      </c>
      <c r="K38" s="32"/>
      <c r="L38" s="23"/>
    </row>
    <row r="39" spans="1:13" ht="21" customHeight="1" x14ac:dyDescent="0.5">
      <c r="A39" s="15" t="s">
        <v>148</v>
      </c>
      <c r="D39" s="28">
        <v>-1973</v>
      </c>
      <c r="F39" s="28">
        <v>3521</v>
      </c>
      <c r="H39" s="98">
        <v>-100</v>
      </c>
      <c r="I39" s="18"/>
      <c r="J39" s="98">
        <v>0</v>
      </c>
      <c r="K39" s="32"/>
      <c r="L39" s="23"/>
    </row>
    <row r="40" spans="1:13" ht="21" customHeight="1" x14ac:dyDescent="0.5">
      <c r="A40" s="15" t="s">
        <v>37</v>
      </c>
      <c r="B40" s="32"/>
      <c r="D40" s="28">
        <v>2750</v>
      </c>
      <c r="F40" s="28">
        <v>4068</v>
      </c>
      <c r="H40" s="98">
        <v>2877</v>
      </c>
      <c r="I40" s="18"/>
      <c r="J40" s="98">
        <v>3885</v>
      </c>
      <c r="K40" s="32"/>
      <c r="L40" s="23"/>
    </row>
    <row r="41" spans="1:13" ht="21" customHeight="1" x14ac:dyDescent="0.5">
      <c r="A41" s="15" t="s">
        <v>156</v>
      </c>
      <c r="D41" s="98">
        <v>-74</v>
      </c>
      <c r="F41" s="98">
        <v>-41</v>
      </c>
      <c r="H41" s="98">
        <v>-74</v>
      </c>
      <c r="I41" s="18"/>
      <c r="J41" s="98">
        <v>-41</v>
      </c>
      <c r="K41" s="32"/>
      <c r="L41" s="23"/>
    </row>
    <row r="42" spans="1:13" ht="21" customHeight="1" x14ac:dyDescent="0.5">
      <c r="A42" s="15" t="s">
        <v>111</v>
      </c>
      <c r="B42" s="32"/>
      <c r="D42" s="99">
        <v>-154</v>
      </c>
      <c r="F42" s="99">
        <v>440</v>
      </c>
      <c r="H42" s="120">
        <v>-122</v>
      </c>
      <c r="I42" s="18"/>
      <c r="J42" s="120">
        <v>439</v>
      </c>
      <c r="K42" s="32"/>
      <c r="L42" s="23"/>
    </row>
    <row r="43" spans="1:13" ht="21" customHeight="1" x14ac:dyDescent="0.5">
      <c r="A43" s="15" t="s">
        <v>113</v>
      </c>
      <c r="D43" s="103">
        <f>SUM(D28:D35,D37:D42)</f>
        <v>50015</v>
      </c>
      <c r="F43" s="103">
        <f>SUM(F28:F35,F37:F42)</f>
        <v>-5511</v>
      </c>
      <c r="H43" s="103">
        <f>SUM(H28:H35,H37:H42)</f>
        <v>43010</v>
      </c>
      <c r="J43" s="103">
        <f>SUM(J28:J35,J37:J42)</f>
        <v>13464</v>
      </c>
      <c r="K43" s="32"/>
      <c r="L43" s="23"/>
    </row>
    <row r="44" spans="1:13" ht="21" customHeight="1" x14ac:dyDescent="0.5">
      <c r="A44" s="15" t="s">
        <v>86</v>
      </c>
      <c r="D44" s="28">
        <v>-2648</v>
      </c>
      <c r="F44" s="28">
        <v>-2134</v>
      </c>
      <c r="H44" s="98">
        <v>-2158</v>
      </c>
      <c r="I44" s="18"/>
      <c r="J44" s="98">
        <v>-1736</v>
      </c>
      <c r="K44" s="32"/>
      <c r="L44" s="41"/>
    </row>
    <row r="45" spans="1:13" ht="21" customHeight="1" x14ac:dyDescent="0.5">
      <c r="A45" s="24" t="s">
        <v>149</v>
      </c>
      <c r="D45" s="104">
        <f>SUM(D43:D44)</f>
        <v>47367</v>
      </c>
      <c r="F45" s="104">
        <f>SUM(F43:F44)</f>
        <v>-7645</v>
      </c>
      <c r="H45" s="104">
        <f>SUM(H43:H44)</f>
        <v>40852</v>
      </c>
      <c r="J45" s="104">
        <f>SUM(J43:J44)</f>
        <v>11728</v>
      </c>
      <c r="K45" s="32"/>
      <c r="L45" s="23"/>
    </row>
    <row r="46" spans="1:13" ht="21" customHeight="1" x14ac:dyDescent="0.5">
      <c r="D46" s="28"/>
      <c r="H46" s="28"/>
      <c r="I46" s="18"/>
      <c r="J46" s="28"/>
      <c r="K46" s="32"/>
      <c r="L46" s="23"/>
    </row>
    <row r="47" spans="1:13" ht="21" customHeight="1" x14ac:dyDescent="0.5">
      <c r="A47" s="67" t="s">
        <v>12</v>
      </c>
      <c r="D47" s="28"/>
      <c r="H47" s="28"/>
      <c r="I47" s="18"/>
      <c r="J47" s="28"/>
      <c r="K47" s="32"/>
      <c r="L47" s="23"/>
    </row>
    <row r="48" spans="1:13" ht="21" customHeight="1" x14ac:dyDescent="0.5">
      <c r="K48" s="101" t="s">
        <v>55</v>
      </c>
    </row>
    <row r="49" spans="1:12" ht="21" customHeight="1" x14ac:dyDescent="0.5">
      <c r="A49" s="108" t="s">
        <v>95</v>
      </c>
    </row>
    <row r="50" spans="1:12" ht="21" customHeight="1" x14ac:dyDescent="0.5">
      <c r="A50" s="24" t="s">
        <v>80</v>
      </c>
    </row>
    <row r="51" spans="1:12" s="34" customFormat="1" ht="21" customHeight="1" x14ac:dyDescent="0.5">
      <c r="A51" s="25" t="s">
        <v>173</v>
      </c>
      <c r="B51" s="26"/>
      <c r="C51" s="27"/>
      <c r="D51" s="28"/>
      <c r="E51" s="29"/>
      <c r="G51" s="29"/>
      <c r="H51" s="28"/>
      <c r="I51" s="31"/>
      <c r="J51" s="28"/>
      <c r="K51" s="32"/>
      <c r="L51" s="33"/>
    </row>
    <row r="52" spans="1:12" s="34" customFormat="1" ht="21" customHeight="1" x14ac:dyDescent="0.5">
      <c r="A52" s="27"/>
      <c r="B52" s="26"/>
      <c r="C52" s="27"/>
      <c r="D52" s="28"/>
      <c r="E52" s="31"/>
      <c r="F52" s="28"/>
      <c r="G52" s="31"/>
      <c r="H52" s="28"/>
      <c r="I52" s="31"/>
      <c r="K52" s="28" t="s">
        <v>75</v>
      </c>
      <c r="L52" s="33"/>
    </row>
    <row r="53" spans="1:12" s="34" customFormat="1" ht="18.75" customHeight="1" x14ac:dyDescent="0.5">
      <c r="B53" s="35"/>
      <c r="D53" s="186" t="s">
        <v>0</v>
      </c>
      <c r="E53" s="186"/>
      <c r="F53" s="186"/>
      <c r="G53" s="96"/>
      <c r="H53" s="186" t="s">
        <v>1</v>
      </c>
      <c r="I53" s="186"/>
      <c r="J53" s="186"/>
      <c r="K53" s="36"/>
      <c r="L53" s="33"/>
    </row>
    <row r="54" spans="1:12" s="34" customFormat="1" ht="18.75" customHeight="1" x14ac:dyDescent="0.5">
      <c r="B54" s="16"/>
      <c r="D54" s="102">
        <v>2563</v>
      </c>
      <c r="F54" s="102">
        <v>2562</v>
      </c>
      <c r="G54" s="37"/>
      <c r="H54" s="102">
        <v>2563</v>
      </c>
      <c r="J54" s="102">
        <v>2562</v>
      </c>
      <c r="K54" s="37"/>
    </row>
    <row r="55" spans="1:12" ht="21" customHeight="1" x14ac:dyDescent="0.5">
      <c r="A55" s="24" t="s">
        <v>38</v>
      </c>
      <c r="B55" s="15"/>
      <c r="D55" s="19"/>
      <c r="H55" s="19"/>
      <c r="I55" s="18"/>
      <c r="J55" s="19"/>
      <c r="K55" s="32"/>
    </row>
    <row r="56" spans="1:12" ht="21" customHeight="1" x14ac:dyDescent="0.5">
      <c r="A56" s="15" t="s">
        <v>104</v>
      </c>
      <c r="B56" s="80"/>
      <c r="D56" s="28">
        <v>-27</v>
      </c>
      <c r="F56" s="28">
        <v>-27</v>
      </c>
      <c r="H56" s="98">
        <v>-25</v>
      </c>
      <c r="I56" s="18"/>
      <c r="J56" s="98">
        <v>-25</v>
      </c>
      <c r="K56" s="32"/>
    </row>
    <row r="57" spans="1:12" ht="21" customHeight="1" x14ac:dyDescent="0.5">
      <c r="A57" s="15" t="s">
        <v>69</v>
      </c>
      <c r="B57" s="80"/>
      <c r="D57" s="17">
        <v>21</v>
      </c>
      <c r="E57" s="19"/>
      <c r="F57" s="17">
        <v>27</v>
      </c>
      <c r="G57" s="19"/>
      <c r="H57" s="121">
        <v>474</v>
      </c>
      <c r="I57" s="19"/>
      <c r="J57" s="121">
        <v>1048</v>
      </c>
      <c r="K57" s="32"/>
    </row>
    <row r="58" spans="1:12" ht="21" customHeight="1" x14ac:dyDescent="0.5">
      <c r="A58" s="15" t="s">
        <v>112</v>
      </c>
      <c r="B58" s="80"/>
      <c r="D58" s="17">
        <v>0</v>
      </c>
      <c r="E58" s="19"/>
      <c r="F58" s="17">
        <v>0</v>
      </c>
      <c r="G58" s="19"/>
      <c r="H58" s="121">
        <v>-7650</v>
      </c>
      <c r="I58" s="19"/>
      <c r="J58" s="121">
        <v>-17961</v>
      </c>
      <c r="K58" s="32"/>
    </row>
    <row r="59" spans="1:12" ht="21" customHeight="1" x14ac:dyDescent="0.5">
      <c r="A59" s="15" t="s">
        <v>223</v>
      </c>
      <c r="B59" s="80"/>
      <c r="D59" s="17">
        <v>0</v>
      </c>
      <c r="E59" s="19"/>
      <c r="F59" s="17">
        <v>0</v>
      </c>
      <c r="H59" s="98">
        <v>-17750</v>
      </c>
      <c r="I59" s="18"/>
      <c r="J59" s="98">
        <v>0</v>
      </c>
      <c r="K59" s="32"/>
    </row>
    <row r="60" spans="1:12" ht="21" customHeight="1" x14ac:dyDescent="0.5">
      <c r="A60" s="15" t="s">
        <v>171</v>
      </c>
      <c r="B60" s="80"/>
      <c r="D60" s="17">
        <v>62</v>
      </c>
      <c r="E60" s="19"/>
      <c r="F60" s="17">
        <v>3</v>
      </c>
      <c r="G60" s="19"/>
      <c r="H60" s="121">
        <v>0</v>
      </c>
      <c r="I60" s="19"/>
      <c r="J60" s="121">
        <v>0</v>
      </c>
      <c r="K60" s="32"/>
    </row>
    <row r="61" spans="1:12" ht="21" customHeight="1" x14ac:dyDescent="0.5">
      <c r="A61" s="15" t="s">
        <v>192</v>
      </c>
      <c r="B61" s="80"/>
      <c r="D61" s="17">
        <v>-23045</v>
      </c>
      <c r="E61" s="19"/>
      <c r="F61" s="17">
        <v>-4691</v>
      </c>
      <c r="G61" s="19"/>
      <c r="H61" s="121">
        <v>-1041</v>
      </c>
      <c r="I61" s="19"/>
      <c r="J61" s="121">
        <v>-1191</v>
      </c>
      <c r="K61" s="32"/>
      <c r="L61" s="40"/>
    </row>
    <row r="62" spans="1:12" ht="21" customHeight="1" x14ac:dyDescent="0.5">
      <c r="A62" s="15" t="s">
        <v>193</v>
      </c>
      <c r="B62" s="80"/>
      <c r="D62" s="17">
        <v>0</v>
      </c>
      <c r="E62" s="19"/>
      <c r="F62" s="17">
        <v>0</v>
      </c>
      <c r="G62" s="19"/>
      <c r="H62" s="121">
        <v>0</v>
      </c>
      <c r="I62" s="19"/>
      <c r="J62" s="121">
        <v>-448</v>
      </c>
      <c r="K62" s="32"/>
      <c r="L62" s="40"/>
    </row>
    <row r="63" spans="1:12" ht="21" customHeight="1" x14ac:dyDescent="0.5">
      <c r="A63" s="15" t="s">
        <v>194</v>
      </c>
      <c r="B63" s="80"/>
      <c r="D63" s="17">
        <v>-2038</v>
      </c>
      <c r="E63" s="19"/>
      <c r="F63" s="17">
        <v>-3</v>
      </c>
      <c r="G63" s="19"/>
      <c r="H63" s="121">
        <v>-1318</v>
      </c>
      <c r="I63" s="19"/>
      <c r="J63" s="121">
        <v>0</v>
      </c>
      <c r="K63" s="32"/>
      <c r="L63" s="40"/>
    </row>
    <row r="64" spans="1:12" ht="21" customHeight="1" x14ac:dyDescent="0.5">
      <c r="A64" s="24" t="s">
        <v>195</v>
      </c>
      <c r="B64" s="80"/>
      <c r="D64" s="104">
        <f>SUM(D56:D63)</f>
        <v>-25027</v>
      </c>
      <c r="E64" s="17"/>
      <c r="F64" s="104">
        <f>SUM(F56:F63)</f>
        <v>-4691</v>
      </c>
      <c r="G64" s="17"/>
      <c r="H64" s="104">
        <f>SUM(H56:H63)</f>
        <v>-27310</v>
      </c>
      <c r="I64" s="17"/>
      <c r="J64" s="104">
        <f>SUM(J56:J63)</f>
        <v>-18577</v>
      </c>
      <c r="K64" s="32"/>
    </row>
    <row r="65" spans="1:12" ht="21" customHeight="1" x14ac:dyDescent="0.5">
      <c r="A65" s="24" t="s">
        <v>70</v>
      </c>
      <c r="B65" s="80"/>
      <c r="D65" s="28"/>
      <c r="E65" s="17"/>
      <c r="F65" s="28"/>
      <c r="G65" s="17"/>
      <c r="H65" s="28"/>
      <c r="I65" s="17"/>
      <c r="J65" s="28"/>
      <c r="K65" s="32"/>
    </row>
    <row r="66" spans="1:12" ht="21" customHeight="1" x14ac:dyDescent="0.5">
      <c r="A66" s="15" t="s">
        <v>203</v>
      </c>
      <c r="B66" s="80"/>
      <c r="D66" s="28">
        <v>2580</v>
      </c>
      <c r="E66" s="17"/>
      <c r="F66" s="28">
        <v>9550</v>
      </c>
      <c r="G66" s="17"/>
      <c r="H66" s="28">
        <v>-7027</v>
      </c>
      <c r="I66" s="17"/>
      <c r="J66" s="28">
        <v>8114</v>
      </c>
      <c r="K66" s="32"/>
      <c r="L66" s="40"/>
    </row>
    <row r="67" spans="1:12" ht="21" customHeight="1" x14ac:dyDescent="0.5">
      <c r="A67" s="15" t="s">
        <v>204</v>
      </c>
      <c r="B67" s="80"/>
      <c r="D67" s="28">
        <v>-7622</v>
      </c>
      <c r="E67" s="17"/>
      <c r="F67" s="28">
        <v>-367</v>
      </c>
      <c r="G67" s="17"/>
      <c r="H67" s="98">
        <v>-1892</v>
      </c>
      <c r="I67" s="17"/>
      <c r="J67" s="98">
        <v>-303</v>
      </c>
      <c r="K67" s="32"/>
    </row>
    <row r="68" spans="1:12" ht="21" customHeight="1" x14ac:dyDescent="0.5">
      <c r="A68" s="15" t="s">
        <v>196</v>
      </c>
      <c r="B68" s="80"/>
      <c r="D68" s="28">
        <v>-4346</v>
      </c>
      <c r="E68" s="17"/>
      <c r="F68" s="28">
        <v>-2085</v>
      </c>
      <c r="G68" s="17"/>
      <c r="H68" s="28">
        <v>-2968</v>
      </c>
      <c r="I68" s="17"/>
      <c r="J68" s="28">
        <v>-1614</v>
      </c>
      <c r="K68" s="32"/>
    </row>
    <row r="69" spans="1:12" ht="21" customHeight="1" x14ac:dyDescent="0.5">
      <c r="A69" s="15" t="s">
        <v>110</v>
      </c>
      <c r="B69" s="80"/>
      <c r="D69" s="28">
        <v>0</v>
      </c>
      <c r="E69" s="17"/>
      <c r="F69" s="28">
        <v>3192</v>
      </c>
      <c r="G69" s="17"/>
      <c r="H69" s="98">
        <v>0</v>
      </c>
      <c r="I69" s="17"/>
      <c r="J69" s="98">
        <v>0</v>
      </c>
      <c r="K69" s="32"/>
    </row>
    <row r="70" spans="1:12" ht="21" customHeight="1" x14ac:dyDescent="0.5">
      <c r="A70" s="15" t="s">
        <v>222</v>
      </c>
      <c r="B70" s="80"/>
      <c r="D70" s="28">
        <v>680</v>
      </c>
      <c r="E70" s="17"/>
      <c r="F70" s="28">
        <v>0</v>
      </c>
      <c r="G70" s="17"/>
      <c r="H70" s="98">
        <v>0</v>
      </c>
      <c r="I70" s="17"/>
      <c r="J70" s="98">
        <v>0</v>
      </c>
      <c r="K70" s="32"/>
    </row>
    <row r="71" spans="1:12" ht="21" customHeight="1" x14ac:dyDescent="0.5">
      <c r="A71" s="15" t="s">
        <v>120</v>
      </c>
      <c r="B71" s="80"/>
      <c r="D71" s="28">
        <v>-1331</v>
      </c>
      <c r="F71" s="28">
        <v>-1215</v>
      </c>
      <c r="H71" s="28">
        <v>-1195</v>
      </c>
      <c r="J71" s="28">
        <v>-944</v>
      </c>
      <c r="K71" s="32"/>
      <c r="L71" s="40"/>
    </row>
    <row r="72" spans="1:12" ht="21" customHeight="1" x14ac:dyDescent="0.5">
      <c r="A72" s="24" t="s">
        <v>216</v>
      </c>
      <c r="B72" s="80"/>
      <c r="D72" s="104">
        <f>SUM(D66:D71)</f>
        <v>-10039</v>
      </c>
      <c r="E72" s="17"/>
      <c r="F72" s="104">
        <f>SUM(F66:F71)</f>
        <v>9075</v>
      </c>
      <c r="G72" s="17"/>
      <c r="H72" s="104">
        <f>SUM(H66:H71)</f>
        <v>-13082</v>
      </c>
      <c r="I72" s="17"/>
      <c r="J72" s="104">
        <f>SUM(J66:J71)</f>
        <v>5253</v>
      </c>
      <c r="K72" s="32"/>
    </row>
    <row r="73" spans="1:12" ht="21" customHeight="1" x14ac:dyDescent="0.5">
      <c r="A73" s="24" t="s">
        <v>217</v>
      </c>
      <c r="D73" s="17">
        <f>SUM(D45,D64,D72)</f>
        <v>12301</v>
      </c>
      <c r="E73" s="19"/>
      <c r="F73" s="17">
        <f>SUM(F45,F64,F72)</f>
        <v>-3261</v>
      </c>
      <c r="G73" s="19"/>
      <c r="H73" s="17">
        <f>SUM(H45,H64,H72)</f>
        <v>460</v>
      </c>
      <c r="I73" s="17"/>
      <c r="J73" s="17">
        <f>SUM(J45,J64,J72)</f>
        <v>-1596</v>
      </c>
      <c r="K73" s="32"/>
    </row>
    <row r="74" spans="1:12" ht="21" customHeight="1" x14ac:dyDescent="0.5">
      <c r="A74" s="15" t="s">
        <v>123</v>
      </c>
      <c r="D74" s="99">
        <v>10792</v>
      </c>
      <c r="E74" s="30"/>
      <c r="F74" s="99">
        <v>10556</v>
      </c>
      <c r="G74" s="30"/>
      <c r="H74" s="120">
        <v>5775</v>
      </c>
      <c r="I74" s="28"/>
      <c r="J74" s="120">
        <v>5604</v>
      </c>
      <c r="K74" s="32"/>
    </row>
    <row r="75" spans="1:12" x14ac:dyDescent="0.5">
      <c r="A75" s="24" t="s">
        <v>122</v>
      </c>
      <c r="B75" s="80"/>
      <c r="D75" s="105">
        <f>SUM(D73:D74)</f>
        <v>23093</v>
      </c>
      <c r="E75" s="19"/>
      <c r="F75" s="105">
        <f>SUM(F73:F74)</f>
        <v>7295</v>
      </c>
      <c r="G75" s="19"/>
      <c r="H75" s="105">
        <f>SUM(H73:H74)</f>
        <v>6235</v>
      </c>
      <c r="I75" s="17"/>
      <c r="J75" s="105">
        <f>SUM(J73:J74)</f>
        <v>4008</v>
      </c>
    </row>
    <row r="76" spans="1:12" ht="24" customHeight="1" x14ac:dyDescent="0.5">
      <c r="D76" s="17">
        <f>SUM(D75-BS!E11)</f>
        <v>0</v>
      </c>
      <c r="E76" s="17"/>
      <c r="F76" s="17"/>
      <c r="G76" s="19"/>
      <c r="H76" s="17">
        <f>SUM(H75-BS!I11)</f>
        <v>0</v>
      </c>
      <c r="I76" s="17"/>
    </row>
    <row r="77" spans="1:12" ht="21" customHeight="1" x14ac:dyDescent="0.5">
      <c r="A77" s="24" t="s">
        <v>72</v>
      </c>
      <c r="E77" s="19"/>
      <c r="F77" s="17"/>
      <c r="G77" s="19"/>
      <c r="I77" s="17"/>
    </row>
    <row r="78" spans="1:12" ht="21" customHeight="1" x14ac:dyDescent="0.5">
      <c r="A78" s="15" t="s">
        <v>73</v>
      </c>
      <c r="E78" s="19"/>
      <c r="F78" s="17"/>
      <c r="G78" s="19"/>
      <c r="I78" s="17"/>
    </row>
    <row r="79" spans="1:12" ht="21" customHeight="1" x14ac:dyDescent="0.5">
      <c r="A79" s="15" t="s">
        <v>197</v>
      </c>
      <c r="D79" s="17">
        <v>15277</v>
      </c>
      <c r="E79" s="19"/>
      <c r="F79" s="17">
        <v>19158</v>
      </c>
      <c r="G79" s="19"/>
      <c r="H79" s="17">
        <v>119</v>
      </c>
      <c r="I79" s="17"/>
      <c r="J79" s="17">
        <v>241</v>
      </c>
      <c r="L79" s="40"/>
    </row>
    <row r="80" spans="1:12" ht="21" customHeight="1" x14ac:dyDescent="0.5">
      <c r="A80" s="42" t="s">
        <v>205</v>
      </c>
      <c r="B80" s="42"/>
      <c r="C80" s="42"/>
      <c r="D80" s="19">
        <v>161</v>
      </c>
      <c r="E80" s="43"/>
      <c r="F80" s="19">
        <v>0</v>
      </c>
      <c r="G80" s="43"/>
      <c r="H80" s="19">
        <v>161</v>
      </c>
      <c r="I80" s="43"/>
      <c r="J80" s="19">
        <v>0</v>
      </c>
    </row>
    <row r="81" spans="1:11" ht="21" customHeight="1" x14ac:dyDescent="0.5">
      <c r="A81" s="42" t="s">
        <v>218</v>
      </c>
      <c r="B81" s="42"/>
      <c r="C81" s="42"/>
      <c r="D81" s="19">
        <v>2181</v>
      </c>
      <c r="E81" s="43"/>
      <c r="F81" s="19">
        <v>0</v>
      </c>
      <c r="G81" s="43"/>
      <c r="H81" s="19">
        <v>0</v>
      </c>
      <c r="I81" s="43"/>
      <c r="J81" s="19">
        <v>0</v>
      </c>
    </row>
    <row r="82" spans="1:11" ht="21" customHeight="1" x14ac:dyDescent="0.5">
      <c r="A82" s="42" t="s">
        <v>219</v>
      </c>
      <c r="B82" s="42"/>
      <c r="C82" s="42"/>
      <c r="D82" s="19">
        <v>7391</v>
      </c>
      <c r="E82" s="43"/>
      <c r="F82" s="19">
        <v>0</v>
      </c>
      <c r="G82" s="43"/>
      <c r="H82" s="19">
        <v>3836</v>
      </c>
      <c r="I82" s="43"/>
      <c r="J82" s="19">
        <v>0</v>
      </c>
    </row>
    <row r="83" spans="1:11" ht="21" customHeight="1" x14ac:dyDescent="0.5">
      <c r="A83" s="42" t="s">
        <v>225</v>
      </c>
      <c r="B83" s="42"/>
      <c r="C83" s="42"/>
      <c r="D83" s="19">
        <v>480</v>
      </c>
      <c r="E83" s="43"/>
      <c r="F83" s="19">
        <v>0</v>
      </c>
      <c r="G83" s="43"/>
      <c r="H83" s="19">
        <v>0</v>
      </c>
      <c r="I83" s="43"/>
      <c r="J83" s="19">
        <v>0</v>
      </c>
    </row>
    <row r="84" spans="1:11" ht="21" customHeight="1" x14ac:dyDescent="0.5">
      <c r="A84" s="42"/>
      <c r="B84" s="42"/>
      <c r="C84" s="42"/>
      <c r="D84" s="43"/>
      <c r="E84" s="43"/>
      <c r="F84" s="43"/>
      <c r="G84" s="43"/>
      <c r="H84" s="19"/>
      <c r="I84" s="43"/>
      <c r="J84" s="19"/>
    </row>
    <row r="85" spans="1:11" s="1" customFormat="1" ht="20.100000000000001" customHeight="1" x14ac:dyDescent="0.5">
      <c r="A85" s="68" t="s">
        <v>12</v>
      </c>
      <c r="B85" s="69"/>
      <c r="C85" s="69"/>
      <c r="D85" s="8"/>
      <c r="E85" s="9"/>
      <c r="F85" s="8"/>
      <c r="G85" s="9"/>
      <c r="H85" s="8"/>
      <c r="I85" s="9"/>
      <c r="J85" s="8"/>
      <c r="K85" s="13"/>
    </row>
    <row r="86" spans="1:11" s="1" customFormat="1" ht="21.95" customHeight="1" x14ac:dyDescent="0.5">
      <c r="A86" s="68"/>
      <c r="B86" s="69"/>
      <c r="C86" s="69"/>
      <c r="D86" s="8"/>
      <c r="E86" s="9"/>
      <c r="F86" s="8"/>
      <c r="G86" s="9"/>
      <c r="H86" s="8"/>
      <c r="I86" s="9"/>
      <c r="J86" s="8"/>
    </row>
    <row r="87" spans="1:11" s="1" customFormat="1" ht="21.95" customHeight="1" x14ac:dyDescent="0.5">
      <c r="A87" s="68"/>
      <c r="B87" s="69"/>
      <c r="C87" s="69"/>
      <c r="D87" s="3"/>
      <c r="E87" s="4"/>
      <c r="F87" s="3"/>
      <c r="G87" s="4"/>
      <c r="H87" s="3"/>
      <c r="I87" s="4"/>
      <c r="J87" s="3"/>
      <c r="K87" s="13"/>
    </row>
    <row r="88" spans="1:11" s="1" customFormat="1" ht="21.95" customHeight="1" x14ac:dyDescent="0.5">
      <c r="A88" s="68"/>
      <c r="B88" s="69"/>
      <c r="C88" s="69"/>
      <c r="D88" s="3"/>
      <c r="E88" s="4"/>
      <c r="F88" s="3"/>
      <c r="G88" s="4"/>
      <c r="H88" s="3"/>
      <c r="I88" s="4"/>
      <c r="J88" s="3"/>
      <c r="K88" s="13"/>
    </row>
    <row r="89" spans="1:11" s="1" customFormat="1" ht="21.95" customHeight="1" x14ac:dyDescent="0.5">
      <c r="A89" s="68"/>
      <c r="B89" s="69"/>
      <c r="C89" s="69"/>
      <c r="D89" s="3"/>
      <c r="E89" s="4"/>
      <c r="F89" s="3"/>
      <c r="G89" s="4"/>
      <c r="H89" s="3"/>
      <c r="I89" s="4"/>
      <c r="J89" s="3"/>
      <c r="K89" s="13"/>
    </row>
    <row r="90" spans="1:11" s="1" customFormat="1" ht="21.95" customHeight="1" x14ac:dyDescent="0.5">
      <c r="A90" s="68"/>
      <c r="B90" s="69"/>
      <c r="C90" s="69"/>
      <c r="D90" s="3"/>
      <c r="E90" s="4"/>
      <c r="F90" s="3"/>
      <c r="G90" s="4"/>
      <c r="H90" s="3"/>
      <c r="I90" s="4"/>
      <c r="J90" s="3"/>
      <c r="K90" s="13"/>
    </row>
  </sheetData>
  <sheetProtection selectLockedCells="1" selectUnlockedCells="1"/>
  <mergeCells count="4">
    <mergeCell ref="D6:F6"/>
    <mergeCell ref="H6:J6"/>
    <mergeCell ref="D53:F53"/>
    <mergeCell ref="H53:J53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82" firstPageNumber="8" orientation="portrait" useFirstPageNumber="1" r:id="rId1"/>
  <headerFooter scaleWithDoc="0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CE-Consolidated</vt:lpstr>
      <vt:lpstr>CE-The Company</vt:lpstr>
      <vt:lpstr>Cashflow</vt:lpstr>
      <vt:lpstr>BS!Print_Area</vt:lpstr>
      <vt:lpstr>Cashflow!Print_Area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Chokchawan Yangthaworntrakul</dc:creator>
  <cp:lastModifiedBy>Darika Tongprapai</cp:lastModifiedBy>
  <cp:lastPrinted>2020-05-15T13:46:29Z</cp:lastPrinted>
  <dcterms:created xsi:type="dcterms:W3CDTF">2011-04-04T11:07:06Z</dcterms:created>
  <dcterms:modified xsi:type="dcterms:W3CDTF">2020-05-15T16:31:53Z</dcterms:modified>
</cp:coreProperties>
</file>