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s\Southeast Group Co., Ltd\2020\Q1\TGH\Draft FS (Master ver)\"/>
    </mc:Choice>
  </mc:AlternateContent>
  <xr:revisionPtr revIDLastSave="0" documentId="13_ncr:1_{8BD75B96-9779-482A-A3A0-5509503E711C}" xr6:coauthVersionLast="44" xr6:coauthVersionMax="45" xr10:uidLastSave="{00000000-0000-0000-0000-000000000000}"/>
  <bookViews>
    <workbookView xWindow="-110" yWindow="-110" windowWidth="19420" windowHeight="10420" tabRatio="736" xr2:uid="{00000000-000D-0000-FFFF-FFFF00000000}"/>
  </bookViews>
  <sheets>
    <sheet name="BS 3-4" sheetId="1" r:id="rId1"/>
    <sheet name="PL 5-6" sheetId="4" r:id="rId2"/>
    <sheet name="SH Conso 7" sheetId="22" r:id="rId3"/>
    <sheet name="SH Conso 8" sheetId="18" r:id="rId4"/>
    <sheet name="SH Separate 9" sheetId="17" r:id="rId5"/>
    <sheet name="SH Separate 10" sheetId="21" r:id="rId6"/>
    <sheet name="CF 11-13" sheetId="15" r:id="rId7"/>
    <sheet name="TGH _Avg SharesV2" sheetId="14" state="hidden" r:id="rId8"/>
    <sheet name="PL 7-8" sheetId="12" state="hidden" r:id="rId9"/>
    <sheet name="SH Conso 9-10" sheetId="16" state="hidden" r:id="rId10"/>
    <sheet name="SH Conso 9" sheetId="19" state="hidden" r:id="rId11"/>
  </sheets>
  <definedNames>
    <definedName name="_xlnm._FilterDatabase" localSheetId="2" hidden="1">'SH Conso 7'!#REF!</definedName>
    <definedName name="_xlnm._FilterDatabase" localSheetId="3" hidden="1">'SH Conso 8'!#REF!</definedName>
    <definedName name="_xlnm.Print_Area" localSheetId="0">'BS 3-4'!$A$1:$I$73</definedName>
    <definedName name="_xlnm.Print_Area" localSheetId="6">'CF 11-13'!$A$1:$K$124</definedName>
    <definedName name="_xlnm.Print_Area" localSheetId="1">'PL 5-6'!$A$1:$J$102</definedName>
    <definedName name="_xlnm.Print_Area" localSheetId="8">'PL 7-8'!$A$1:$J$95</definedName>
    <definedName name="_xlnm.Print_Area" localSheetId="2">'SH Conso 7'!$A$1:$AJ$26</definedName>
    <definedName name="_xlnm.Print_Area" localSheetId="3">'SH Conso 8'!$A$1:$AH$28</definedName>
    <definedName name="_xlnm.Print_Area" localSheetId="10">'SH Conso 9'!$A$1:$AD$73</definedName>
    <definedName name="_xlnm.Print_Area" localSheetId="9">'SH Conso 9-10'!$A$1:$AD$70</definedName>
    <definedName name="_xlnm.Print_Area" localSheetId="5">'SH Separate 10'!$A$1:$Q$22</definedName>
    <definedName name="_xlnm.Print_Area" localSheetId="4">'SH Separate 9'!$A$1:$Q$53</definedName>
    <definedName name="_xlnm.Print_Area" localSheetId="7">'TGH _Avg SharesV2'!$A$1:$F$19</definedName>
    <definedName name="_xlnm.Print_Titles" localSheetId="2">'SH Conso 7'!$A:$B</definedName>
    <definedName name="_xlnm.Print_Titles" localSheetId="3">'SH Conso 8'!$A:$B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1" i="4" l="1"/>
  <c r="D88" i="4" l="1"/>
  <c r="AD20" i="22" l="1"/>
  <c r="AD19" i="22"/>
  <c r="AD16" i="22"/>
  <c r="AB21" i="22"/>
  <c r="AB25" i="22" s="1"/>
  <c r="AD21" i="22" l="1"/>
  <c r="AB26" i="18"/>
  <c r="AB23" i="18"/>
  <c r="AB22" i="18"/>
  <c r="AB18" i="18"/>
  <c r="AB17" i="18"/>
  <c r="Z24" i="18"/>
  <c r="Z19" i="18"/>
  <c r="Z28" i="18" s="1"/>
  <c r="K16" i="17" l="1"/>
  <c r="O16" i="17" s="1"/>
  <c r="K18" i="17"/>
  <c r="O18" i="17" s="1"/>
  <c r="O15" i="17"/>
  <c r="O14" i="17"/>
  <c r="O11" i="17"/>
  <c r="J97" i="4" l="1"/>
  <c r="P24" i="18" l="1"/>
  <c r="P19" i="18"/>
  <c r="P28" i="18" l="1"/>
  <c r="AF22" i="18"/>
  <c r="L22" i="18"/>
  <c r="D15" i="15"/>
  <c r="F15" i="15"/>
  <c r="H15" i="15"/>
  <c r="E32" i="1" l="1"/>
  <c r="I31" i="1"/>
  <c r="V23" i="22" l="1"/>
  <c r="Z21" i="22"/>
  <c r="X21" i="22"/>
  <c r="N21" i="22"/>
  <c r="L21" i="22"/>
  <c r="J21" i="22"/>
  <c r="H21" i="22"/>
  <c r="F21" i="22"/>
  <c r="D21" i="22"/>
  <c r="V21" i="22"/>
  <c r="AD23" i="22" l="1"/>
  <c r="AD25" i="22" s="1"/>
  <c r="P21" i="22"/>
  <c r="P25" i="22" s="1"/>
  <c r="J25" i="22"/>
  <c r="X25" i="22"/>
  <c r="L25" i="22"/>
  <c r="D25" i="22"/>
  <c r="V25" i="22"/>
  <c r="F25" i="22"/>
  <c r="H25" i="22"/>
  <c r="AF16" i="22"/>
  <c r="AJ16" i="22" s="1"/>
  <c r="Z25" i="22"/>
  <c r="N25" i="22"/>
  <c r="AF19" i="22"/>
  <c r="AF23" i="22" l="1"/>
  <c r="AJ23" i="22" s="1"/>
  <c r="AF20" i="22"/>
  <c r="AF21" i="22" l="1"/>
  <c r="AF25" i="22" s="1"/>
  <c r="D112" i="15" l="1"/>
  <c r="H112" i="15" l="1"/>
  <c r="H86" i="15" l="1"/>
  <c r="O18" i="21" l="1"/>
  <c r="Q18" i="21" s="1"/>
  <c r="M14" i="21"/>
  <c r="G14" i="21"/>
  <c r="E14" i="21"/>
  <c r="C14" i="21"/>
  <c r="M19" i="21"/>
  <c r="C19" i="21"/>
  <c r="O13" i="21" l="1"/>
  <c r="Q13" i="21" s="1"/>
  <c r="K14" i="21"/>
  <c r="M21" i="21"/>
  <c r="C21" i="21"/>
  <c r="H78" i="4"/>
  <c r="I14" i="21"/>
  <c r="AH21" i="22" l="1"/>
  <c r="AH19" i="22"/>
  <c r="AJ19" i="22" s="1"/>
  <c r="AH20" i="22" l="1"/>
  <c r="AJ20" i="22" s="1"/>
  <c r="AJ21" i="22" s="1"/>
  <c r="AJ25" i="22" s="1"/>
  <c r="AH25" i="22"/>
  <c r="F101" i="4"/>
  <c r="F86" i="4"/>
  <c r="X19" i="18" l="1"/>
  <c r="V19" i="18"/>
  <c r="J19" i="18"/>
  <c r="H19" i="18"/>
  <c r="F19" i="18"/>
  <c r="D19" i="18"/>
  <c r="K19" i="21" l="1"/>
  <c r="I19" i="21"/>
  <c r="G19" i="21"/>
  <c r="E19" i="21"/>
  <c r="E21" i="21" s="1"/>
  <c r="M16" i="17"/>
  <c r="M18" i="17" s="1"/>
  <c r="G16" i="17"/>
  <c r="G18" i="17" s="1"/>
  <c r="E16" i="17"/>
  <c r="E18" i="17" s="1"/>
  <c r="Q15" i="17"/>
  <c r="C16" i="17"/>
  <c r="G21" i="21" l="1"/>
  <c r="O19" i="21"/>
  <c r="K21" i="21"/>
  <c r="O21" i="21" s="1"/>
  <c r="I21" i="21"/>
  <c r="J86" i="4"/>
  <c r="H86" i="4"/>
  <c r="Q21" i="21" l="1"/>
  <c r="O17" i="21"/>
  <c r="Q17" i="21" s="1"/>
  <c r="O12" i="21"/>
  <c r="Q11" i="17"/>
  <c r="Q12" i="21" l="1"/>
  <c r="Q14" i="21" s="1"/>
  <c r="O14" i="21"/>
  <c r="Q19" i="21"/>
  <c r="J37" i="4" l="1"/>
  <c r="J48" i="4" s="1"/>
  <c r="J17" i="4"/>
  <c r="AD17" i="18" l="1"/>
  <c r="AH17" i="18" l="1"/>
  <c r="X71" i="19" l="1"/>
  <c r="P69" i="19"/>
  <c r="N69" i="19"/>
  <c r="J69" i="19"/>
  <c r="H69" i="19"/>
  <c r="F69" i="19"/>
  <c r="D69" i="19"/>
  <c r="T69" i="19"/>
  <c r="R69" i="19"/>
  <c r="AB69" i="19"/>
  <c r="X67" i="19"/>
  <c r="Z67" i="19"/>
  <c r="D61" i="19"/>
  <c r="AB61" i="19"/>
  <c r="AB80" i="19" s="1"/>
  <c r="V61" i="19"/>
  <c r="T61" i="19"/>
  <c r="R61" i="19"/>
  <c r="P61" i="19"/>
  <c r="N61" i="19"/>
  <c r="L61" i="19"/>
  <c r="J61" i="19"/>
  <c r="H61" i="19"/>
  <c r="V57" i="19"/>
  <c r="T57" i="19"/>
  <c r="J57" i="19"/>
  <c r="H57" i="19"/>
  <c r="D57" i="19"/>
  <c r="AB57" i="19"/>
  <c r="R57" i="19"/>
  <c r="X57" i="19" s="1"/>
  <c r="P57" i="19"/>
  <c r="N57" i="19"/>
  <c r="L57" i="19"/>
  <c r="V52" i="19"/>
  <c r="T52" i="19"/>
  <c r="R52" i="19"/>
  <c r="P52" i="19"/>
  <c r="N52" i="19"/>
  <c r="L52" i="19"/>
  <c r="J52" i="19"/>
  <c r="H52" i="19"/>
  <c r="F52" i="19"/>
  <c r="X51" i="19"/>
  <c r="Z51" i="19"/>
  <c r="AD51" i="19" s="1"/>
  <c r="Z47" i="19"/>
  <c r="AD47" i="19" s="1"/>
  <c r="X47" i="19"/>
  <c r="X30" i="19"/>
  <c r="V28" i="19"/>
  <c r="P28" i="19"/>
  <c r="N28" i="19"/>
  <c r="J28" i="19"/>
  <c r="H28" i="19"/>
  <c r="F28" i="19"/>
  <c r="D28" i="19"/>
  <c r="T28" i="19"/>
  <c r="R28" i="19"/>
  <c r="Z26" i="19"/>
  <c r="AB20" i="19"/>
  <c r="AB21" i="19" s="1"/>
  <c r="AB24" i="19" s="1"/>
  <c r="V20" i="19"/>
  <c r="V21" i="19" s="1"/>
  <c r="V24" i="19" s="1"/>
  <c r="T20" i="19"/>
  <c r="T21" i="19" s="1"/>
  <c r="T24" i="19" s="1"/>
  <c r="R20" i="19"/>
  <c r="R21" i="19" s="1"/>
  <c r="R24" i="19" s="1"/>
  <c r="P20" i="19"/>
  <c r="P21" i="19" s="1"/>
  <c r="P24" i="19" s="1"/>
  <c r="N20" i="19"/>
  <c r="N21" i="19" s="1"/>
  <c r="N24" i="19" s="1"/>
  <c r="N33" i="19" s="1"/>
  <c r="J20" i="19"/>
  <c r="J21" i="19" s="1"/>
  <c r="J24" i="19" s="1"/>
  <c r="H20" i="19"/>
  <c r="H21" i="19" s="1"/>
  <c r="H24" i="19" s="1"/>
  <c r="H33" i="19" s="1"/>
  <c r="Z13" i="19"/>
  <c r="AD13" i="19" s="1"/>
  <c r="AB28" i="19" l="1"/>
  <c r="X52" i="19"/>
  <c r="F20" i="19"/>
  <c r="F21" i="19" s="1"/>
  <c r="F24" i="19" s="1"/>
  <c r="F33" i="19" s="1"/>
  <c r="D52" i="19"/>
  <c r="L20" i="19"/>
  <c r="L21" i="19" s="1"/>
  <c r="L24" i="19" s="1"/>
  <c r="T33" i="19"/>
  <c r="D64" i="19"/>
  <c r="D73" i="19" s="1"/>
  <c r="Z19" i="19"/>
  <c r="AD19" i="19" s="1"/>
  <c r="F57" i="19"/>
  <c r="X68" i="19"/>
  <c r="Z68" i="19" s="1"/>
  <c r="AD68" i="19" s="1"/>
  <c r="X27" i="19"/>
  <c r="Z27" i="19" s="1"/>
  <c r="AD27" i="19" s="1"/>
  <c r="Z30" i="19"/>
  <c r="AD30" i="19" s="1"/>
  <c r="X56" i="19"/>
  <c r="Z56" i="19" s="1"/>
  <c r="AD56" i="19" s="1"/>
  <c r="Z71" i="19"/>
  <c r="AD71" i="19" s="1"/>
  <c r="P80" i="19"/>
  <c r="P64" i="19"/>
  <c r="P73" i="19" s="1"/>
  <c r="T80" i="19"/>
  <c r="T64" i="19"/>
  <c r="T73" i="19" s="1"/>
  <c r="X61" i="19"/>
  <c r="X80" i="19" s="1"/>
  <c r="R64" i="19"/>
  <c r="R80" i="19"/>
  <c r="AD26" i="19"/>
  <c r="J33" i="19"/>
  <c r="V64" i="19"/>
  <c r="V80" i="19"/>
  <c r="AB33" i="19"/>
  <c r="Z57" i="19"/>
  <c r="AD57" i="19" s="1"/>
  <c r="H80" i="19"/>
  <c r="H64" i="19"/>
  <c r="H73" i="19" s="1"/>
  <c r="P33" i="19"/>
  <c r="J80" i="19"/>
  <c r="J64" i="19"/>
  <c r="J73" i="19" s="1"/>
  <c r="R33" i="19"/>
  <c r="L80" i="19"/>
  <c r="L64" i="19"/>
  <c r="N80" i="19"/>
  <c r="N64" i="19"/>
  <c r="N73" i="19" s="1"/>
  <c r="AD67" i="19"/>
  <c r="L69" i="19"/>
  <c r="X18" i="19"/>
  <c r="X20" i="19" s="1"/>
  <c r="X21" i="19" s="1"/>
  <c r="D80" i="19"/>
  <c r="D20" i="19"/>
  <c r="Z52" i="19"/>
  <c r="AD52" i="19" s="1"/>
  <c r="F61" i="19"/>
  <c r="L28" i="19"/>
  <c r="L33" i="19" s="1"/>
  <c r="X60" i="19"/>
  <c r="Z60" i="19" s="1"/>
  <c r="AD60" i="19" s="1"/>
  <c r="AF60" i="19" s="1"/>
  <c r="AB64" i="19"/>
  <c r="AB73" i="19" s="1"/>
  <c r="V69" i="19"/>
  <c r="V73" i="19" s="1"/>
  <c r="V31" i="19"/>
  <c r="Z69" i="19" l="1"/>
  <c r="X28" i="19"/>
  <c r="Z61" i="19"/>
  <c r="AD61" i="19" s="1"/>
  <c r="AD80" i="19" s="1"/>
  <c r="X64" i="19"/>
  <c r="X69" i="19"/>
  <c r="L73" i="19"/>
  <c r="AD69" i="19"/>
  <c r="Z18" i="19"/>
  <c r="AD18" i="19" s="1"/>
  <c r="V33" i="19"/>
  <c r="X31" i="19"/>
  <c r="Z31" i="19" s="1"/>
  <c r="AD31" i="19" s="1"/>
  <c r="X33" i="19"/>
  <c r="X24" i="19"/>
  <c r="F64" i="19"/>
  <c r="F80" i="19"/>
  <c r="Z28" i="19"/>
  <c r="Z20" i="19"/>
  <c r="AD20" i="19" s="1"/>
  <c r="AD21" i="19" s="1"/>
  <c r="D21" i="19"/>
  <c r="R73" i="19"/>
  <c r="AD28" i="19"/>
  <c r="Z80" i="19" l="1"/>
  <c r="X73" i="19"/>
  <c r="D24" i="19"/>
  <c r="D33" i="19" s="1"/>
  <c r="Z21" i="19"/>
  <c r="AD33" i="19"/>
  <c r="AD24" i="19"/>
  <c r="F73" i="19"/>
  <c r="Z64" i="19"/>
  <c r="AD64" i="19" l="1"/>
  <c r="AD73" i="19" s="1"/>
  <c r="Z73" i="19"/>
  <c r="Z33" i="19"/>
  <c r="Z24" i="19"/>
  <c r="G67" i="1" l="1"/>
  <c r="X24" i="18" l="1"/>
  <c r="X28" i="18" s="1"/>
  <c r="V24" i="18"/>
  <c r="V28" i="18" s="1"/>
  <c r="J24" i="18"/>
  <c r="J28" i="18" s="1"/>
  <c r="H24" i="18"/>
  <c r="H28" i="18" s="1"/>
  <c r="F24" i="18"/>
  <c r="F28" i="18" s="1"/>
  <c r="D24" i="18"/>
  <c r="D28" i="18" s="1"/>
  <c r="G61" i="16" l="1"/>
  <c r="M61" i="16"/>
  <c r="O61" i="16"/>
  <c r="U61" i="16"/>
  <c r="W61" i="16"/>
  <c r="AC61" i="16"/>
  <c r="D53" i="16"/>
  <c r="E53" i="16"/>
  <c r="E61" i="16" s="1"/>
  <c r="G53" i="16"/>
  <c r="H53" i="16"/>
  <c r="I53" i="16"/>
  <c r="I61" i="16" s="1"/>
  <c r="J53" i="16"/>
  <c r="K53" i="16"/>
  <c r="K61" i="16" s="1"/>
  <c r="L53" i="16"/>
  <c r="M53" i="16"/>
  <c r="N53" i="16"/>
  <c r="O53" i="16"/>
  <c r="P53" i="16"/>
  <c r="Q53" i="16"/>
  <c r="Q61" i="16" s="1"/>
  <c r="R53" i="16"/>
  <c r="S53" i="16"/>
  <c r="S61" i="16" s="1"/>
  <c r="T53" i="16"/>
  <c r="U53" i="16"/>
  <c r="V53" i="16"/>
  <c r="W53" i="16"/>
  <c r="Y53" i="16"/>
  <c r="Y61" i="16" s="1"/>
  <c r="AA53" i="16"/>
  <c r="AA61" i="16" s="1"/>
  <c r="AB53" i="16"/>
  <c r="F53" i="16"/>
  <c r="E22" i="16"/>
  <c r="E30" i="16" s="1"/>
  <c r="G22" i="16"/>
  <c r="I22" i="16"/>
  <c r="I30" i="16" s="1"/>
  <c r="K22" i="16"/>
  <c r="M22" i="16"/>
  <c r="M30" i="16" s="1"/>
  <c r="O22" i="16"/>
  <c r="Q22" i="16"/>
  <c r="Q30" i="16" s="1"/>
  <c r="S22" i="16"/>
  <c r="U22" i="16"/>
  <c r="U30" i="16" s="1"/>
  <c r="W22" i="16"/>
  <c r="W30" i="16" s="1"/>
  <c r="AA22" i="16"/>
  <c r="AA30" i="16" s="1"/>
  <c r="AC22" i="16"/>
  <c r="AC30" i="16" s="1"/>
  <c r="G30" i="16"/>
  <c r="K30" i="16"/>
  <c r="O30" i="16"/>
  <c r="S30" i="16"/>
  <c r="Y19" i="16"/>
  <c r="Y22" i="16" s="1"/>
  <c r="Y30" i="16" s="1"/>
  <c r="Z19" i="16"/>
  <c r="Z22" i="16" s="1"/>
  <c r="X52" i="16" l="1"/>
  <c r="R66" i="16"/>
  <c r="Z52" i="16" l="1"/>
  <c r="AD52" i="16" s="1"/>
  <c r="AF52" i="16" s="1"/>
  <c r="X53" i="16"/>
  <c r="G46" i="17"/>
  <c r="I38" i="17"/>
  <c r="G38" i="17"/>
  <c r="C38" i="17"/>
  <c r="E37" i="17"/>
  <c r="E38" i="17" s="1"/>
  <c r="I34" i="17"/>
  <c r="G34" i="17"/>
  <c r="E34" i="17"/>
  <c r="C33" i="17"/>
  <c r="C34" i="17" s="1"/>
  <c r="G41" i="17" l="1"/>
  <c r="G48" i="17" s="1"/>
  <c r="Z53" i="16"/>
  <c r="I41" i="17"/>
  <c r="E41" i="17"/>
  <c r="E48" i="17" s="1"/>
  <c r="C18" i="17"/>
  <c r="Q33" i="17"/>
  <c r="Q34" i="17" s="1"/>
  <c r="Q37" i="17"/>
  <c r="Q38" i="17" s="1"/>
  <c r="X68" i="16"/>
  <c r="Z68" i="16"/>
  <c r="V66" i="16"/>
  <c r="T66" i="16"/>
  <c r="J66" i="16"/>
  <c r="H66" i="16"/>
  <c r="F66" i="16"/>
  <c r="D66" i="16"/>
  <c r="P66" i="16"/>
  <c r="N66" i="16"/>
  <c r="AB66" i="16"/>
  <c r="X64" i="16"/>
  <c r="Z64" i="16" s="1"/>
  <c r="R58" i="16"/>
  <c r="P58" i="16"/>
  <c r="J58" i="16"/>
  <c r="H58" i="16"/>
  <c r="D58" i="16"/>
  <c r="AB58" i="16"/>
  <c r="AB61" i="16" s="1"/>
  <c r="V58" i="16"/>
  <c r="T58" i="16"/>
  <c r="N58" i="16"/>
  <c r="L58" i="16"/>
  <c r="V49" i="16"/>
  <c r="T49" i="16"/>
  <c r="R49" i="16"/>
  <c r="R61" i="16" s="1"/>
  <c r="P49" i="16"/>
  <c r="P61" i="16" s="1"/>
  <c r="N49" i="16"/>
  <c r="N61" i="16" s="1"/>
  <c r="L49" i="16"/>
  <c r="L61" i="16" s="1"/>
  <c r="J49" i="16"/>
  <c r="H49" i="16"/>
  <c r="F49" i="16"/>
  <c r="X48" i="16"/>
  <c r="D49" i="16"/>
  <c r="D61" i="16" s="1"/>
  <c r="X44" i="16"/>
  <c r="V26" i="16"/>
  <c r="T26" i="16"/>
  <c r="R26" i="16"/>
  <c r="J26" i="16"/>
  <c r="H26" i="16"/>
  <c r="F26" i="16"/>
  <c r="D26" i="16"/>
  <c r="P26" i="16"/>
  <c r="AB26" i="16"/>
  <c r="L26" i="16"/>
  <c r="V19" i="16"/>
  <c r="V22" i="16" s="1"/>
  <c r="AB19" i="16"/>
  <c r="AB22" i="16" s="1"/>
  <c r="T19" i="16"/>
  <c r="T22" i="16" s="1"/>
  <c r="R19" i="16"/>
  <c r="R22" i="16" s="1"/>
  <c r="P19" i="16"/>
  <c r="P22" i="16" s="1"/>
  <c r="N19" i="16"/>
  <c r="N22" i="16" s="1"/>
  <c r="L19" i="16"/>
  <c r="L22" i="16" s="1"/>
  <c r="J19" i="16"/>
  <c r="J22" i="16" s="1"/>
  <c r="H19" i="16"/>
  <c r="H22" i="16" s="1"/>
  <c r="F19" i="16"/>
  <c r="F22" i="16" s="1"/>
  <c r="Z13" i="16"/>
  <c r="Z44" i="16" l="1"/>
  <c r="AD44" i="16" s="1"/>
  <c r="T61" i="16"/>
  <c r="V61" i="16"/>
  <c r="H61" i="16"/>
  <c r="J61" i="16"/>
  <c r="J70" i="16" s="1"/>
  <c r="P30" i="16"/>
  <c r="V30" i="16"/>
  <c r="H30" i="16"/>
  <c r="F30" i="16"/>
  <c r="J30" i="16"/>
  <c r="T30" i="16"/>
  <c r="AB30" i="16"/>
  <c r="L30" i="16"/>
  <c r="X58" i="16"/>
  <c r="X49" i="16"/>
  <c r="Z49" i="16" s="1"/>
  <c r="AD49" i="16" s="1"/>
  <c r="X25" i="16"/>
  <c r="Z25" i="16" s="1"/>
  <c r="AD25" i="16" s="1"/>
  <c r="N26" i="16"/>
  <c r="N30" i="16" s="1"/>
  <c r="D70" i="16"/>
  <c r="X57" i="16"/>
  <c r="Z57" i="16" s="1"/>
  <c r="AD57" i="16" s="1"/>
  <c r="X65" i="16"/>
  <c r="X66" i="16" s="1"/>
  <c r="C29" i="17"/>
  <c r="Q29" i="17" s="1"/>
  <c r="Q41" i="17" s="1"/>
  <c r="AD64" i="16"/>
  <c r="R77" i="16"/>
  <c r="R70" i="16"/>
  <c r="F77" i="16"/>
  <c r="L77" i="16"/>
  <c r="N77" i="16"/>
  <c r="P77" i="16"/>
  <c r="P70" i="16"/>
  <c r="T77" i="16"/>
  <c r="T70" i="16"/>
  <c r="D19" i="16"/>
  <c r="D22" i="16" s="1"/>
  <c r="D30" i="16" s="1"/>
  <c r="H77" i="16"/>
  <c r="H70" i="16"/>
  <c r="AB77" i="16"/>
  <c r="AB70" i="16"/>
  <c r="D77" i="16"/>
  <c r="J77" i="16"/>
  <c r="AD13" i="16"/>
  <c r="Z24" i="16"/>
  <c r="R28" i="16"/>
  <c r="Z48" i="16"/>
  <c r="AD48" i="16" s="1"/>
  <c r="AD68" i="16"/>
  <c r="F58" i="16"/>
  <c r="F61" i="16" s="1"/>
  <c r="X19" i="16"/>
  <c r="X22" i="16" s="1"/>
  <c r="L66" i="16"/>
  <c r="F70" i="16" l="1"/>
  <c r="X61" i="16"/>
  <c r="X28" i="16"/>
  <c r="Z28" i="16" s="1"/>
  <c r="R30" i="16"/>
  <c r="X26" i="16"/>
  <c r="Z58" i="16"/>
  <c r="AD58" i="16" s="1"/>
  <c r="L70" i="16"/>
  <c r="N70" i="16"/>
  <c r="C41" i="17"/>
  <c r="C48" i="17" s="1"/>
  <c r="AD18" i="16"/>
  <c r="AD19" i="16" s="1"/>
  <c r="AD22" i="16" s="1"/>
  <c r="Z65" i="16"/>
  <c r="AD24" i="16"/>
  <c r="Z26" i="16"/>
  <c r="V77" i="16"/>
  <c r="V70" i="16"/>
  <c r="X77" i="16"/>
  <c r="Z61" i="16" l="1"/>
  <c r="X30" i="16"/>
  <c r="AD28" i="16"/>
  <c r="X70" i="16"/>
  <c r="AD65" i="16"/>
  <c r="AD66" i="16" s="1"/>
  <c r="Z66" i="16"/>
  <c r="Z30" i="16"/>
  <c r="AD26" i="16"/>
  <c r="AD30" i="16" l="1"/>
  <c r="Z77" i="16"/>
  <c r="AD77" i="16"/>
  <c r="Z70" i="16" l="1"/>
  <c r="J106" i="15" l="1"/>
  <c r="F106" i="15"/>
  <c r="J86" i="15" l="1"/>
  <c r="F86" i="15"/>
  <c r="J111" i="15" l="1"/>
  <c r="J113" i="15" s="1"/>
  <c r="C19" i="14"/>
  <c r="D13" i="14"/>
  <c r="E13" i="14" s="1"/>
  <c r="C13" i="14"/>
  <c r="C14" i="14" s="1"/>
  <c r="E12" i="14"/>
  <c r="C9" i="14"/>
  <c r="C4" i="14"/>
  <c r="D3" i="14"/>
  <c r="E3" i="14" s="1"/>
  <c r="E2" i="14"/>
  <c r="E14" i="14" l="1"/>
  <c r="E4" i="14"/>
  <c r="J77" i="12" l="1"/>
  <c r="H77" i="12"/>
  <c r="F77" i="12"/>
  <c r="J19" i="4" l="1"/>
  <c r="J29" i="12" l="1"/>
  <c r="J30" i="4" l="1"/>
  <c r="J50" i="4" s="1"/>
  <c r="H71" i="12" l="1"/>
  <c r="J78" i="4"/>
  <c r="J88" i="4" s="1"/>
  <c r="H88" i="4"/>
  <c r="H79" i="12" l="1"/>
  <c r="G92" i="12" l="1"/>
  <c r="I92" i="12"/>
  <c r="I90" i="12"/>
  <c r="G90" i="12"/>
  <c r="E90" i="12"/>
  <c r="I80" i="12"/>
  <c r="G80" i="12"/>
  <c r="E80" i="12"/>
  <c r="I79" i="12"/>
  <c r="G79" i="12"/>
  <c r="E79" i="12"/>
  <c r="J71" i="12"/>
  <c r="J79" i="12" s="1"/>
  <c r="I44" i="12"/>
  <c r="G44" i="12"/>
  <c r="E44" i="12"/>
  <c r="E19" i="12"/>
  <c r="G47" i="12" l="1"/>
  <c r="I47" i="12"/>
  <c r="H36" i="12" l="1"/>
  <c r="H37" i="4" l="1"/>
  <c r="H48" i="4" s="1"/>
  <c r="H17" i="4"/>
  <c r="H19" i="4" s="1"/>
  <c r="I54" i="1" l="1"/>
  <c r="I32" i="1" l="1"/>
  <c r="I67" i="1" l="1"/>
  <c r="I69" i="1" l="1"/>
  <c r="I71" i="1" s="1"/>
  <c r="I77" i="1" s="1"/>
  <c r="J52" i="4" l="1"/>
  <c r="J44" i="12"/>
  <c r="J47" i="12" s="1"/>
  <c r="J49" i="12" s="1"/>
  <c r="J92" i="4" l="1"/>
  <c r="J101" i="4" s="1"/>
  <c r="J15" i="15"/>
  <c r="J42" i="15" s="1"/>
  <c r="J69" i="15" s="1"/>
  <c r="J73" i="15" s="1"/>
  <c r="J85" i="12"/>
  <c r="J80" i="12"/>
  <c r="J99" i="4"/>
  <c r="J89" i="4"/>
  <c r="J94" i="4" l="1"/>
  <c r="I16" i="17"/>
  <c r="Q14" i="17"/>
  <c r="J88" i="12"/>
  <c r="J90" i="12" s="1"/>
  <c r="J83" i="12"/>
  <c r="J92" i="12" s="1"/>
  <c r="I18" i="17" l="1"/>
  <c r="Q18" i="17" s="1"/>
  <c r="Q16" i="17"/>
  <c r="F36" i="12"/>
  <c r="F17" i="12" l="1"/>
  <c r="F19" i="12" s="1"/>
  <c r="F44" i="12"/>
  <c r="F37" i="4"/>
  <c r="F48" i="4" s="1"/>
  <c r="F17" i="4" l="1"/>
  <c r="F19" i="4" s="1"/>
  <c r="F29" i="12" l="1"/>
  <c r="F47" i="12" s="1"/>
  <c r="F49" i="12" s="1"/>
  <c r="F85" i="12" l="1"/>
  <c r="F30" i="4"/>
  <c r="F50" i="4" s="1"/>
  <c r="F52" i="4" l="1"/>
  <c r="F94" i="4"/>
  <c r="F110" i="4" l="1"/>
  <c r="F78" i="4"/>
  <c r="F88" i="4" s="1"/>
  <c r="F89" i="4" s="1"/>
  <c r="F90" i="12"/>
  <c r="F71" i="12"/>
  <c r="F99" i="4"/>
  <c r="F111" i="4" l="1"/>
  <c r="F79" i="12"/>
  <c r="F80" i="12"/>
  <c r="E54" i="1" l="1"/>
  <c r="E67" i="1" l="1"/>
  <c r="E69" i="1" s="1"/>
  <c r="E71" i="1" s="1"/>
  <c r="E77" i="1" l="1"/>
  <c r="H17" i="12" l="1"/>
  <c r="H19" i="12" s="1"/>
  <c r="H44" i="12" l="1"/>
  <c r="H29" i="12" l="1"/>
  <c r="H47" i="12" s="1"/>
  <c r="H49" i="12" s="1"/>
  <c r="G54" i="1"/>
  <c r="G32" i="1"/>
  <c r="I44" i="17" l="1"/>
  <c r="H80" i="12"/>
  <c r="H85" i="12"/>
  <c r="I46" i="17" l="1"/>
  <c r="I48" i="17" s="1"/>
  <c r="Q44" i="17"/>
  <c r="Q46" i="17" s="1"/>
  <c r="Q48" i="17" s="1"/>
  <c r="H88" i="12"/>
  <c r="H90" i="12" s="1"/>
  <c r="H83" i="12"/>
  <c r="H92" i="12" s="1"/>
  <c r="H30" i="4" l="1"/>
  <c r="H50" i="4" s="1"/>
  <c r="H52" i="4" l="1"/>
  <c r="H89" i="4" l="1"/>
  <c r="H94" i="4" l="1"/>
  <c r="G69" i="1"/>
  <c r="H99" i="4" l="1"/>
  <c r="H111" i="4" s="1"/>
  <c r="H110" i="4"/>
  <c r="G71" i="1"/>
  <c r="D36" i="12"/>
  <c r="D17" i="12"/>
  <c r="D19" i="12" s="1"/>
  <c r="G77" i="1" l="1"/>
  <c r="D71" i="12"/>
  <c r="D44" i="12" l="1"/>
  <c r="D77" i="12"/>
  <c r="D79" i="12" s="1"/>
  <c r="D29" i="12"/>
  <c r="D47" i="12" l="1"/>
  <c r="D49" i="12" s="1"/>
  <c r="D80" i="12" s="1"/>
  <c r="D90" i="12" l="1"/>
  <c r="D85" i="12" l="1"/>
  <c r="H106" i="15" l="1"/>
  <c r="H42" i="15" l="1"/>
  <c r="H69" i="15" s="1"/>
  <c r="H73" i="15" l="1"/>
  <c r="D106" i="15"/>
  <c r="H111" i="15" l="1"/>
  <c r="H113" i="15" s="1"/>
  <c r="H125" i="15" s="1"/>
  <c r="AD53" i="16" l="1"/>
  <c r="AD61" i="16" s="1"/>
  <c r="AD70" i="16" s="1"/>
  <c r="F42" i="15" l="1"/>
  <c r="F69" i="15" s="1"/>
  <c r="F73" i="15" s="1"/>
  <c r="F109" i="15" s="1"/>
  <c r="F111" i="15" l="1"/>
  <c r="F113" i="15" s="1"/>
  <c r="F125" i="15" s="1"/>
  <c r="R24" i="18" l="1"/>
  <c r="N24" i="18"/>
  <c r="R19" i="18" l="1"/>
  <c r="R28" i="18" s="1"/>
  <c r="N19" i="18"/>
  <c r="N28" i="18" s="1"/>
  <c r="C54" i="1" l="1"/>
  <c r="T19" i="18"/>
  <c r="AB19" i="18" s="1"/>
  <c r="D37" i="4"/>
  <c r="D48" i="4" s="1"/>
  <c r="D17" i="4"/>
  <c r="D19" i="4" s="1"/>
  <c r="D30" i="4" s="1"/>
  <c r="T24" i="18"/>
  <c r="D86" i="4"/>
  <c r="T28" i="18" l="1"/>
  <c r="D50" i="4"/>
  <c r="D52" i="4" s="1"/>
  <c r="L19" i="18"/>
  <c r="AB24" i="18"/>
  <c r="AD23" i="18"/>
  <c r="AD18" i="18"/>
  <c r="AF19" i="18" l="1"/>
  <c r="C32" i="1"/>
  <c r="AH26" i="18"/>
  <c r="AD19" i="18"/>
  <c r="AH18" i="18"/>
  <c r="AH19" i="18" l="1"/>
  <c r="D78" i="4"/>
  <c r="D89" i="4" s="1"/>
  <c r="AB28" i="18"/>
  <c r="D42" i="15" l="1"/>
  <c r="D69" i="15" l="1"/>
  <c r="D73" i="15" s="1"/>
  <c r="D86" i="15"/>
  <c r="D111" i="15" l="1"/>
  <c r="D113" i="15" s="1"/>
  <c r="D125" i="15" s="1"/>
  <c r="D101" i="4" l="1"/>
  <c r="D94" i="4"/>
  <c r="D110" i="4" s="1"/>
  <c r="D99" i="4" l="1"/>
  <c r="D111" i="4" s="1"/>
  <c r="L24" i="18"/>
  <c r="L28" i="18" s="1"/>
  <c r="AD22" i="18"/>
  <c r="C67" i="1" l="1"/>
  <c r="AH22" i="18"/>
  <c r="AD24" i="18"/>
  <c r="AD28" i="18" s="1"/>
  <c r="AH23" i="18" l="1"/>
  <c r="AH24" i="18" s="1"/>
  <c r="AH28" i="18" s="1"/>
  <c r="AF24" i="18"/>
  <c r="AF28" i="18" l="1"/>
  <c r="D109" i="4"/>
  <c r="C69" i="1" l="1"/>
  <c r="C71" i="1" s="1"/>
  <c r="C77" i="1" l="1"/>
  <c r="AH32" i="18" s="1"/>
  <c r="AH31" i="18"/>
</calcChain>
</file>

<file path=xl/sharedStrings.xml><?xml version="1.0" encoding="utf-8"?>
<sst xmlns="http://schemas.openxmlformats.org/spreadsheetml/2006/main" count="985" uniqueCount="344">
  <si>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</si>
  <si>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</si>
  <si>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</si>
  <si>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</si>
  <si>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</si>
  <si>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</si>
  <si>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</si>
  <si>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</si>
  <si>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</si>
  <si>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</si>
  <si>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</si>
  <si>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</si>
  <si>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</si>
  <si>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</si>
  <si>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</si>
  <si>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</si>
  <si>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</si>
  <si>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</si>
  <si>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</si>
  <si>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</si>
  <si>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</si>
  <si>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</si>
  <si>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</si>
  <si>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</si>
  <si>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</si>
  <si>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</si>
  <si>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</si>
  <si>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ภาษีเงินได้ค้างจ่าย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</si>
  <si>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</si>
  <si>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</si>
  <si>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</si>
  <si>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</si>
  <si>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</si>
  <si>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</si>
  <si>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</si>
  <si>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</si>
  <si>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</si>
  <si>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</si>
  <si>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</si>
  <si>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</si>
  <si>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</si>
  <si>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</si>
  <si>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</si>
  <si>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</si>
  <si>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</si>
  <si>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</si>
  <si>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จากการตีราคา</t>
  </si>
  <si>
    <t>ส่วนเกินทุน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</si>
  <si>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</si>
  <si>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</si>
  <si>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</si>
  <si>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</si>
  <si>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</si>
  <si>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</si>
  <si>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</si>
  <si>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</si>
  <si>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</si>
  <si>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</si>
  <si>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</si>
  <si>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</si>
  <si>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</si>
  <si>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</si>
  <si>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</si>
  <si>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</si>
  <si>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</si>
  <si>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</si>
  <si>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</si>
  <si>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</si>
  <si>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</si>
  <si>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</si>
  <si>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</si>
  <si>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</si>
  <si>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</si>
  <si>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</si>
  <si>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</si>
  <si>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</si>
  <si>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ส่วนเกินทุนจาก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</si>
  <si>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</si>
  <si>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</si>
  <si>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</si>
  <si>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</si>
  <si>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</si>
  <si>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</si>
  <si>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</si>
  <si>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</si>
  <si>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</si>
  <si>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</si>
  <si>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</si>
  <si>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</si>
  <si>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</si>
  <si>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</si>
  <si>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</si>
  <si>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</si>
  <si>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กำไรจากการจำหน่ายเงินลงทุน</t>
  </si>
  <si>
    <t>12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</si>
  <si>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</si>
  <si>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</si>
  <si>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</si>
  <si>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</si>
  <si>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เงินลงทุนในบริษัทร่วมและการร่วมค้า</t>
  </si>
  <si>
    <t>ต้นทุนจากการขายสินทรัพย์ให้เช่าตามสัญญาเช่าดำเนินงาน</t>
  </si>
  <si>
    <t xml:space="preserve">     กำไร</t>
  </si>
  <si>
    <t xml:space="preserve">     กำไร (ขาดทุน) เบ็ดเสร็จอื่น</t>
  </si>
  <si>
    <t xml:space="preserve">     กำไรขาดทุนเบ็ดเสร็จอื่น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</si>
  <si>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</si>
  <si>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</si>
  <si>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กำไรขาดทุนเบ็ดเสร็จอื่น 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</si>
  <si>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</si>
  <si>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</si>
  <si>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 xml:space="preserve">   และทรัพย์สินรอการขาย</t>
  </si>
  <si>
    <t>เงินสดจ่ายผลประโยชน์ของพนักงาน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</si>
  <si>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</si>
  <si>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</si>
  <si>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</si>
  <si>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</si>
  <si>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</si>
  <si>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</si>
  <si>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</si>
  <si>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</si>
  <si>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</si>
  <si>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</si>
  <si>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</si>
  <si>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</si>
  <si>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ยอดคงเหลือ ณ วันที่ 1 มกราคม 2561</t>
  </si>
  <si>
    <t>งบกระแสเงินสด (ไม่ได้ตรวจสอบ)</t>
  </si>
  <si>
    <t>(พันบาท)</t>
  </si>
  <si>
    <t>เงินลงทุนเผื่อขาย</t>
  </si>
  <si>
    <t>ผลกำไร (ขาดทุน) จากการวัดมูลค่าเงินลงทุนเผื่อขาย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</si>
  <si>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</si>
  <si>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</si>
  <si>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</si>
  <si>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</si>
  <si>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</si>
  <si>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</si>
  <si>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</si>
  <si>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สำรองหนี้สินจากสัญญาประกันภัย</t>
  </si>
  <si>
    <t>13</t>
  </si>
  <si>
    <t>เจ้าหนี้ค่าซื้อที่ดิน อาคารและอุปกรณ์</t>
  </si>
  <si>
    <t>การแบ่งปันกำไร (ขาดทุน)</t>
  </si>
  <si>
    <t>การแบ่งปันกำไร (ขาดทุน) เบ็ดเสร็จรวม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</si>
  <si>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</si>
  <si>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</si>
  <si>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</si>
  <si>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</si>
  <si>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</si>
  <si>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</si>
  <si>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ภาษีเงินได้จ่ายออก</t>
  </si>
  <si>
    <t>งบการเงิน</t>
  </si>
  <si>
    <t>การแปลงค่า</t>
  </si>
  <si>
    <t>เงินสดสุทธิใช้ไปในกิจกรรมลงทุน</t>
  </si>
  <si>
    <t>(กำไร) ขาดทุนจากอัตราแลกเปลี่ยนที่ยังไม่เกิดขึ้น</t>
  </si>
  <si>
    <t>เงินสดรับชำระคืนจากเงินให้กู้ยืม</t>
  </si>
  <si>
    <t>ส่วนแบ่งขาดทุนจากเงินลงทุนในบริษัทร่วมและการร่วมค้า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</si>
  <si>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</si>
  <si>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</si>
  <si>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</si>
  <si>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</si>
  <si>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ยอดคงเหลือ ณ วันที่ 1 มกราคม 2562</t>
  </si>
  <si>
    <t>(ไม่ได้ตรวจสอบ)</t>
  </si>
  <si>
    <t>ทุนสำรองอื่นๆ</t>
  </si>
  <si>
    <t>(กำไร) ขาดทุนจากการจำหน่ายทรัพย์สินรอการขาย</t>
  </si>
  <si>
    <t>เงินสดและรายการเทียบเท่าเงินสด ณ วันที่ 1 มกราคม</t>
  </si>
  <si>
    <t>กระแสเงินสดสุทธิได้มาจาก (ใช้ไปใน) กิจกรรมดำเนินงาน</t>
  </si>
  <si>
    <t>กำไร (ขาดทุน) เบ็ดเสร็จอื่นสำหรับงวด - สุทธิจากภาษีเงินได้</t>
  </si>
  <si>
    <t>ในภายหลัง</t>
  </si>
  <si>
    <t>ภาษีเงินได้ของรายการที่อาจถูกจัดประเภทใหม่ไว้ในกำไรหรือขาดทุน</t>
  </si>
  <si>
    <t>ปรับรายการที่กระทบกำไรเป็นเงินสดรับ (จ่าย)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</si>
  <si>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</si>
  <si>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</si>
  <si>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</si>
  <si>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(กำไร) ขาดทุนจากการจำหน่ายที่ดิน อาคารและอุปกรณ์</t>
  </si>
  <si>
    <t>(กลับรายการ) ขาดทุนจากการปรับมูลค่าของสินค้าคงเหลือ</t>
  </si>
  <si>
    <t>(กลับรายการ) ขาดทุนจากการด้อยค่าสินไหมเรียกคืน</t>
  </si>
  <si>
    <t>เงินสดและรายการเทียบเท่าเงินสดเพิ่มขึ้น (ลดลง) สุทธิ</t>
  </si>
  <si>
    <t>14</t>
  </si>
  <si>
    <t>กำไร (ขาดทุน) เบ็ดเสร็จอื่นสำหรับงวด - สุทธิจากภาษี</t>
  </si>
  <si>
    <t xml:space="preserve">     ขาดทุน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</si>
  <si>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</si>
  <si>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</si>
  <si>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</si>
  <si>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</si>
  <si>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สำรองประกันภัยสำหรับสัญญาประกันภัยระยะยาวเพิ่มขึ้นจากงวดก่อน</t>
  </si>
  <si>
    <t>กำไร (ขาดทุน) จากอัตราแลกเปลี่ยน</t>
  </si>
  <si>
    <t>กำไรจากการจำหน่ายเงินลงทุนในหลักทรัพย์</t>
  </si>
  <si>
    <t>บริษัท เครือไทย โฮลดิ้งส์ จำกัด (มหาชน) และบริษัทย่อย</t>
  </si>
  <si>
    <t>30 กันยายน</t>
  </si>
  <si>
    <t>สำหรับงวดเก้าเดือน</t>
  </si>
  <si>
    <t>สิ้นสุดวันที่</t>
  </si>
  <si>
    <t>สำหรับงวดตั้งแต่</t>
  </si>
  <si>
    <t>(วันจดทะเบียนจัดตั้งบริษัท)</t>
  </si>
  <si>
    <t>ถึงวันที่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</si>
  <si>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</si>
  <si>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2562</t>
  </si>
  <si>
    <t>ยอดคงเหลือ ณ วันที่ 30 กันยายน 2561</t>
  </si>
  <si>
    <t>สำหรับงวดเก้าเดือนสิ้นสุดวันที่ 30 กันยายน 2562</t>
  </si>
  <si>
    <t>ค่าความนิยม</t>
  </si>
  <si>
    <t>ส่วนเกินมูลค่าหุ้นสามัญ</t>
  </si>
  <si>
    <t>ส่วนเกิน</t>
  </si>
  <si>
    <t>มูลค่า</t>
  </si>
  <si>
    <t>หุ้นสามัญ</t>
  </si>
  <si>
    <t>ปรับ DiFF</t>
  </si>
  <si>
    <t>ค่าใช้จ่ายภาษีเงินได้</t>
  </si>
  <si>
    <t>Weighted Average for share capital</t>
  </si>
  <si>
    <t>Share outstanding</t>
  </si>
  <si>
    <t>Period covered</t>
  </si>
  <si>
    <t>Weighted Average</t>
  </si>
  <si>
    <t>As of</t>
  </si>
  <si>
    <t>Increase</t>
  </si>
  <si>
    <t>shares</t>
  </si>
  <si>
    <t>TGH___TIC</t>
  </si>
  <si>
    <t>TGH-----SEG Group</t>
  </si>
  <si>
    <t>TGH___SEM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</si>
  <si>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</si>
  <si>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</si>
  <si>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</si>
  <si>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</si>
  <si>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</si>
  <si>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6</t>
  </si>
  <si>
    <t>หลังการจัด</t>
  </si>
  <si>
    <t>ก่อนการจัด</t>
  </si>
  <si>
    <t>โครงสร้างธุรกิจ</t>
  </si>
  <si>
    <t>เพื่อวัตถุประสงค์</t>
  </si>
  <si>
    <t>เฉพาะ</t>
  </si>
  <si>
    <t>สิทธิการใช้ที่ดินจ่ายล่วงหน้า</t>
  </si>
  <si>
    <t>สำหรับงวดสามเดือน</t>
  </si>
  <si>
    <t xml:space="preserve">สิ้นสุดวันที่ 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</si>
  <si>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</si>
  <si>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การเปลี่ยนแปลงส่วนได้เสียจากการปรับโครงสร้างธุรกิจ</t>
  </si>
  <si>
    <t xml:space="preserve">    ผลกระทบจากการปรับโครงสร้างธุรกิจ</t>
  </si>
  <si>
    <t xml:space="preserve">    รวมการเปลี่ยนแปลงส่วนได้เสียจากการปรับโครงสร้างธุรกิจ</t>
  </si>
  <si>
    <t>รวมรายการกับผู้เป็นเจ้าของที่บันทึกโดยตรงเข้า</t>
  </si>
  <si>
    <t xml:space="preserve">    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</si>
  <si>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</si>
  <si>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</si>
  <si>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</si>
  <si>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</si>
  <si>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</si>
  <si>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งบการเงินรวม - หลังการจัดโครงสร้างธุรกิจ</t>
  </si>
  <si>
    <t xml:space="preserve">    เงินทุนที่ได้รับจากผู้ถือหุ้น</t>
  </si>
  <si>
    <t xml:space="preserve">      เพิ่ม (ลด) หุ้นสามัญ</t>
  </si>
  <si>
    <t xml:space="preserve">    รวมเงินทุนที่ได้รับจากผู้ถือหุ้น</t>
  </si>
  <si>
    <t xml:space="preserve">    การเปลี่ยนแปลงในส่วนได้เสียในบริษัทย่อย </t>
  </si>
  <si>
    <t xml:space="preserve">   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</si>
  <si>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</si>
  <si>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หัก Reclassify ค่าธรรมเนียมอื่น (ค่าใช้จ่ายในการออกหุ้น)</t>
  </si>
  <si>
    <t>ขาดทุนจากการปรับมูลค่ายุติธรรมตราสารอนุพันธ์</t>
  </si>
  <si>
    <t>ขาดทุนจากการปรับมูลค่าตราสารอนุพันธ์</t>
  </si>
  <si>
    <t>งบการเงินรวมเพื่อวัตถุประสงค์เฉพาะ-ก่อนการจัดสร้างธุรกิจ</t>
  </si>
  <si>
    <t>โดยอำนาจควบคุมไม่เปลี่ยนแปลง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</si>
  <si>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สำรองเบี้ยประกันภัยที่ยังไม่ถือเป็นรายได้ (เพิ่มขึ้น) ลดลงจากงวดก่อน</t>
    </r>
  </si>
  <si>
    <t>ผลต่างจาก</t>
  </si>
  <si>
    <t>ผลต่างทุนจาก</t>
  </si>
  <si>
    <t>วันที่ 29 มิถุนายน 2561</t>
  </si>
  <si>
    <t>งบการเงินรวม - ก่อนการจัดโครงสร้างธุรกิจ</t>
  </si>
  <si>
    <t>TGH นำ SEG มารวม</t>
  </si>
  <si>
    <t>เพิ่มทุน แลกหุ้น TIC</t>
  </si>
  <si>
    <t>โอนไปสำรองตามกฎหมายและทุนสำรองอื่นๆ</t>
  </si>
  <si>
    <t xml:space="preserve">   โดยอำนาจควบคุมไม่เปลี่ยนแปลง</t>
  </si>
  <si>
    <t>ที่ถือครอง</t>
  </si>
  <si>
    <t>ก่อนการปรับโครงสร้าง</t>
  </si>
  <si>
    <t>(กลับรายการ) ขาดทุนจากการด้อยค่าเงินลงทุน</t>
  </si>
  <si>
    <t>ของผู้ที่ถูกซื้อ</t>
  </si>
  <si>
    <t>เจ้าหนี้ค่าหุ้น</t>
  </si>
  <si>
    <t>เจ้าหนี้ค่าซื้อสินทรัพย์ไม่มีตัวตน</t>
  </si>
  <si>
    <t>เงินสดสุทธิได้มาจากกิจกรรมดำเนินงาน</t>
  </si>
  <si>
    <t>หนี้สูญและหนี้สงสัยจะสูญ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</si>
  <si>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</si>
  <si>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</si>
  <si>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เงินสดสุทธิได้มาจากกิจกรรมจัดหาเงิน</t>
  </si>
  <si>
    <t>31 มีนาคม</t>
  </si>
  <si>
    <t>ยอดคงเหลือ ณ วันที่ 1 มกราคม 2563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</si>
  <si>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</si>
  <si>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</si>
  <si>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ยอดคงเหลือ ณ วันที่ 31 มีนาคม 2562</t>
  </si>
  <si>
    <t>สำหรับงวดสามเดือนสิ้นสุดวันที่ 31 มีนาคม 2562</t>
  </si>
  <si>
    <t>สินทรัพย์สิทธิการใช้</t>
  </si>
  <si>
    <t>หนี้สินตามสัญญาเช่า</t>
  </si>
  <si>
    <t>ผลต่าง</t>
  </si>
  <si>
    <t>ของอัตรา</t>
  </si>
  <si>
    <t>แลกเปลี่ยนจาก</t>
  </si>
  <si>
    <t>ผลกำไร</t>
  </si>
  <si>
    <t>(ขาดทุน)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</si>
  <si>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</si>
  <si>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</si>
  <si>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</si>
  <si>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</si>
  <si>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</si>
  <si>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</si>
  <si>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</si>
  <si>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>ผลกำไร (ขาดทุน) จากเงินลงทุนในตราสารทุนที่กำหนดให้วัดมูลค่าด้วย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</si>
  <si>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</si>
  <si>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</si>
  <si>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</si>
  <si>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สินทรัพย์ทางการเงินตราสารหนี้</t>
  </si>
  <si>
    <t>สินทรัพย์ทางการเงินตราสารทุน</t>
  </si>
  <si>
    <t>ผลขาดทุนด้านเครดิตที่คาดว่าจะเกิดขึ้น</t>
  </si>
  <si>
    <t>ผลกระทบจากการเปลี่ยนแปลงนโยบายการบัญชี</t>
  </si>
  <si>
    <t>เงินสดและรายการเทียบเท่าเงินสด ณ วันที่ 31 มีนาคม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</si>
  <si>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</si>
  <si>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</si>
  <si>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</si>
  <si>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</si>
  <si>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</si>
  <si>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</si>
  <si>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</si>
  <si>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>ขาดทุนจากการเปลี่ยนแปลงมูลค่ายุติธรรมของเครื่องมือทางการเงิน</t>
  </si>
  <si>
    <t xml:space="preserve">  ผ่านกำไรขาดทุนเบ็ดเสร็จอื่น</t>
  </si>
  <si>
    <t>ผลกำไร (ขาดทุน) จากต้นทุนการป้องกันความเสี่ยงรอตัดบัญชี</t>
  </si>
  <si>
    <t xml:space="preserve">  เข้าไปไว้ในกำไรหรือขาดทุนในภายหลัง</t>
  </si>
  <si>
    <t>กำไรจากอัตราแลกเปลี่ยน</t>
  </si>
  <si>
    <t>ขาดทุนจากอัตราแลกเปลี่ยน</t>
  </si>
  <si>
    <t>ผลกระทบจากการเปลี่ยนแปลงนโยบายบัญชี</t>
  </si>
  <si>
    <t>สิทธิ์การใช้ทรัพย์สิน</t>
  </si>
  <si>
    <t>11</t>
  </si>
  <si>
    <t>10</t>
  </si>
  <si>
    <t>ค่าเผื่อจากการด้อยค่า ที่ดิน อาคารและอุปกรณ์</t>
  </si>
  <si>
    <t>5</t>
  </si>
  <si>
    <t>20</t>
  </si>
  <si>
    <t>เงินให้กู้ยืมและดอกเบี้ยค้างรับ</t>
  </si>
  <si>
    <t>9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</si>
  <si>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</si>
  <si>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 xml:space="preserve">ยอดคงเหลือ ณ วันที่ 31 ธันวาคม 2562 ตามที่รายงานในงวดก่อน </t>
  </si>
  <si>
    <t xml:space="preserve">     ขาดทุนเบ็ดเสร็จอื่น</t>
  </si>
  <si>
    <t xml:space="preserve">ยอดคงเหลือ ณ วันที่  31 ธันวาคม 2562 </t>
  </si>
  <si>
    <t xml:space="preserve">     ตามที่รายงานในงวดก่อน </t>
  </si>
  <si>
    <t>กำไรจากเครื่องมือทางการเงิน</t>
  </si>
  <si>
    <t>ขาดทุนจากเครื่องมือทางการเงิน</t>
  </si>
  <si>
    <t>(กลับรายการ) ผลขาดทุนจากการด้อยค่าที่รับรู้ในกำไรหรือขาดทุน</t>
  </si>
  <si>
    <t>ผลกำไร (ขาดทุน) จากการตีราคาสินทรัพย์ใหม่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</si>
  <si>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</si>
  <si>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</si>
  <si>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</si>
  <si>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กำไร (ขาดทุน) จากการวัดมูลค่าเงินลงทุนที่วัดมูลค่ายุติธรรม</t>
  </si>
  <si>
    <t>รวมองค์ประกอบอื่น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</si>
  <si>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</si>
  <si>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</si>
  <si>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</si>
  <si>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</si>
  <si>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ขาดทุนจากการป้องกันความเสี่ยงกระแสเงินสด</t>
  </si>
  <si>
    <t>ผลกำไรสำหรับการป้องกันความเสี่ยง</t>
  </si>
  <si>
    <t>3,4,7,8</t>
  </si>
  <si>
    <t>3,4,7</t>
  </si>
  <si>
    <t>3,4,8</t>
  </si>
  <si>
    <t>4,16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</si>
</sst>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  <numFmt numFmtId="185" formatCode="[$-409]mmmm\ d\,\ yyyy;@"/>
    <numFmt numFmtId="186" formatCode="_-* #,##0_-;\-* #,##0_-;_-* &quot;-&quot;??_-;_-@_-"/>
  </numFmts>
  <fonts count="115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1"/>
      <name val="Times New Roman"/>
      <family val="1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</font>
    <font>
      <b/>
      <i/>
      <sz val="14"/>
      <name val="Angsana New"/>
      <family val="1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i/>
      <sz val="11"/>
      <name val="Times New Roman"/>
      <family val="1"/>
    </font>
    <font>
      <sz val="15"/>
      <color theme="7" tint="0.39997558519241921"/>
      <name val="Angsana New"/>
      <family val="1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794">
    <xf numFmtId="0" fontId="0" fillId="0" borderId="0"/>
    <xf numFmtId="3" fontId="14" fillId="0" borderId="2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" fontId="15" fillId="0" borderId="0" applyFont="0" applyFill="0" applyBorder="0" applyAlignment="0" applyProtection="0"/>
    <xf numFmtId="0" fontId="14" fillId="0" borderId="0"/>
    <xf numFmtId="9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0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1" fontId="35" fillId="60" borderId="28"/>
    <xf numFmtId="171" fontId="35" fillId="60" borderId="28"/>
    <xf numFmtId="171" fontId="35" fillId="60" borderId="28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1" fillId="61" borderId="0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85" fillId="23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85" fillId="24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85" fillId="25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26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85" fillId="27" borderId="0" applyNumberFormat="0" applyBorder="0" applyAlignment="0" applyProtection="0"/>
    <xf numFmtId="0" fontId="30" fillId="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85" fillId="28" borderId="0" applyNumberFormat="0" applyBorder="0" applyAlignment="0" applyProtection="0"/>
    <xf numFmtId="0" fontId="30" fillId="1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85" fillId="30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85" fillId="31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32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33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85" fillId="34" borderId="0" applyNumberFormat="0" applyBorder="0" applyAlignment="0" applyProtection="0"/>
    <xf numFmtId="0" fontId="30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86" fillId="3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6" fillId="3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86" fillId="3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3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3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86" fillId="40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86" fillId="41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69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86" fillId="42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6" fillId="43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6" fillId="7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4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45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7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86" fillId="46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7" fillId="4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7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88" fillId="48" borderId="16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9" fillId="20" borderId="3" applyNumberFormat="0" applyAlignment="0" applyProtection="0"/>
    <xf numFmtId="0" fontId="39" fillId="20" borderId="3" applyNumberFormat="0" applyAlignment="0" applyProtection="0"/>
    <xf numFmtId="0" fontId="89" fillId="49" borderId="17" applyNumberFormat="0" applyAlignment="0" applyProtection="0"/>
    <xf numFmtId="43" fontId="26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4" fillId="0" borderId="0" applyFont="0" applyFill="0" applyBorder="0" applyAlignment="0" applyProtection="0"/>
    <xf numFmtId="164" fontId="35" fillId="0" borderId="0" applyFont="0" applyFill="0" applyBorder="0" applyAlignment="0" applyProtection="0"/>
    <xf numFmtId="38" fontId="68" fillId="0" borderId="0"/>
    <xf numFmtId="14" fontId="69" fillId="0" borderId="0" applyFill="0" applyBorder="0" applyAlignment="0"/>
    <xf numFmtId="178" fontId="62" fillId="0" borderId="30">
      <alignment vertical="center"/>
    </xf>
    <xf numFmtId="178" fontId="62" fillId="0" borderId="30">
      <alignment vertical="center"/>
    </xf>
    <xf numFmtId="178" fontId="62" fillId="0" borderId="30">
      <alignment vertical="center"/>
    </xf>
    <xf numFmtId="178" fontId="63" fillId="0" borderId="30">
      <alignment vertical="center"/>
    </xf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1" fillId="50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92" fillId="0" borderId="18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93" fillId="0" borderId="19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9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96" fillId="51" borderId="16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21" applyNumberFormat="0" applyFill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98" fillId="52" borderId="0" applyNumberFormat="0" applyBorder="0" applyAlignment="0" applyProtection="0"/>
    <xf numFmtId="0" fontId="35" fillId="0" borderId="0"/>
    <xf numFmtId="179" fontId="71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4" fillId="0" borderId="0"/>
    <xf numFmtId="0" fontId="14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32" fillId="0" borderId="0"/>
    <xf numFmtId="0" fontId="99" fillId="0" borderId="0"/>
    <xf numFmtId="0" fontId="14" fillId="0" borderId="0"/>
    <xf numFmtId="0" fontId="35" fillId="0" borderId="0"/>
    <xf numFmtId="0" fontId="32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" fillId="0" borderId="0"/>
    <xf numFmtId="0" fontId="35" fillId="0" borderId="0"/>
    <xf numFmtId="0" fontId="35" fillId="0" borderId="0"/>
    <xf numFmtId="0" fontId="100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10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32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10" fillId="0" borderId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101" fillId="48" borderId="23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73" fillId="78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4" fontId="74" fillId="79" borderId="0" applyNumberFormat="0" applyProtection="0">
      <alignment horizontal="left" vertical="center" indent="1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69" fillId="82" borderId="0" applyNumberFormat="0" applyProtection="0">
      <alignment horizontal="left" vertical="center" indent="1"/>
    </xf>
    <xf numFmtId="4" fontId="76" fillId="83" borderId="0" applyNumberFormat="0" applyProtection="0">
      <alignment horizontal="left" vertical="center" indent="1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82" borderId="0" applyNumberFormat="0" applyProtection="0">
      <alignment horizontal="left" vertical="center" indent="1"/>
    </xf>
    <xf numFmtId="4" fontId="69" fillId="79" borderId="0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4" fontId="78" fillId="84" borderId="0" applyNumberFormat="0" applyProtection="0">
      <alignment horizontal="left" vertical="center" indent="1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72" fillId="0" borderId="0"/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0" fontId="69" fillId="0" borderId="0" applyNumberFormat="0" applyBorder="0" applyAlignment="0"/>
    <xf numFmtId="0" fontId="69" fillId="0" borderId="0" applyNumberFormat="0" applyBorder="0" applyAlignment="0"/>
    <xf numFmtId="49" fontId="69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3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3" fillId="0" borderId="0" applyFill="0" applyBorder="0" applyAlignment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03" fillId="0" borderId="24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69" fontId="10" fillId="0" borderId="0"/>
    <xf numFmtId="0" fontId="83" fillId="0" borderId="0"/>
    <xf numFmtId="0" fontId="1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165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52" fillId="0" borderId="34">
      <alignment horizontal="left" vertical="center"/>
    </xf>
    <xf numFmtId="0" fontId="52" fillId="0" borderId="34">
      <alignment horizontal="left" vertical="center"/>
    </xf>
    <xf numFmtId="0" fontId="52" fillId="0" borderId="34">
      <alignment horizontal="left" vertical="center"/>
    </xf>
    <xf numFmtId="0" fontId="52" fillId="0" borderId="34">
      <alignment horizontal="left" vertical="center"/>
    </xf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55">
    <xf numFmtId="0" fontId="0" fillId="0" borderId="0" xfId="0"/>
    <xf numFmtId="49" fontId="12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9" fontId="16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68" fontId="19" fillId="0" borderId="0" xfId="2" applyNumberFormat="1" applyFont="1" applyFill="1" applyAlignment="1">
      <alignment horizontal="center" vertical="center"/>
    </xf>
    <xf numFmtId="168" fontId="18" fillId="0" borderId="0" xfId="2" applyNumberFormat="1" applyFont="1" applyFill="1" applyBorder="1" applyAlignment="1">
      <alignment vertical="center"/>
    </xf>
    <xf numFmtId="168" fontId="17" fillId="0" borderId="0" xfId="2" applyNumberFormat="1" applyFont="1" applyFill="1" applyAlignment="1">
      <alignment vertical="center"/>
    </xf>
    <xf numFmtId="168" fontId="18" fillId="0" borderId="11" xfId="2" applyNumberFormat="1" applyFont="1" applyFill="1" applyBorder="1" applyAlignment="1">
      <alignment vertical="center"/>
    </xf>
    <xf numFmtId="168" fontId="18" fillId="0" borderId="12" xfId="2" applyNumberFormat="1" applyFont="1" applyFill="1" applyBorder="1" applyAlignment="1">
      <alignment vertical="center"/>
    </xf>
    <xf numFmtId="168" fontId="17" fillId="0" borderId="0" xfId="2" applyNumberFormat="1" applyFont="1" applyFill="1"/>
    <xf numFmtId="0" fontId="16" fillId="0" borderId="0" xfId="0" applyFont="1" applyFill="1" applyAlignment="1"/>
    <xf numFmtId="168" fontId="10" fillId="0" borderId="0" xfId="2" applyNumberFormat="1" applyFont="1" applyFill="1" applyAlignment="1">
      <alignment vertical="center"/>
    </xf>
    <xf numFmtId="43" fontId="17" fillId="0" borderId="0" xfId="2" applyNumberFormat="1" applyFont="1" applyFill="1" applyAlignment="1">
      <alignment vertical="center"/>
    </xf>
    <xf numFmtId="168" fontId="16" fillId="0" borderId="0" xfId="2" applyNumberFormat="1" applyFont="1" applyFill="1" applyAlignment="1">
      <alignment vertical="center"/>
    </xf>
    <xf numFmtId="168" fontId="16" fillId="0" borderId="0" xfId="2" applyNumberFormat="1" applyFont="1" applyFill="1" applyBorder="1" applyAlignment="1">
      <alignment horizontal="right"/>
    </xf>
    <xf numFmtId="168" fontId="10" fillId="0" borderId="0" xfId="2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0" fillId="0" borderId="0" xfId="0" applyFont="1" applyFill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22" fillId="0" borderId="0" xfId="0" applyFont="1" applyFill="1" applyAlignment="1">
      <alignment horizontal="left" vertical="center"/>
    </xf>
    <xf numFmtId="0" fontId="9" fillId="0" borderId="0" xfId="0" applyFont="1" applyFill="1" applyAlignment="1"/>
    <xf numFmtId="0" fontId="0" fillId="0" borderId="0" xfId="0" applyFill="1"/>
    <xf numFmtId="0" fontId="28" fillId="0" borderId="0" xfId="0" applyFont="1" applyFill="1"/>
    <xf numFmtId="0" fontId="13" fillId="0" borderId="0" xfId="0" applyFont="1" applyFill="1"/>
    <xf numFmtId="0" fontId="11" fillId="0" borderId="0" xfId="0" applyFont="1" applyFill="1"/>
    <xf numFmtId="0" fontId="29" fillId="0" borderId="0" xfId="0" applyFont="1" applyFill="1"/>
    <xf numFmtId="0" fontId="0" fillId="0" borderId="0" xfId="0" applyFont="1" applyFill="1" applyAlignment="1">
      <alignment horizontal="left"/>
    </xf>
    <xf numFmtId="167" fontId="24" fillId="0" borderId="0" xfId="0" applyNumberFormat="1" applyFont="1" applyFill="1" applyAlignment="1"/>
    <xf numFmtId="0" fontId="11" fillId="0" borderId="0" xfId="0" quotePrefix="1" applyFont="1" applyFill="1" applyAlignment="1">
      <alignment horizontal="left"/>
    </xf>
    <xf numFmtId="0" fontId="0" fillId="0" borderId="0" xfId="0" applyFill="1" applyAlignment="1"/>
    <xf numFmtId="168" fontId="17" fillId="0" borderId="13" xfId="8" applyNumberFormat="1" applyFont="1" applyFill="1" applyBorder="1" applyAlignment="1"/>
    <xf numFmtId="168" fontId="11" fillId="0" borderId="11" xfId="2" applyNumberFormat="1" applyFont="1" applyFill="1" applyBorder="1" applyAlignment="1">
      <alignment horizontal="right"/>
    </xf>
    <xf numFmtId="49" fontId="16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/>
    <xf numFmtId="168" fontId="11" fillId="0" borderId="0" xfId="2" applyNumberFormat="1" applyFont="1" applyFill="1" applyBorder="1"/>
    <xf numFmtId="0" fontId="10" fillId="0" borderId="0" xfId="0" applyFont="1" applyFill="1"/>
    <xf numFmtId="0" fontId="11" fillId="0" borderId="0" xfId="0" applyFont="1" applyFill="1" applyAlignment="1"/>
    <xf numFmtId="0" fontId="11" fillId="0" borderId="0" xfId="0" applyFont="1" applyFill="1" applyBorder="1"/>
    <xf numFmtId="0" fontId="10" fillId="0" borderId="0" xfId="0" applyFont="1" applyFill="1" applyBorder="1"/>
    <xf numFmtId="0" fontId="13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left" vertical="center"/>
    </xf>
    <xf numFmtId="168" fontId="12" fillId="0" borderId="0" xfId="2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168" fontId="24" fillId="0" borderId="0" xfId="2672" applyNumberFormat="1" applyFont="1" applyFill="1" applyAlignment="1"/>
    <xf numFmtId="0" fontId="11" fillId="0" borderId="0" xfId="0" applyFont="1" applyFill="1" applyAlignment="1">
      <alignment horizontal="left" vertical="top" wrapText="1"/>
    </xf>
    <xf numFmtId="0" fontId="10" fillId="0" borderId="0" xfId="3363" applyFill="1" applyAlignment="1">
      <alignment horizontal="left" indent="1"/>
    </xf>
    <xf numFmtId="168" fontId="11" fillId="0" borderId="15" xfId="2" applyNumberFormat="1" applyFont="1" applyFill="1" applyBorder="1" applyAlignment="1">
      <alignment horizontal="right"/>
    </xf>
    <xf numFmtId="0" fontId="11" fillId="0" borderId="0" xfId="3363" applyFont="1" applyFill="1" applyAlignment="1">
      <alignment horizontal="left"/>
    </xf>
    <xf numFmtId="0" fontId="10" fillId="0" borderId="0" xfId="3364" applyFont="1" applyFill="1" applyAlignment="1">
      <alignment horizontal="left" indent="1"/>
    </xf>
    <xf numFmtId="0" fontId="11" fillId="0" borderId="0" xfId="3039" applyFont="1" applyFill="1" applyAlignment="1">
      <alignment vertical="center"/>
    </xf>
    <xf numFmtId="168" fontId="17" fillId="0" borderId="0" xfId="2" applyNumberFormat="1" applyFont="1" applyFill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168" fontId="7" fillId="0" borderId="0" xfId="2" applyNumberFormat="1" applyFont="1" applyFill="1" applyBorder="1"/>
    <xf numFmtId="168" fontId="7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49" fontId="7" fillId="0" borderId="0" xfId="0" applyNumberFormat="1" applyFont="1" applyFill="1" applyAlignment="1">
      <alignment vertical="center"/>
    </xf>
    <xf numFmtId="168" fontId="7" fillId="0" borderId="0" xfId="2" applyNumberFormat="1" applyFont="1" applyFill="1" applyAlignment="1">
      <alignment horizontal="right" vertical="top"/>
    </xf>
    <xf numFmtId="49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3" fontId="7" fillId="0" borderId="0" xfId="2" applyFont="1" applyFill="1" applyAlignment="1"/>
    <xf numFmtId="49" fontId="0" fillId="0" borderId="0" xfId="0" applyNumberFormat="1" applyFill="1" applyAlignment="1"/>
    <xf numFmtId="168" fontId="17" fillId="0" borderId="0" xfId="2" applyNumberFormat="1" applyFont="1" applyFill="1" applyAlignment="1"/>
    <xf numFmtId="0" fontId="10" fillId="0" borderId="0" xfId="0" applyFont="1" applyFill="1" applyBorder="1" applyAlignment="1">
      <alignment horizontal="center"/>
    </xf>
    <xf numFmtId="168" fontId="18" fillId="0" borderId="0" xfId="2" applyNumberFormat="1" applyFont="1" applyFill="1" applyBorder="1" applyAlignment="1"/>
    <xf numFmtId="168" fontId="18" fillId="0" borderId="11" xfId="2" applyNumberFormat="1" applyFont="1" applyFill="1" applyBorder="1"/>
    <xf numFmtId="168" fontId="17" fillId="0" borderId="12" xfId="2" applyNumberFormat="1" applyFont="1" applyFill="1" applyBorder="1"/>
    <xf numFmtId="0" fontId="7" fillId="0" borderId="0" xfId="0" applyFont="1" applyFill="1" applyBorder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0" fontId="105" fillId="0" borderId="0" xfId="0" applyFont="1" applyFill="1" applyAlignment="1">
      <alignment horizontal="center" vertical="center"/>
    </xf>
    <xf numFmtId="0" fontId="16" fillId="0" borderId="0" xfId="0" applyFont="1" applyFill="1" applyBorder="1" applyAlignment="1"/>
    <xf numFmtId="168" fontId="7" fillId="0" borderId="0" xfId="2" applyNumberFormat="1" applyFont="1" applyFill="1" applyBorder="1" applyAlignment="1">
      <alignment horizontal="right"/>
    </xf>
    <xf numFmtId="168" fontId="7" fillId="0" borderId="13" xfId="2" applyNumberFormat="1" applyFont="1" applyFill="1" applyBorder="1" applyAlignment="1">
      <alignment horizontal="right" vertical="top"/>
    </xf>
    <xf numFmtId="37" fontId="12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Font="1" applyFill="1" applyBorder="1"/>
    <xf numFmtId="168" fontId="11" fillId="0" borderId="0" xfId="2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horizontal="left" vertical="center"/>
    </xf>
    <xf numFmtId="37" fontId="16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168" fontId="7" fillId="0" borderId="0" xfId="2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168" fontId="17" fillId="0" borderId="0" xfId="2" applyNumberFormat="1" applyFont="1" applyFill="1" applyBorder="1" applyAlignment="1">
      <alignment vertical="center"/>
    </xf>
    <xf numFmtId="43" fontId="17" fillId="0" borderId="0" xfId="2" applyNumberFormat="1" applyFont="1" applyFill="1" applyBorder="1" applyAlignment="1">
      <alignment vertical="center"/>
    </xf>
    <xf numFmtId="43" fontId="7" fillId="0" borderId="0" xfId="2" applyFont="1" applyFill="1" applyBorder="1" applyAlignment="1"/>
    <xf numFmtId="167" fontId="24" fillId="0" borderId="0" xfId="0" applyNumberFormat="1" applyFont="1" applyFill="1" applyBorder="1" applyAlignment="1"/>
    <xf numFmtId="0" fontId="11" fillId="0" borderId="0" xfId="0" quotePrefix="1" applyFont="1" applyFill="1" applyBorder="1" applyAlignment="1">
      <alignment horizontal="left"/>
    </xf>
    <xf numFmtId="168" fontId="20" fillId="0" borderId="0" xfId="2" applyNumberFormat="1" applyFont="1" applyFill="1" applyBorder="1" applyAlignment="1">
      <alignment vertical="center"/>
    </xf>
    <xf numFmtId="0" fontId="7" fillId="0" borderId="0" xfId="0" applyFont="1" applyFill="1" applyBorder="1" applyAlignment="1"/>
    <xf numFmtId="0" fontId="0" fillId="0" borderId="0" xfId="0" applyFill="1" applyBorder="1"/>
    <xf numFmtId="168" fontId="7" fillId="0" borderId="0" xfId="2" applyNumberFormat="1" applyFont="1" applyFill="1" applyBorder="1" applyAlignment="1"/>
    <xf numFmtId="168" fontId="11" fillId="0" borderId="0" xfId="2" applyNumberFormat="1" applyFont="1" applyFill="1" applyBorder="1" applyAlignment="1"/>
    <xf numFmtId="168" fontId="7" fillId="0" borderId="0" xfId="2" applyNumberFormat="1" applyFont="1" applyFill="1"/>
    <xf numFmtId="0" fontId="7" fillId="0" borderId="0" xfId="0" applyFont="1" applyFill="1" applyBorder="1" applyAlignment="1">
      <alignment horizontal="left"/>
    </xf>
    <xf numFmtId="168" fontId="7" fillId="0" borderId="0" xfId="2" applyNumberFormat="1" applyFont="1" applyFill="1" applyAlignment="1">
      <alignment horizontal="right"/>
    </xf>
    <xf numFmtId="168" fontId="7" fillId="0" borderId="0" xfId="2672" applyNumberFormat="1" applyFont="1" applyFill="1" applyAlignment="1">
      <alignment vertical="center"/>
    </xf>
    <xf numFmtId="168" fontId="7" fillId="0" borderId="0" xfId="2672" applyNumberFormat="1" applyFont="1" applyFill="1" applyBorder="1" applyAlignment="1">
      <alignment vertical="center"/>
    </xf>
    <xf numFmtId="168" fontId="34" fillId="0" borderId="0" xfId="2" applyNumberFormat="1" applyFont="1" applyFill="1" applyAlignment="1"/>
    <xf numFmtId="168" fontId="33" fillId="0" borderId="0" xfId="2" applyNumberFormat="1" applyFont="1" applyFill="1" applyAlignment="1"/>
    <xf numFmtId="168" fontId="33" fillId="0" borderId="35" xfId="2" applyNumberFormat="1" applyFont="1" applyFill="1" applyBorder="1" applyAlignment="1"/>
    <xf numFmtId="168" fontId="34" fillId="0" borderId="35" xfId="2" applyNumberFormat="1" applyFont="1" applyFill="1" applyBorder="1" applyAlignment="1"/>
    <xf numFmtId="168" fontId="31" fillId="0" borderId="0" xfId="2" applyNumberFormat="1" applyFont="1" applyFill="1" applyAlignment="1"/>
    <xf numFmtId="168" fontId="31" fillId="0" borderId="0" xfId="2" applyNumberFormat="1" applyFont="1" applyFill="1" applyBorder="1" applyAlignment="1"/>
    <xf numFmtId="0" fontId="33" fillId="0" borderId="0" xfId="0" applyFont="1" applyFill="1"/>
    <xf numFmtId="0" fontId="7" fillId="0" borderId="0" xfId="0" applyFont="1" applyFill="1" applyBorder="1" applyAlignment="1">
      <alignment vertical="center"/>
    </xf>
    <xf numFmtId="168" fontId="11" fillId="0" borderId="34" xfId="2" applyNumberFormat="1" applyFont="1" applyFill="1" applyBorder="1" applyAlignment="1"/>
    <xf numFmtId="168" fontId="11" fillId="0" borderId="35" xfId="2" applyNumberFormat="1" applyFont="1" applyFill="1" applyBorder="1" applyAlignment="1"/>
    <xf numFmtId="168" fontId="11" fillId="0" borderId="12" xfId="2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/>
    </xf>
    <xf numFmtId="43" fontId="7" fillId="0" borderId="0" xfId="2" applyFont="1" applyFill="1"/>
    <xf numFmtId="0" fontId="11" fillId="0" borderId="0" xfId="0" applyFont="1" applyFill="1" applyBorder="1" applyAlignment="1"/>
    <xf numFmtId="168" fontId="7" fillId="0" borderId="0" xfId="0" applyNumberFormat="1" applyFont="1" applyFill="1" applyBorder="1"/>
    <xf numFmtId="0" fontId="7" fillId="0" borderId="0" xfId="3363" applyFont="1" applyFill="1" applyAlignment="1">
      <alignment horizontal="left" indent="1"/>
    </xf>
    <xf numFmtId="0" fontId="7" fillId="0" borderId="0" xfId="3364" applyFont="1" applyFill="1" applyAlignment="1">
      <alignment horizontal="left" indent="1"/>
    </xf>
    <xf numFmtId="43" fontId="0" fillId="0" borderId="0" xfId="2" applyFont="1" applyFill="1"/>
    <xf numFmtId="168" fontId="18" fillId="0" borderId="35" xfId="2" applyNumberFormat="1" applyFont="1" applyFill="1" applyBorder="1"/>
    <xf numFmtId="168" fontId="7" fillId="0" borderId="13" xfId="2" quotePrefix="1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168" fontId="7" fillId="0" borderId="35" xfId="2" applyNumberFormat="1" applyFont="1" applyFill="1" applyBorder="1" applyAlignment="1">
      <alignment horizontal="right"/>
    </xf>
    <xf numFmtId="168" fontId="7" fillId="0" borderId="0" xfId="2672" applyNumberFormat="1" applyFont="1" applyFill="1" applyAlignment="1"/>
    <xf numFmtId="168" fontId="7" fillId="0" borderId="13" xfId="2" applyNumberFormat="1" applyFont="1" applyFill="1" applyBorder="1" applyAlignment="1">
      <alignment horizontal="right"/>
    </xf>
    <xf numFmtId="0" fontId="12" fillId="0" borderId="0" xfId="0" applyNumberFormat="1" applyFont="1" applyFill="1" applyAlignment="1">
      <alignment horizontal="center" vertical="center"/>
    </xf>
    <xf numFmtId="168" fontId="16" fillId="0" borderId="0" xfId="2" applyNumberFormat="1" applyFont="1" applyFill="1" applyAlignment="1"/>
    <xf numFmtId="166" fontId="16" fillId="0" borderId="0" xfId="0" applyNumberFormat="1" applyFont="1" applyFill="1" applyBorder="1" applyAlignment="1">
      <alignment horizontal="right"/>
    </xf>
    <xf numFmtId="166" fontId="11" fillId="0" borderId="0" xfId="0" applyNumberFormat="1" applyFont="1" applyFill="1" applyBorder="1" applyAlignment="1">
      <alignment horizontal="right"/>
    </xf>
    <xf numFmtId="168" fontId="18" fillId="0" borderId="15" xfId="2" applyNumberFormat="1" applyFont="1" applyFill="1" applyBorder="1" applyAlignment="1"/>
    <xf numFmtId="168" fontId="18" fillId="0" borderId="0" xfId="2" applyNumberFormat="1" applyFont="1" applyFill="1" applyBorder="1"/>
    <xf numFmtId="168" fontId="17" fillId="0" borderId="0" xfId="2" applyNumberFormat="1" applyFont="1" applyFill="1" applyBorder="1"/>
    <xf numFmtId="168" fontId="11" fillId="0" borderId="13" xfId="2" applyNumberFormat="1" applyFont="1" applyFill="1" applyBorder="1" applyAlignment="1">
      <alignment horizontal="right"/>
    </xf>
    <xf numFmtId="168" fontId="11" fillId="0" borderId="34" xfId="2" applyNumberFormat="1" applyFont="1" applyFill="1" applyBorder="1" applyAlignment="1">
      <alignment horizontal="right"/>
    </xf>
    <xf numFmtId="168" fontId="11" fillId="0" borderId="12" xfId="2" applyNumberFormat="1" applyFont="1" applyFill="1" applyBorder="1" applyAlignment="1">
      <alignment horizontal="right"/>
    </xf>
    <xf numFmtId="0" fontId="106" fillId="0" borderId="0" xfId="0" applyFont="1" applyFill="1"/>
    <xf numFmtId="168" fontId="33" fillId="0" borderId="13" xfId="2" applyNumberFormat="1" applyFont="1" applyFill="1" applyBorder="1" applyAlignment="1"/>
    <xf numFmtId="168" fontId="106" fillId="0" borderId="0" xfId="0" applyNumberFormat="1" applyFont="1" applyFill="1"/>
    <xf numFmtId="0" fontId="33" fillId="0" borderId="0" xfId="0" applyFont="1" applyFill="1" applyBorder="1"/>
    <xf numFmtId="43" fontId="33" fillId="0" borderId="0" xfId="2" applyFont="1" applyFill="1"/>
    <xf numFmtId="43" fontId="33" fillId="0" borderId="0" xfId="2" applyFont="1" applyFill="1" applyBorder="1"/>
    <xf numFmtId="43" fontId="0" fillId="0" borderId="0" xfId="2" applyFont="1" applyFill="1" applyBorder="1"/>
    <xf numFmtId="43" fontId="0" fillId="0" borderId="0" xfId="0" applyNumberFormat="1" applyFill="1"/>
    <xf numFmtId="43" fontId="0" fillId="0" borderId="0" xfId="0" applyNumberFormat="1" applyFill="1" applyBorder="1"/>
    <xf numFmtId="168" fontId="0" fillId="0" borderId="0" xfId="0" applyNumberFormat="1" applyFill="1"/>
    <xf numFmtId="168" fontId="0" fillId="0" borderId="0" xfId="0" applyNumberFormat="1" applyFill="1" applyBorder="1"/>
    <xf numFmtId="168" fontId="7" fillId="0" borderId="13" xfId="2" applyNumberFormat="1" applyFont="1" applyFill="1" applyBorder="1" applyAlignment="1"/>
    <xf numFmtId="37" fontId="7" fillId="0" borderId="0" xfId="0" applyNumberFormat="1" applyFont="1" applyFill="1" applyBorder="1" applyAlignment="1"/>
    <xf numFmtId="37" fontId="7" fillId="0" borderId="0" xfId="2" applyNumberFormat="1" applyFont="1" applyFill="1" applyBorder="1" applyAlignment="1">
      <alignment horizontal="right"/>
    </xf>
    <xf numFmtId="166" fontId="11" fillId="0" borderId="0" xfId="3039" applyNumberFormat="1" applyFont="1" applyFill="1" applyBorder="1" applyAlignment="1">
      <alignment horizontal="center"/>
    </xf>
    <xf numFmtId="168" fontId="7" fillId="0" borderId="0" xfId="2672" applyNumberFormat="1" applyFont="1" applyFill="1" applyBorder="1" applyAlignment="1"/>
    <xf numFmtId="166" fontId="7" fillId="0" borderId="0" xfId="3039" applyNumberFormat="1" applyFont="1" applyFill="1" applyBorder="1" applyAlignment="1">
      <alignment horizontal="center"/>
    </xf>
    <xf numFmtId="168" fontId="11" fillId="0" borderId="15" xfId="2" applyNumberFormat="1" applyFont="1" applyFill="1" applyBorder="1" applyAlignment="1"/>
    <xf numFmtId="0" fontId="11" fillId="0" borderId="0" xfId="6" applyFont="1" applyFill="1" applyAlignment="1">
      <alignment horizontal="left"/>
    </xf>
    <xf numFmtId="0" fontId="11" fillId="0" borderId="0" xfId="6" applyFont="1" applyFill="1" applyBorder="1" applyAlignment="1">
      <alignment horizontal="left"/>
    </xf>
    <xf numFmtId="184" fontId="7" fillId="0" borderId="0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168" fontId="7" fillId="0" borderId="13" xfId="2" applyNumberFormat="1" applyFont="1" applyFill="1" applyBorder="1"/>
    <xf numFmtId="168" fontId="7" fillId="0" borderId="34" xfId="2" applyNumberFormat="1" applyFont="1" applyFill="1" applyBorder="1"/>
    <xf numFmtId="168" fontId="11" fillId="0" borderId="34" xfId="2" applyNumberFormat="1" applyFont="1" applyFill="1" applyBorder="1"/>
    <xf numFmtId="168" fontId="7" fillId="0" borderId="34" xfId="2" applyNumberFormat="1" applyFont="1" applyFill="1" applyBorder="1" applyAlignment="1">
      <alignment horizontal="right" vertical="top"/>
    </xf>
    <xf numFmtId="168" fontId="11" fillId="0" borderId="15" xfId="2672" applyNumberFormat="1" applyFont="1" applyFill="1" applyBorder="1" applyAlignment="1">
      <alignment vertical="center"/>
    </xf>
    <xf numFmtId="43" fontId="11" fillId="0" borderId="0" xfId="3" applyNumberFormat="1" applyFont="1" applyFill="1" applyBorder="1" applyAlignment="1">
      <alignment horizontal="right"/>
    </xf>
    <xf numFmtId="168" fontId="106" fillId="0" borderId="0" xfId="3714" applyNumberFormat="1" applyFont="1" applyFill="1"/>
    <xf numFmtId="168" fontId="11" fillId="0" borderId="0" xfId="2" applyNumberFormat="1" applyFont="1" applyFill="1" applyBorder="1" applyAlignment="1">
      <alignment horizontal="right"/>
    </xf>
    <xf numFmtId="168" fontId="11" fillId="0" borderId="14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/>
    <xf numFmtId="168" fontId="34" fillId="0" borderId="0" xfId="2" applyNumberFormat="1" applyFont="1" applyFill="1" applyBorder="1" applyAlignment="1"/>
    <xf numFmtId="168" fontId="33" fillId="0" borderId="0" xfId="2" applyNumberFormat="1" applyFont="1" applyFill="1" applyBorder="1" applyAlignment="1"/>
    <xf numFmtId="168" fontId="34" fillId="0" borderId="34" xfId="2" applyNumberFormat="1" applyFont="1" applyFill="1" applyBorder="1" applyAlignment="1"/>
    <xf numFmtId="168" fontId="34" fillId="0" borderId="12" xfId="2" applyNumberFormat="1" applyFont="1" applyFill="1" applyBorder="1" applyAlignment="1"/>
    <xf numFmtId="168" fontId="16" fillId="0" borderId="0" xfId="0" applyNumberFormat="1" applyFont="1" applyFill="1" applyAlignment="1"/>
    <xf numFmtId="168" fontId="11" fillId="0" borderId="0" xfId="6" applyNumberFormat="1" applyFont="1" applyFill="1" applyAlignment="1">
      <alignment horizontal="left"/>
    </xf>
    <xf numFmtId="43" fontId="11" fillId="0" borderId="12" xfId="3" applyNumberFormat="1" applyFont="1" applyFill="1" applyBorder="1" applyAlignment="1">
      <alignment horizontal="right"/>
    </xf>
    <xf numFmtId="0" fontId="7" fillId="0" borderId="0" xfId="0" applyFont="1"/>
    <xf numFmtId="168" fontId="7" fillId="0" borderId="0" xfId="2" applyNumberFormat="1" applyFill="1" applyAlignment="1">
      <alignment horizontal="right" vertical="top"/>
    </xf>
    <xf numFmtId="168" fontId="0" fillId="0" borderId="0" xfId="2" applyNumberFormat="1" applyFont="1" applyFill="1"/>
    <xf numFmtId="0" fontId="108" fillId="0" borderId="0" xfId="4008" applyFont="1"/>
    <xf numFmtId="0" fontId="107" fillId="0" borderId="0" xfId="4008"/>
    <xf numFmtId="14" fontId="107" fillId="0" borderId="0" xfId="4008" applyNumberFormat="1"/>
    <xf numFmtId="185" fontId="107" fillId="0" borderId="0" xfId="4008" quotePrefix="1" applyNumberFormat="1" applyAlignment="1">
      <alignment horizontal="left"/>
    </xf>
    <xf numFmtId="186" fontId="0" fillId="0" borderId="0" xfId="4009" applyNumberFormat="1" applyFont="1"/>
    <xf numFmtId="10" fontId="0" fillId="0" borderId="0" xfId="4010" applyNumberFormat="1" applyFont="1"/>
    <xf numFmtId="165" fontId="0" fillId="0" borderId="0" xfId="4009" applyFont="1"/>
    <xf numFmtId="185" fontId="107" fillId="0" borderId="0" xfId="4008" applyNumberFormat="1" applyAlignment="1">
      <alignment horizontal="left"/>
    </xf>
    <xf numFmtId="0" fontId="107" fillId="86" borderId="0" xfId="4008" applyFill="1"/>
    <xf numFmtId="185" fontId="107" fillId="86" borderId="0" xfId="4008" quotePrefix="1" applyNumberFormat="1" applyFill="1" applyAlignment="1">
      <alignment horizontal="left"/>
    </xf>
    <xf numFmtId="186" fontId="0" fillId="86" borderId="15" xfId="4009" applyNumberFormat="1" applyFont="1" applyFill="1" applyBorder="1"/>
    <xf numFmtId="165" fontId="0" fillId="86" borderId="0" xfId="4009" applyFont="1" applyFill="1"/>
    <xf numFmtId="14" fontId="107" fillId="85" borderId="0" xfId="4008" applyNumberFormat="1" applyFill="1"/>
    <xf numFmtId="186" fontId="107" fillId="0" borderId="15" xfId="4008" applyNumberFormat="1" applyBorder="1"/>
    <xf numFmtId="0" fontId="107" fillId="87" borderId="0" xfId="4008" applyFill="1"/>
    <xf numFmtId="185" fontId="107" fillId="87" borderId="0" xfId="4008" quotePrefix="1" applyNumberFormat="1" applyFill="1" applyAlignment="1">
      <alignment horizontal="left"/>
    </xf>
    <xf numFmtId="186" fontId="0" fillId="87" borderId="15" xfId="4009" applyNumberFormat="1" applyFont="1" applyFill="1" applyBorder="1"/>
    <xf numFmtId="165" fontId="0" fillId="87" borderId="0" xfId="4009" applyFont="1" applyFill="1"/>
    <xf numFmtId="165" fontId="107" fillId="0" borderId="15" xfId="4008" applyNumberFormat="1" applyBorder="1"/>
    <xf numFmtId="43" fontId="0" fillId="0" borderId="0" xfId="2" applyFont="1"/>
    <xf numFmtId="168" fontId="33" fillId="0" borderId="0" xfId="0" applyNumberFormat="1" applyFont="1" applyFill="1"/>
    <xf numFmtId="0" fontId="7" fillId="0" borderId="0" xfId="3518" applyFill="1"/>
    <xf numFmtId="0" fontId="33" fillId="0" borderId="0" xfId="0" applyFont="1" applyFill="1" applyAlignment="1">
      <alignment horizontal="left" indent="3"/>
    </xf>
    <xf numFmtId="0" fontId="34" fillId="0" borderId="0" xfId="3518" applyFont="1" applyFill="1" applyAlignment="1">
      <alignment horizontal="left"/>
    </xf>
    <xf numFmtId="168" fontId="34" fillId="0" borderId="0" xfId="2" applyNumberFormat="1" applyFont="1" applyFill="1"/>
    <xf numFmtId="168" fontId="33" fillId="0" borderId="0" xfId="2" applyNumberFormat="1" applyFont="1" applyFill="1"/>
    <xf numFmtId="168" fontId="110" fillId="0" borderId="0" xfId="2" applyNumberFormat="1" applyFont="1" applyFill="1" applyBorder="1" applyAlignment="1"/>
    <xf numFmtId="166" fontId="110" fillId="0" borderId="0" xfId="0" applyNumberFormat="1" applyFont="1" applyFill="1" applyBorder="1" applyAlignment="1">
      <alignment horizontal="right"/>
    </xf>
    <xf numFmtId="49" fontId="112" fillId="0" borderId="0" xfId="0" applyNumberFormat="1" applyFont="1" applyFill="1" applyAlignment="1">
      <alignment horizontal="center" vertical="center"/>
    </xf>
    <xf numFmtId="168" fontId="110" fillId="0" borderId="0" xfId="2" applyNumberFormat="1" applyFont="1" applyFill="1" applyBorder="1" applyAlignment="1">
      <alignment vertical="center"/>
    </xf>
    <xf numFmtId="0" fontId="111" fillId="0" borderId="0" xfId="0" applyFont="1" applyFill="1" applyBorder="1" applyAlignment="1">
      <alignment vertical="center"/>
    </xf>
    <xf numFmtId="168" fontId="11" fillId="0" borderId="12" xfId="3" applyNumberFormat="1" applyFont="1" applyFill="1" applyBorder="1" applyAlignment="1">
      <alignment horizontal="right"/>
    </xf>
    <xf numFmtId="0" fontId="24" fillId="0" borderId="0" xfId="3518" applyFont="1" applyFill="1" applyAlignment="1"/>
    <xf numFmtId="0" fontId="24" fillId="0" borderId="0" xfId="3518" applyFont="1" applyFill="1" applyBorder="1" applyAlignment="1"/>
    <xf numFmtId="0" fontId="9" fillId="0" borderId="0" xfId="3518" applyFont="1" applyFill="1" applyAlignment="1">
      <alignment horizontal="left"/>
    </xf>
    <xf numFmtId="0" fontId="9" fillId="0" borderId="0" xfId="3472" applyFont="1" applyFill="1" applyAlignment="1">
      <alignment vertical="center"/>
    </xf>
    <xf numFmtId="0" fontId="9" fillId="0" borderId="0" xfId="3472" applyFont="1" applyFill="1" applyBorder="1" applyAlignment="1">
      <alignment vertical="center"/>
    </xf>
    <xf numFmtId="0" fontId="7" fillId="0" borderId="0" xfId="3518" applyFill="1" applyBorder="1"/>
    <xf numFmtId="0" fontId="33" fillId="0" borderId="0" xfId="3518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8" fontId="34" fillId="0" borderId="0" xfId="2" applyNumberFormat="1" applyFont="1" applyFill="1" applyBorder="1"/>
    <xf numFmtId="168" fontId="33" fillId="0" borderId="0" xfId="2" applyNumberFormat="1" applyFont="1" applyFill="1" applyBorder="1"/>
    <xf numFmtId="43" fontId="7" fillId="0" borderId="0" xfId="2" applyFont="1" applyFill="1" applyAlignment="1">
      <alignment horizontal="center"/>
    </xf>
    <xf numFmtId="168" fontId="18" fillId="0" borderId="0" xfId="2" applyNumberFormat="1" applyFont="1" applyFill="1" applyAlignment="1">
      <alignment horizontal="center"/>
    </xf>
    <xf numFmtId="168" fontId="18" fillId="0" borderId="13" xfId="2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20" fillId="0" borderId="0" xfId="0" applyFont="1" applyFill="1"/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3" fillId="0" borderId="0" xfId="3518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168" fontId="7" fillId="0" borderId="0" xfId="2" applyNumberFormat="1" applyFill="1"/>
    <xf numFmtId="168" fontId="11" fillId="0" borderId="0" xfId="2" applyNumberFormat="1" applyFont="1" applyFill="1"/>
    <xf numFmtId="168" fontId="11" fillId="0" borderId="11" xfId="2" applyNumberFormat="1" applyFont="1" applyFill="1" applyBorder="1"/>
    <xf numFmtId="168" fontId="11" fillId="0" borderId="35" xfId="2" applyNumberFormat="1" applyFont="1" applyFill="1" applyBorder="1"/>
    <xf numFmtId="168" fontId="11" fillId="0" borderId="0" xfId="2" applyNumberFormat="1" applyFont="1" applyFill="1" applyAlignment="1">
      <alignment vertical="center"/>
    </xf>
    <xf numFmtId="168" fontId="7" fillId="0" borderId="0" xfId="2" applyNumberFormat="1" applyFill="1" applyAlignment="1">
      <alignment vertical="center"/>
    </xf>
    <xf numFmtId="0" fontId="34" fillId="0" borderId="0" xfId="0" applyFont="1" applyFill="1" applyAlignment="1">
      <alignment horizontal="left"/>
    </xf>
    <xf numFmtId="0" fontId="109" fillId="0" borderId="0" xfId="0" applyFont="1" applyFill="1" applyAlignment="1">
      <alignment horizontal="left"/>
    </xf>
    <xf numFmtId="0" fontId="31" fillId="0" borderId="0" xfId="3518" applyFont="1" applyFill="1" applyAlignment="1">
      <alignment horizontal="center"/>
    </xf>
    <xf numFmtId="0" fontId="34" fillId="0" borderId="0" xfId="0" applyFont="1" applyFill="1" applyAlignment="1">
      <alignment wrapText="1"/>
    </xf>
    <xf numFmtId="0" fontId="24" fillId="0" borderId="0" xfId="3518" applyFont="1" applyFill="1"/>
    <xf numFmtId="0" fontId="33" fillId="0" borderId="0" xfId="3518" applyFont="1" applyFill="1" applyBorder="1" applyAlignment="1">
      <alignment horizontal="center"/>
    </xf>
    <xf numFmtId="0" fontId="34" fillId="0" borderId="0" xfId="3518" applyFont="1" applyFill="1" applyBorder="1" applyAlignment="1">
      <alignment horizontal="center"/>
    </xf>
    <xf numFmtId="0" fontId="34" fillId="0" borderId="0" xfId="3518" applyFont="1" applyFill="1" applyAlignment="1">
      <alignment horizontal="center"/>
    </xf>
    <xf numFmtId="168" fontId="34" fillId="0" borderId="0" xfId="2672" applyNumberFormat="1" applyFont="1" applyFill="1" applyAlignment="1">
      <alignment horizontal="center"/>
    </xf>
    <xf numFmtId="0" fontId="31" fillId="0" borderId="0" xfId="3518" applyFont="1" applyFill="1" applyBorder="1" applyAlignment="1">
      <alignment horizontal="center"/>
    </xf>
    <xf numFmtId="0" fontId="34" fillId="0" borderId="0" xfId="3518" applyFont="1" applyFill="1" applyAlignment="1"/>
    <xf numFmtId="168" fontId="33" fillId="0" borderId="0" xfId="2672" applyNumberFormat="1" applyFont="1" applyFill="1"/>
    <xf numFmtId="168" fontId="33" fillId="0" borderId="0" xfId="2672" applyNumberFormat="1" applyFont="1" applyFill="1" applyAlignment="1">
      <alignment horizontal="center"/>
    </xf>
    <xf numFmtId="0" fontId="12" fillId="0" borderId="0" xfId="3518" applyFont="1" applyFill="1" applyAlignment="1">
      <alignment horizontal="center"/>
    </xf>
    <xf numFmtId="168" fontId="31" fillId="0" borderId="0" xfId="2" applyNumberFormat="1" applyFont="1" applyFill="1"/>
    <xf numFmtId="43" fontId="24" fillId="0" borderId="0" xfId="2" applyFont="1" applyFill="1"/>
    <xf numFmtId="43" fontId="24" fillId="0" borderId="0" xfId="2" applyFont="1" applyFill="1" applyBorder="1"/>
    <xf numFmtId="168" fontId="24" fillId="0" borderId="0" xfId="3518" applyNumberFormat="1" applyFont="1" applyFill="1"/>
    <xf numFmtId="0" fontId="24" fillId="0" borderId="0" xfId="3518" applyFont="1" applyFill="1" applyBorder="1"/>
    <xf numFmtId="168" fontId="24" fillId="0" borderId="0" xfId="3518" applyNumberFormat="1" applyFont="1" applyFill="1" applyBorder="1"/>
    <xf numFmtId="168" fontId="24" fillId="0" borderId="0" xfId="2672" applyNumberFormat="1" applyFont="1" applyFill="1"/>
    <xf numFmtId="0" fontId="34" fillId="0" borderId="0" xfId="3518" applyFont="1" applyFill="1" applyBorder="1" applyAlignment="1"/>
    <xf numFmtId="168" fontId="7" fillId="0" borderId="0" xfId="2" applyNumberFormat="1" applyFill="1" applyAlignment="1">
      <alignment horizontal="right"/>
    </xf>
    <xf numFmtId="168" fontId="11" fillId="0" borderId="35" xfId="2" applyNumberFormat="1" applyFont="1" applyFill="1" applyBorder="1" applyAlignment="1">
      <alignment horizontal="right"/>
    </xf>
    <xf numFmtId="168" fontId="0" fillId="0" borderId="0" xfId="2" applyNumberFormat="1" applyFont="1" applyFill="1" applyAlignment="1">
      <alignment horizontal="right"/>
    </xf>
    <xf numFmtId="168" fontId="11" fillId="0" borderId="0" xfId="2" applyNumberFormat="1" applyFont="1" applyFill="1" applyAlignment="1">
      <alignment horizontal="right"/>
    </xf>
    <xf numFmtId="167" fontId="24" fillId="0" borderId="0" xfId="0" applyNumberFormat="1" applyFont="1" applyFill="1"/>
    <xf numFmtId="0" fontId="7" fillId="0" borderId="0" xfId="3518" applyFont="1" applyFill="1" applyAlignment="1">
      <alignment horizontal="center"/>
    </xf>
    <xf numFmtId="0" fontId="31" fillId="0" borderId="0" xfId="3518" applyFont="1" applyFill="1" applyAlignment="1">
      <alignment horizontal="center"/>
    </xf>
    <xf numFmtId="0" fontId="9" fillId="0" borderId="0" xfId="3409" applyFont="1" applyFill="1" applyAlignment="1"/>
    <xf numFmtId="0" fontId="7" fillId="0" borderId="0" xfId="3409" applyFill="1"/>
    <xf numFmtId="0" fontId="12" fillId="0" borderId="0" xfId="3409" applyFont="1" applyFill="1" applyAlignment="1">
      <alignment horizontal="center"/>
    </xf>
    <xf numFmtId="0" fontId="106" fillId="0" borderId="0" xfId="3409" applyFont="1" applyFill="1"/>
    <xf numFmtId="0" fontId="34" fillId="0" borderId="0" xfId="3409" applyFont="1" applyFill="1" applyAlignment="1">
      <alignment wrapText="1"/>
    </xf>
    <xf numFmtId="168" fontId="7" fillId="0" borderId="0" xfId="3409" applyNumberFormat="1" applyFill="1"/>
    <xf numFmtId="0" fontId="7" fillId="0" borderId="0" xfId="3409" applyFont="1" applyFill="1"/>
    <xf numFmtId="168" fontId="106" fillId="0" borderId="0" xfId="3409" applyNumberFormat="1" applyFont="1" applyFill="1"/>
    <xf numFmtId="0" fontId="9" fillId="0" borderId="0" xfId="3409" applyFont="1" applyFill="1"/>
    <xf numFmtId="0" fontId="33" fillId="0" borderId="0" xfId="3409" applyFont="1" applyFill="1" applyAlignment="1">
      <alignment horizontal="left" indent="3"/>
    </xf>
    <xf numFmtId="168" fontId="33" fillId="0" borderId="0" xfId="3409" applyNumberFormat="1" applyFont="1" applyFill="1"/>
    <xf numFmtId="0" fontId="33" fillId="0" borderId="0" xfId="3409" applyFont="1" applyFill="1" applyBorder="1"/>
    <xf numFmtId="0" fontId="33" fillId="0" borderId="0" xfId="3409" applyFont="1" applyFill="1"/>
    <xf numFmtId="43" fontId="7" fillId="0" borderId="0" xfId="3409" applyNumberFormat="1" applyFill="1"/>
    <xf numFmtId="43" fontId="7" fillId="0" borderId="0" xfId="3409" applyNumberFormat="1" applyFill="1" applyBorder="1"/>
    <xf numFmtId="168" fontId="7" fillId="0" borderId="0" xfId="3409" applyNumberFormat="1" applyFill="1" applyBorder="1"/>
    <xf numFmtId="0" fontId="7" fillId="0" borderId="0" xfId="3409" applyFill="1" applyBorder="1"/>
    <xf numFmtId="168" fontId="17" fillId="0" borderId="0" xfId="2" quotePrefix="1" applyNumberFormat="1" applyFont="1" applyFill="1"/>
    <xf numFmtId="0" fontId="7" fillId="0" borderId="0" xfId="1" applyNumberFormat="1" applyFont="1" applyFill="1" applyBorder="1" applyAlignment="1">
      <alignment horizontal="left"/>
    </xf>
    <xf numFmtId="0" fontId="24" fillId="0" borderId="0" xfId="3518" applyFont="1"/>
    <xf numFmtId="43" fontId="7" fillId="85" borderId="0" xfId="2" applyFont="1" applyFill="1" applyAlignment="1">
      <alignment horizontal="center"/>
    </xf>
    <xf numFmtId="0" fontId="9" fillId="0" borderId="0" xfId="3472" applyFont="1" applyAlignment="1">
      <alignment vertical="center"/>
    </xf>
    <xf numFmtId="0" fontId="7" fillId="0" borderId="0" xfId="3518"/>
    <xf numFmtId="0" fontId="33" fillId="0" borderId="0" xfId="3518" applyFont="1" applyAlignment="1">
      <alignment horizontal="center"/>
    </xf>
    <xf numFmtId="0" fontId="34" fillId="0" borderId="0" xfId="3518" applyFont="1" applyAlignment="1">
      <alignment horizontal="center"/>
    </xf>
    <xf numFmtId="168" fontId="34" fillId="0" borderId="0" xfId="2672" applyNumberFormat="1" applyFont="1" applyAlignment="1">
      <alignment horizontal="center"/>
    </xf>
    <xf numFmtId="0" fontId="31" fillId="0" borderId="0" xfId="3518" applyFont="1" applyAlignment="1">
      <alignment horizontal="center"/>
    </xf>
    <xf numFmtId="0" fontId="7" fillId="0" borderId="0" xfId="3409"/>
    <xf numFmtId="0" fontId="34" fillId="0" borderId="0" xfId="3518" applyFont="1" applyAlignment="1"/>
    <xf numFmtId="168" fontId="33" fillId="0" borderId="0" xfId="2672" applyNumberFormat="1" applyFont="1"/>
    <xf numFmtId="168" fontId="33" fillId="0" borderId="0" xfId="2672" applyNumberFormat="1" applyFont="1" applyAlignment="1">
      <alignment horizontal="center"/>
    </xf>
    <xf numFmtId="0" fontId="12" fillId="0" borderId="0" xfId="3518" applyFont="1" applyAlignment="1">
      <alignment horizontal="center"/>
    </xf>
    <xf numFmtId="0" fontId="12" fillId="0" borderId="0" xfId="3409" applyFont="1" applyAlignment="1">
      <alignment horizontal="center"/>
    </xf>
    <xf numFmtId="0" fontId="34" fillId="0" borderId="0" xfId="3518" applyFont="1" applyAlignment="1">
      <alignment horizontal="left"/>
    </xf>
    <xf numFmtId="168" fontId="31" fillId="0" borderId="0" xfId="2" applyNumberFormat="1" applyFont="1"/>
    <xf numFmtId="168" fontId="34" fillId="0" borderId="0" xfId="2" applyNumberFormat="1" applyFont="1"/>
    <xf numFmtId="168" fontId="33" fillId="0" borderId="0" xfId="2" applyNumberFormat="1" applyFont="1"/>
    <xf numFmtId="0" fontId="106" fillId="0" borderId="0" xfId="3409" applyFont="1"/>
    <xf numFmtId="0" fontId="34" fillId="0" borderId="0" xfId="3409" applyFont="1" applyAlignment="1">
      <alignment horizontal="left"/>
    </xf>
    <xf numFmtId="0" fontId="109" fillId="0" borderId="0" xfId="3409" applyFont="1" applyAlignment="1">
      <alignment horizontal="left"/>
    </xf>
    <xf numFmtId="0" fontId="33" fillId="0" borderId="0" xfId="3518" applyFont="1" applyAlignment="1">
      <alignment horizontal="left"/>
    </xf>
    <xf numFmtId="168" fontId="34" fillId="86" borderId="0" xfId="2" applyNumberFormat="1" applyFont="1" applyFill="1" applyAlignment="1"/>
    <xf numFmtId="168" fontId="34" fillId="86" borderId="0" xfId="2" applyNumberFormat="1" applyFont="1" applyFill="1" applyBorder="1" applyAlignment="1"/>
    <xf numFmtId="0" fontId="34" fillId="86" borderId="0" xfId="3518" applyFont="1" applyFill="1" applyAlignment="1">
      <alignment horizontal="left"/>
    </xf>
    <xf numFmtId="0" fontId="34" fillId="0" borderId="0" xfId="3409" applyFont="1" applyAlignment="1">
      <alignment wrapText="1"/>
    </xf>
    <xf numFmtId="0" fontId="9" fillId="0" borderId="0" xfId="3409" applyFont="1"/>
    <xf numFmtId="43" fontId="24" fillId="0" borderId="0" xfId="2" applyFont="1"/>
    <xf numFmtId="43" fontId="24" fillId="0" borderId="0" xfId="2" applyFont="1" applyBorder="1"/>
    <xf numFmtId="0" fontId="9" fillId="0" borderId="0" xfId="3518" applyFont="1" applyAlignment="1">
      <alignment horizontal="left"/>
    </xf>
    <xf numFmtId="168" fontId="24" fillId="0" borderId="0" xfId="3518" applyNumberFormat="1" applyFont="1"/>
    <xf numFmtId="0" fontId="24" fillId="0" borderId="0" xfId="3518" applyFont="1" applyBorder="1"/>
    <xf numFmtId="168" fontId="24" fillId="0" borderId="0" xfId="2672" applyNumberFormat="1" applyFont="1"/>
    <xf numFmtId="168" fontId="34" fillId="85" borderId="0" xfId="2" applyNumberFormat="1" applyFont="1" applyFill="1"/>
    <xf numFmtId="168" fontId="7" fillId="0" borderId="0" xfId="3409" applyNumberFormat="1"/>
    <xf numFmtId="168" fontId="33" fillId="85" borderId="0" xfId="2" applyNumberFormat="1" applyFont="1" applyFill="1" applyBorder="1" applyAlignment="1"/>
    <xf numFmtId="0" fontId="33" fillId="0" borderId="0" xfId="3409" applyFont="1"/>
    <xf numFmtId="43" fontId="33" fillId="0" borderId="0" xfId="2" applyFont="1"/>
    <xf numFmtId="43" fontId="7" fillId="0" borderId="0" xfId="3409" applyNumberFormat="1"/>
    <xf numFmtId="0" fontId="33" fillId="0" borderId="0" xfId="3518" applyFont="1" applyFill="1" applyBorder="1" applyAlignment="1"/>
    <xf numFmtId="0" fontId="7" fillId="0" borderId="0" xfId="3409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1" fillId="0" borderId="0" xfId="3518" applyFont="1" applyFill="1" applyAlignment="1">
      <alignment horizontal="center"/>
    </xf>
    <xf numFmtId="168" fontId="7" fillId="0" borderId="0" xfId="2" applyNumberFormat="1" applyFill="1" applyBorder="1"/>
    <xf numFmtId="168" fontId="16" fillId="85" borderId="0" xfId="0" applyNumberFormat="1" applyFont="1" applyFill="1" applyAlignment="1"/>
    <xf numFmtId="168" fontId="7" fillId="85" borderId="0" xfId="0" applyNumberFormat="1" applyFont="1" applyFill="1" applyAlignment="1"/>
    <xf numFmtId="168" fontId="7" fillId="0" borderId="0" xfId="0" applyNumberFormat="1" applyFont="1" applyFill="1" applyAlignment="1"/>
    <xf numFmtId="168" fontId="31" fillId="0" borderId="0" xfId="2" applyNumberFormat="1" applyFont="1" applyFill="1" applyAlignment="1">
      <alignment shrinkToFit="1"/>
    </xf>
    <xf numFmtId="168" fontId="31" fillId="0" borderId="0" xfId="2" applyNumberFormat="1" applyFont="1" applyFill="1" applyBorder="1" applyAlignment="1">
      <alignment shrinkToFit="1"/>
    </xf>
    <xf numFmtId="168" fontId="33" fillId="0" borderId="0" xfId="2" applyNumberFormat="1" applyFont="1" applyFill="1" applyAlignment="1">
      <alignment shrinkToFit="1"/>
    </xf>
    <xf numFmtId="168" fontId="34" fillId="0" borderId="0" xfId="2" applyNumberFormat="1" applyFont="1" applyFill="1" applyAlignment="1">
      <alignment shrinkToFit="1"/>
    </xf>
    <xf numFmtId="168" fontId="34" fillId="0" borderId="0" xfId="2" applyNumberFormat="1" applyFont="1" applyFill="1" applyBorder="1" applyAlignment="1">
      <alignment shrinkToFit="1"/>
    </xf>
    <xf numFmtId="168" fontId="33" fillId="0" borderId="0" xfId="2" applyNumberFormat="1" applyFont="1" applyFill="1" applyBorder="1" applyAlignment="1">
      <alignment shrinkToFit="1"/>
    </xf>
    <xf numFmtId="168" fontId="34" fillId="0" borderId="34" xfId="2" applyNumberFormat="1" applyFont="1" applyFill="1" applyBorder="1" applyAlignment="1">
      <alignment shrinkToFit="1"/>
    </xf>
    <xf numFmtId="168" fontId="33" fillId="0" borderId="13" xfId="2" applyNumberFormat="1" applyFont="1" applyFill="1" applyBorder="1" applyAlignment="1">
      <alignment shrinkToFit="1"/>
    </xf>
    <xf numFmtId="168" fontId="33" fillId="0" borderId="35" xfId="2" applyNumberFormat="1" applyFont="1" applyFill="1" applyBorder="1" applyAlignment="1">
      <alignment shrinkToFit="1"/>
    </xf>
    <xf numFmtId="168" fontId="34" fillId="0" borderId="35" xfId="2" applyNumberFormat="1" applyFont="1" applyFill="1" applyBorder="1" applyAlignment="1">
      <alignment shrinkToFit="1"/>
    </xf>
    <xf numFmtId="168" fontId="34" fillId="0" borderId="12" xfId="2" applyNumberFormat="1" applyFont="1" applyFill="1" applyBorder="1" applyAlignment="1">
      <alignment shrinkToFit="1"/>
    </xf>
    <xf numFmtId="0" fontId="7" fillId="0" borderId="0" xfId="3409" applyFill="1" applyAlignment="1">
      <alignment shrinkToFit="1"/>
    </xf>
    <xf numFmtId="0" fontId="7" fillId="0" borderId="0" xfId="3409" applyFill="1" applyBorder="1" applyAlignment="1">
      <alignment shrinkToFit="1"/>
    </xf>
    <xf numFmtId="43" fontId="7" fillId="0" borderId="0" xfId="2" applyFill="1" applyAlignment="1">
      <alignment shrinkToFit="1"/>
    </xf>
    <xf numFmtId="168" fontId="11" fillId="0" borderId="12" xfId="2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168" fontId="114" fillId="0" borderId="0" xfId="2" applyNumberFormat="1" applyFont="1" applyFill="1" applyAlignment="1">
      <alignment horizontal="right"/>
    </xf>
    <xf numFmtId="49" fontId="113" fillId="0" borderId="0" xfId="0" applyNumberFormat="1" applyFont="1" applyFill="1" applyAlignment="1">
      <alignment horizontal="center"/>
    </xf>
    <xf numFmtId="0" fontId="113" fillId="0" borderId="0" xfId="0" applyFont="1" applyFill="1" applyAlignment="1">
      <alignment horizontal="center"/>
    </xf>
    <xf numFmtId="0" fontId="31" fillId="0" borderId="0" xfId="3518" applyFont="1" applyFill="1" applyAlignment="1">
      <alignment horizontal="center"/>
    </xf>
    <xf numFmtId="0" fontId="34" fillId="0" borderId="0" xfId="3518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13" fillId="0" borderId="0" xfId="3472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168" fontId="17" fillId="0" borderId="0" xfId="2" quotePrefix="1" applyNumberFormat="1" applyFont="1" applyFill="1" applyAlignment="1">
      <alignment vertical="center"/>
    </xf>
    <xf numFmtId="168" fontId="7" fillId="0" borderId="0" xfId="2" quotePrefix="1" applyNumberFormat="1" applyFill="1" applyAlignment="1">
      <alignment vertical="center"/>
    </xf>
    <xf numFmtId="168" fontId="13" fillId="0" borderId="0" xfId="2" applyNumberFormat="1" applyFont="1" applyFill="1" applyAlignment="1">
      <alignment horizontal="left" vertical="center"/>
    </xf>
    <xf numFmtId="168" fontId="7" fillId="0" borderId="0" xfId="2" quotePrefix="1" applyNumberFormat="1" applyFill="1"/>
    <xf numFmtId="168" fontId="13" fillId="0" borderId="0" xfId="2" applyNumberFormat="1" applyFont="1" applyFill="1" applyAlignment="1">
      <alignment horizontal="left"/>
    </xf>
    <xf numFmtId="0" fontId="12" fillId="0" borderId="0" xfId="3365" applyFont="1" applyFill="1"/>
    <xf numFmtId="0" fontId="13" fillId="0" borderId="0" xfId="1" applyNumberFormat="1" applyFont="1" applyFill="1" applyBorder="1"/>
    <xf numFmtId="0" fontId="11" fillId="0" borderId="0" xfId="1" applyNumberFormat="1" applyFont="1" applyFill="1" applyBorder="1"/>
    <xf numFmtId="168" fontId="7" fillId="0" borderId="13" xfId="2" applyNumberFormat="1" applyFill="1" applyBorder="1" applyAlignment="1">
      <alignment horizontal="right"/>
    </xf>
    <xf numFmtId="168" fontId="7" fillId="0" borderId="0" xfId="0" applyNumberFormat="1" applyFont="1" applyFill="1"/>
    <xf numFmtId="168" fontId="7" fillId="0" borderId="35" xfId="2" applyNumberFormat="1" applyFill="1" applyBorder="1" applyAlignment="1">
      <alignment horizontal="right"/>
    </xf>
    <xf numFmtId="43" fontId="11" fillId="0" borderId="0" xfId="0" applyNumberFormat="1" applyFont="1" applyFill="1"/>
    <xf numFmtId="43" fontId="11" fillId="0" borderId="0" xfId="2" applyFont="1" applyFill="1"/>
    <xf numFmtId="0" fontId="12" fillId="0" borderId="0" xfId="3472" applyFont="1" applyFill="1" applyAlignment="1">
      <alignment vertical="center"/>
    </xf>
    <xf numFmtId="0" fontId="0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168" fontId="7" fillId="0" borderId="0" xfId="2" applyNumberFormat="1" applyFill="1" applyAlignment="1">
      <alignment horizontal="left"/>
    </xf>
    <xf numFmtId="0" fontId="11" fillId="0" borderId="0" xfId="1" applyNumberFormat="1" applyFont="1" applyFill="1" applyBorder="1" applyAlignment="1">
      <alignment horizontal="left"/>
    </xf>
    <xf numFmtId="168" fontId="11" fillId="0" borderId="0" xfId="2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/>
    <xf numFmtId="0" fontId="13" fillId="0" borderId="0" xfId="1" applyNumberFormat="1" applyFont="1" applyFill="1" applyBorder="1" applyAlignment="1">
      <alignment horizontal="center"/>
    </xf>
    <xf numFmtId="168" fontId="11" fillId="0" borderId="11" xfId="2" applyNumberFormat="1" applyFont="1" applyFill="1" applyBorder="1" applyAlignment="1">
      <alignment horizontal="right" vertical="center"/>
    </xf>
    <xf numFmtId="168" fontId="11" fillId="0" borderId="0" xfId="2" applyNumberFormat="1" applyFont="1" applyFill="1" applyAlignment="1">
      <alignment horizontal="right" vertical="center"/>
    </xf>
    <xf numFmtId="168" fontId="11" fillId="0" borderId="0" xfId="2" applyNumberFormat="1" applyFont="1" applyFill="1" applyAlignment="1">
      <alignment horizontal="right" vertical="top"/>
    </xf>
    <xf numFmtId="168" fontId="7" fillId="0" borderId="0" xfId="2" applyNumberFormat="1" applyFill="1" applyAlignment="1">
      <alignment horizontal="right" vertical="top" wrapText="1"/>
    </xf>
    <xf numFmtId="168" fontId="11" fillId="0" borderId="15" xfId="2" applyNumberFormat="1" applyFont="1" applyFill="1" applyBorder="1" applyAlignment="1">
      <alignment horizontal="right" vertical="top"/>
    </xf>
    <xf numFmtId="43" fontId="12" fillId="0" borderId="0" xfId="2" applyFont="1" applyFill="1" applyAlignment="1">
      <alignment horizontal="center"/>
    </xf>
    <xf numFmtId="0" fontId="7" fillId="0" borderId="0" xfId="3472" applyFont="1" applyFill="1" applyAlignment="1">
      <alignment vertical="center"/>
    </xf>
    <xf numFmtId="0" fontId="7" fillId="0" borderId="0" xfId="3365" applyFont="1" applyFill="1"/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168" fontId="17" fillId="0" borderId="13" xfId="2" applyNumberFormat="1" applyFont="1" applyFill="1" applyBorder="1"/>
    <xf numFmtId="0" fontId="7" fillId="0" borderId="0" xfId="0" applyFont="1" applyFill="1" applyBorder="1" applyAlignment="1">
      <alignment horizontal="center" vertical="center"/>
    </xf>
    <xf numFmtId="43" fontId="0" fillId="0" borderId="0" xfId="2" applyFont="1" applyFill="1" applyAlignment="1">
      <alignment horizontal="center"/>
    </xf>
    <xf numFmtId="168" fontId="7" fillId="0" borderId="13" xfId="2" applyNumberFormat="1" applyFill="1" applyBorder="1" applyAlignment="1">
      <alignment horizontal="right" vertical="top"/>
    </xf>
    <xf numFmtId="0" fontId="0" fillId="0" borderId="0" xfId="0" applyFont="1" applyFill="1" applyBorder="1" applyAlignment="1">
      <alignment horizontal="center" vertical="center"/>
    </xf>
    <xf numFmtId="0" fontId="33" fillId="85" borderId="0" xfId="3518" applyFont="1" applyFill="1" applyAlignment="1">
      <alignment horizontal="center"/>
    </xf>
    <xf numFmtId="0" fontId="33" fillId="85" borderId="0" xfId="3518" applyFont="1" applyFill="1" applyBorder="1" applyAlignment="1">
      <alignment horizontal="center"/>
    </xf>
    <xf numFmtId="168" fontId="34" fillId="0" borderId="13" xfId="2" applyNumberFormat="1" applyFont="1" applyFill="1" applyBorder="1" applyAlignment="1">
      <alignment shrinkToFit="1"/>
    </xf>
    <xf numFmtId="0" fontId="12" fillId="0" borderId="0" xfId="0" applyFont="1" applyFill="1" applyAlignment="1">
      <alignment horizontal="center"/>
    </xf>
    <xf numFmtId="168" fontId="11" fillId="0" borderId="0" xfId="2" applyNumberFormat="1" applyFont="1" applyFill="1" applyAlignment="1">
      <alignment shrinkToFit="1"/>
    </xf>
    <xf numFmtId="0" fontId="7" fillId="0" borderId="0" xfId="3518" applyFont="1" applyFill="1" applyAlignment="1">
      <alignment horizontal="left"/>
    </xf>
    <xf numFmtId="168" fontId="7" fillId="0" borderId="13" xfId="2" applyNumberFormat="1" applyFont="1" applyFill="1" applyBorder="1" applyAlignment="1">
      <alignment shrinkToFit="1"/>
    </xf>
    <xf numFmtId="168" fontId="7" fillId="0" borderId="0" xfId="2" applyNumberFormat="1" applyFont="1" applyFill="1" applyAlignment="1">
      <alignment shrinkToFit="1"/>
    </xf>
    <xf numFmtId="0" fontId="11" fillId="0" borderId="0" xfId="3518" applyFont="1" applyFill="1" applyAlignment="1">
      <alignment horizontal="left"/>
    </xf>
    <xf numFmtId="168" fontId="11" fillId="0" borderId="14" xfId="2" applyNumberFormat="1" applyFont="1" applyFill="1" applyBorder="1" applyAlignment="1">
      <alignment shrinkToFit="1"/>
    </xf>
    <xf numFmtId="0" fontId="33" fillId="0" borderId="13" xfId="3518" applyFont="1" applyFill="1" applyBorder="1" applyAlignment="1"/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3518" applyFill="1" applyAlignment="1">
      <alignment horizontal="center"/>
    </xf>
    <xf numFmtId="0" fontId="33" fillId="0" borderId="13" xfId="3518" applyFont="1" applyFill="1" applyBorder="1" applyAlignment="1">
      <alignment horizontal="center"/>
    </xf>
    <xf numFmtId="0" fontId="31" fillId="0" borderId="0" xfId="3518" applyFont="1" applyFill="1" applyAlignment="1">
      <alignment horizontal="center"/>
    </xf>
    <xf numFmtId="0" fontId="34" fillId="0" borderId="0" xfId="3518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1" fillId="0" borderId="0" xfId="3518" applyFont="1" applyAlignment="1">
      <alignment horizontal="center"/>
    </xf>
    <xf numFmtId="0" fontId="34" fillId="0" borderId="0" xfId="3518" applyFont="1" applyAlignment="1">
      <alignment horizontal="center"/>
    </xf>
    <xf numFmtId="0" fontId="33" fillId="0" borderId="13" xfId="3518" applyFont="1" applyBorder="1" applyAlignment="1">
      <alignment horizontal="center"/>
    </xf>
  </cellXfs>
  <cellStyles count="5794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3" xfId="5417" xr:uid="{6062A91D-DF91-41AE-ACEB-B3C2BAEB3CDF}"/>
    <cellStyle name="_Header 3" xfId="1127" xr:uid="{00000000-0005-0000-0000-00005D040000}"/>
    <cellStyle name="_Header 3 2" xfId="5415" xr:uid="{2C6825F5-4524-4333-BD68-751CF7FAFF2B}"/>
    <cellStyle name="_Header 4" xfId="5418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3" xfId="5413" xr:uid="{1157BCF0-1F2D-4230-80B6-7B63EB32CA2B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4" xfId="5414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3" xfId="5409" xr:uid="{3E66B110-A211-40E5-AED2-FF2CEBCF51AD}"/>
    <cellStyle name="_Header_Commitments Note 3" xfId="1137" xr:uid="{00000000-0005-0000-0000-000067040000}"/>
    <cellStyle name="_Header_Commitments Note 3 2" xfId="5407" xr:uid="{0318AE84-89AF-47C3-9299-94A1ED8FE92F}"/>
    <cellStyle name="_Header_Commitments Note 4" xfId="5410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3" xfId="5405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4" xfId="5406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3" xfId="5401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4" xfId="5402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3" xfId="5397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4" xfId="5398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3" xfId="5389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4" xfId="5390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3" xfId="5385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4" xfId="5386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3" xfId="5381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4" xfId="5382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3" xfId="5377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3" xfId="5374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4" xfId="5375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5" xfId="5378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3" xfId="5364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4" xfId="5365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3" xfId="5360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4" xfId="5361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4" xfId="5357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3" xfId="5352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4" xfId="5353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4" xfId="5341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3" xfId="5336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4" xfId="5337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3" xfId="5332" xr:uid="{BD0E509C-11CF-4FD5-BF37-83D5C4C56988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4" xfId="5333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3" xfId="5328" xr:uid="{036C6095-CF44-4781-A360-730265B9CC75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4" xfId="5329" xr:uid="{A8B375F2-AFAC-4D64-B95E-65385827DC25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00000000-0005-0000-0000-00003F0A000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3" xfId="2650" xr:uid="{00000000-0005-0000-0000-00005C0A0000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2" xfId="2673" xr:uid="{00000000-0005-0000-0000-00007C0A0000}"/>
    <cellStyle name="Comma 4 2 2" xfId="2674" xr:uid="{00000000-0005-0000-0000-00007D0A0000}"/>
    <cellStyle name="Comma 4 2 3" xfId="2675" xr:uid="{00000000-0005-0000-0000-00007E0A0000}"/>
    <cellStyle name="Comma 4 2 4" xfId="2676" xr:uid="{00000000-0005-0000-0000-00007F0A0000}"/>
    <cellStyle name="Comma 4 3" xfId="2677" xr:uid="{00000000-0005-0000-0000-0000800A0000}"/>
    <cellStyle name="Comma 4 3 2" xfId="2678" xr:uid="{00000000-0005-0000-0000-0000810A0000}"/>
    <cellStyle name="Comma 4 4" xfId="2679" xr:uid="{00000000-0005-0000-0000-0000820A0000}"/>
    <cellStyle name="Comma 4 5" xfId="2680" xr:uid="{00000000-0005-0000-0000-0000830A0000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2" xfId="2682" xr:uid="{00000000-0005-0000-0000-0000930A0000}"/>
    <cellStyle name="Comma 5 3" xfId="2683" xr:uid="{00000000-0005-0000-0000-0000940A0000}"/>
    <cellStyle name="Comma 5 4" xfId="2684" xr:uid="{00000000-0005-0000-0000-0000950A0000}"/>
    <cellStyle name="Comma 5 4 2" xfId="2685" xr:uid="{00000000-0005-0000-0000-0000960A0000}"/>
    <cellStyle name="Comma 5 5" xfId="2686" xr:uid="{00000000-0005-0000-0000-0000970A0000}"/>
    <cellStyle name="Comma 5 6" xfId="2687" xr:uid="{00000000-0005-0000-0000-0000980A0000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2" xfId="2690" xr:uid="{00000000-0005-0000-0000-0000A50A0000}"/>
    <cellStyle name="Comma 6 3" xfId="2691" xr:uid="{00000000-0005-0000-0000-0000A60A0000}"/>
    <cellStyle name="Comma 6 4" xfId="2692" xr:uid="{00000000-0005-0000-0000-0000A70A0000}"/>
    <cellStyle name="Comma 6 4 2" xfId="2693" xr:uid="{00000000-0005-0000-0000-0000A80A0000}"/>
    <cellStyle name="Comma 6 5" xfId="2694" xr:uid="{00000000-0005-0000-0000-0000A90A0000}"/>
    <cellStyle name="Comma 6 6" xfId="2695" xr:uid="{00000000-0005-0000-0000-0000AA0A0000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7" xfId="2696" xr:uid="{00000000-0005-0000-0000-0000AD0A0000}"/>
    <cellStyle name="Comma 7 2" xfId="2697" xr:uid="{00000000-0005-0000-0000-0000AE0A0000}"/>
    <cellStyle name="Comma 7 2 2" xfId="2698" xr:uid="{00000000-0005-0000-0000-0000AF0A0000}"/>
    <cellStyle name="Comma 7 3" xfId="2699" xr:uid="{00000000-0005-0000-0000-0000B00A0000}"/>
    <cellStyle name="Comma 8" xfId="2700" xr:uid="{00000000-0005-0000-0000-0000B10A0000}"/>
    <cellStyle name="Comma 8 2" xfId="2701" xr:uid="{00000000-0005-0000-0000-0000B20A0000}"/>
    <cellStyle name="Comma 9" xfId="2702" xr:uid="{00000000-0005-0000-0000-0000B30A0000}"/>
    <cellStyle name="Comma 9 2" xfId="2703" xr:uid="{00000000-0005-0000-0000-0000B40A0000}"/>
    <cellStyle name="Currency [00]" xfId="2704" xr:uid="{00000000-0005-0000-0000-0000B50A0000}"/>
    <cellStyle name="Currency 2" xfId="5792" xr:uid="{498C81B0-9B64-4096-93CE-8F86A37F6E93}"/>
    <cellStyle name="Currency 3" xfId="5793" xr:uid="{205ABB18-58BD-4FBC-BDE1-6F05A157CFF9}"/>
    <cellStyle name="Currency 4" xfId="2705" xr:uid="{00000000-0005-0000-0000-0000B60A0000}"/>
    <cellStyle name="Custom - Style8" xfId="2706" xr:uid="{00000000-0005-0000-0000-0000B70A0000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2)" xfId="2728" xr:uid="{00000000-0005-0000-0000-0000CD0A0000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rey" xfId="2735" xr:uid="{00000000-0005-0000-0000-0000D40A0000}"/>
    <cellStyle name="Grey 2" xfId="2736" xr:uid="{00000000-0005-0000-0000-0000D50A0000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3" xfId="4317" xr:uid="{0912AEEF-1232-4289-B73C-96A13F416581}"/>
    <cellStyle name="Header2 3" xfId="2743" xr:uid="{00000000-0005-0000-0000-0000DC0A0000}"/>
    <cellStyle name="Header2 3 2" xfId="4315" xr:uid="{C5090A07-E77A-46CB-A3CE-A2F9BB56019F}"/>
    <cellStyle name="Header2 4" xfId="4318" xr:uid="{5E3D1FE5-BADA-42D5-8893-FC5038813B88}"/>
    <cellStyle name="Heading 1 2" xfId="2744" xr:uid="{00000000-0005-0000-0000-0000DD0A0000}"/>
    <cellStyle name="Heading 1 2 2" xfId="2745" xr:uid="{00000000-0005-0000-0000-0000DE0A0000}"/>
    <cellStyle name="Heading 1 2 3" xfId="2746" xr:uid="{00000000-0005-0000-0000-0000DF0A0000}"/>
    <cellStyle name="Heading 2 2" xfId="2747" xr:uid="{00000000-0005-0000-0000-0000E00A0000}"/>
    <cellStyle name="Heading 2 2 2" xfId="2748" xr:uid="{00000000-0005-0000-0000-0000E10A0000}"/>
    <cellStyle name="Heading 2 2 3" xfId="2749" xr:uid="{00000000-0005-0000-0000-0000E20A0000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yperlink 2" xfId="2756" xr:uid="{00000000-0005-0000-0000-0000E90A0000}"/>
    <cellStyle name="Hyperlink 3" xfId="2757" xr:uid="{00000000-0005-0000-0000-0000EA0A0000}"/>
    <cellStyle name="Index Number" xfId="5" xr:uid="{00000000-0005-0000-0000-0000EB0A0000}"/>
    <cellStyle name="Input [yellow]" xfId="2758" xr:uid="{00000000-0005-0000-0000-0000EC0A0000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2)" xfId="2888" xr:uid="{00000000-0005-0000-0000-00006E0B0000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or}al" xfId="2895" xr:uid="{00000000-0005-0000-0000-0000750B0000}"/>
    <cellStyle name="Normal" xfId="0" builtinId="0"/>
    <cellStyle name="Normal - Style1" xfId="2896" xr:uid="{00000000-0005-0000-0000-0000770B0000}"/>
    <cellStyle name="Normal 10" xfId="2897" xr:uid="{00000000-0005-0000-0000-0000780B0000}"/>
    <cellStyle name="Normal 10 2" xfId="2898" xr:uid="{00000000-0005-0000-0000-0000790B0000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3" xfId="3653" xr:uid="{00000000-0005-0000-0000-00007D0B0000}"/>
    <cellStyle name="Normal 10 4 3 2" xfId="3948" xr:uid="{00000000-0005-0000-0000-00007D0B0000}"/>
    <cellStyle name="Normal 10 4 4" xfId="3754" xr:uid="{00000000-0005-0000-0000-00007B0B0000}"/>
    <cellStyle name="Normal 10 4 5" xfId="5732" xr:uid="{A28B7CA5-E09A-4B21-9990-C3E3A3EBFA22}"/>
    <cellStyle name="Normal 10 5" xfId="3519" xr:uid="{00000000-0005-0000-0000-00007E0B0000}"/>
    <cellStyle name="Normal 10 5 2" xfId="3814" xr:uid="{00000000-0005-0000-0000-00007E0B0000}"/>
    <cellStyle name="Normal 10 6" xfId="3616" xr:uid="{00000000-0005-0000-0000-00007F0B0000}"/>
    <cellStyle name="Normal 10 6 2" xfId="3911" xr:uid="{00000000-0005-0000-0000-00007F0B0000}"/>
    <cellStyle name="Normal 10 7" xfId="3715" xr:uid="{00000000-0005-0000-0000-0000780B0000}"/>
    <cellStyle name="Normal 10 8" xfId="5685" xr:uid="{59152F76-F3A4-4798-8883-C68F27065FFF}"/>
    <cellStyle name="Normal 11" xfId="2900" xr:uid="{00000000-0005-0000-0000-0000800B0000}"/>
    <cellStyle name="Normal 11 2" xfId="2901" xr:uid="{00000000-0005-0000-0000-0000810B0000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3" xfId="3654" xr:uid="{00000000-0005-0000-0000-0000850B0000}"/>
    <cellStyle name="Normal 11 4 3 2" xfId="3949" xr:uid="{00000000-0005-0000-0000-0000850B0000}"/>
    <cellStyle name="Normal 11 4 4" xfId="3755" xr:uid="{00000000-0005-0000-0000-0000830B0000}"/>
    <cellStyle name="Normal 11 4 5" xfId="5733" xr:uid="{951219C1-8785-4858-BF64-FF8A567567D9}"/>
    <cellStyle name="Normal 11 5" xfId="3520" xr:uid="{00000000-0005-0000-0000-0000860B0000}"/>
    <cellStyle name="Normal 11 5 2" xfId="3815" xr:uid="{00000000-0005-0000-0000-0000860B0000}"/>
    <cellStyle name="Normal 11 6" xfId="3617" xr:uid="{00000000-0005-0000-0000-0000870B0000}"/>
    <cellStyle name="Normal 11 6 2" xfId="3912" xr:uid="{00000000-0005-0000-0000-0000870B0000}"/>
    <cellStyle name="Normal 11 7" xfId="3716" xr:uid="{00000000-0005-0000-0000-0000800B0000}"/>
    <cellStyle name="Normal 11 8" xfId="5686" xr:uid="{A8F50D2A-06F3-491C-8376-F5EAA9102CC3}"/>
    <cellStyle name="Normal 12" xfId="2903" xr:uid="{00000000-0005-0000-0000-0000880B0000}"/>
    <cellStyle name="Normal 12 2" xfId="2904" xr:uid="{00000000-0005-0000-0000-0000890B0000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3" xfId="3655" xr:uid="{00000000-0005-0000-0000-00008D0B0000}"/>
    <cellStyle name="Normal 12 4 3 2" xfId="3950" xr:uid="{00000000-0005-0000-0000-00008D0B0000}"/>
    <cellStyle name="Normal 12 4 4" xfId="3756" xr:uid="{00000000-0005-0000-0000-00008B0B0000}"/>
    <cellStyle name="Normal 12 4 5" xfId="5734" xr:uid="{D21FC9F1-2546-4E21-A5C6-79F2656E8246}"/>
    <cellStyle name="Normal 12 5" xfId="3521" xr:uid="{00000000-0005-0000-0000-00008E0B0000}"/>
    <cellStyle name="Normal 12 5 2" xfId="3816" xr:uid="{00000000-0005-0000-0000-00008E0B0000}"/>
    <cellStyle name="Normal 12 6" xfId="3618" xr:uid="{00000000-0005-0000-0000-00008F0B0000}"/>
    <cellStyle name="Normal 12 6 2" xfId="3913" xr:uid="{00000000-0005-0000-0000-00008F0B0000}"/>
    <cellStyle name="Normal 12 7" xfId="3717" xr:uid="{00000000-0005-0000-0000-0000880B0000}"/>
    <cellStyle name="Normal 12 8" xfId="5687" xr:uid="{438BEBAB-3A0C-46E4-9C55-C690EE3F9DE6}"/>
    <cellStyle name="Normal 13" xfId="2906" xr:uid="{00000000-0005-0000-0000-0000900B0000}"/>
    <cellStyle name="Normal 13 2" xfId="2907" xr:uid="{00000000-0005-0000-0000-0000910B0000}"/>
    <cellStyle name="Normal 13 3" xfId="2908" xr:uid="{00000000-0005-0000-0000-0000920B0000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3" xfId="3656" xr:uid="{00000000-0005-0000-0000-0000950B0000}"/>
    <cellStyle name="Normal 13 4 3 2" xfId="3951" xr:uid="{00000000-0005-0000-0000-0000950B0000}"/>
    <cellStyle name="Normal 13 4 4" xfId="3757" xr:uid="{00000000-0005-0000-0000-0000930B0000}"/>
    <cellStyle name="Normal 13 4 5" xfId="5735" xr:uid="{CBB5D264-0171-4350-8B38-6603874441AA}"/>
    <cellStyle name="Normal 13 5" xfId="3522" xr:uid="{00000000-0005-0000-0000-0000960B0000}"/>
    <cellStyle name="Normal 13 5 2" xfId="3817" xr:uid="{00000000-0005-0000-0000-0000960B0000}"/>
    <cellStyle name="Normal 13 6" xfId="3619" xr:uid="{00000000-0005-0000-0000-0000970B0000}"/>
    <cellStyle name="Normal 13 6 2" xfId="3914" xr:uid="{00000000-0005-0000-0000-0000970B0000}"/>
    <cellStyle name="Normal 13 7" xfId="3718" xr:uid="{00000000-0005-0000-0000-0000900B0000}"/>
    <cellStyle name="Normal 13 8" xfId="5688" xr:uid="{41C900CB-49E5-4D1C-B3EB-3B130740B9F0}"/>
    <cellStyle name="Normal 14" xfId="2909" xr:uid="{00000000-0005-0000-0000-0000980B0000}"/>
    <cellStyle name="Normal 14 2" xfId="2910" xr:uid="{00000000-0005-0000-0000-0000990B0000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3" xfId="3657" xr:uid="{00000000-0005-0000-0000-00009D0B0000}"/>
    <cellStyle name="Normal 14 4 3 2" xfId="3952" xr:uid="{00000000-0005-0000-0000-00009D0B0000}"/>
    <cellStyle name="Normal 14 4 4" xfId="3758" xr:uid="{00000000-0005-0000-0000-00009B0B0000}"/>
    <cellStyle name="Normal 14 4 5" xfId="5736" xr:uid="{B3248C43-1F99-49C7-982E-7453BF6BAEED}"/>
    <cellStyle name="Normal 14 5" xfId="3523" xr:uid="{00000000-0005-0000-0000-00009E0B0000}"/>
    <cellStyle name="Normal 14 5 2" xfId="3818" xr:uid="{00000000-0005-0000-0000-00009E0B0000}"/>
    <cellStyle name="Normal 14 6" xfId="3620" xr:uid="{00000000-0005-0000-0000-00009F0B0000}"/>
    <cellStyle name="Normal 14 6 2" xfId="3915" xr:uid="{00000000-0005-0000-0000-00009F0B0000}"/>
    <cellStyle name="Normal 14 7" xfId="3719" xr:uid="{00000000-0005-0000-0000-0000980B0000}"/>
    <cellStyle name="Normal 14 8" xfId="5689" xr:uid="{69249E03-24B4-4F27-B027-7973B225F6FD}"/>
    <cellStyle name="Normal 15" xfId="2912" xr:uid="{00000000-0005-0000-0000-0000A00B0000}"/>
    <cellStyle name="Normal 15 2" xfId="2913" xr:uid="{00000000-0005-0000-0000-0000A10B0000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3" xfId="3658" xr:uid="{00000000-0005-0000-0000-0000A50B0000}"/>
    <cellStyle name="Normal 15 4 3 2" xfId="3953" xr:uid="{00000000-0005-0000-0000-0000A50B0000}"/>
    <cellStyle name="Normal 15 4 4" xfId="3759" xr:uid="{00000000-0005-0000-0000-0000A30B0000}"/>
    <cellStyle name="Normal 15 4 5" xfId="5737" xr:uid="{06AC39D4-0376-4466-A120-BCA4B34B9607}"/>
    <cellStyle name="Normal 15 5" xfId="3524" xr:uid="{00000000-0005-0000-0000-0000A60B0000}"/>
    <cellStyle name="Normal 15 5 2" xfId="3819" xr:uid="{00000000-0005-0000-0000-0000A60B0000}"/>
    <cellStyle name="Normal 15 6" xfId="3621" xr:uid="{00000000-0005-0000-0000-0000A70B0000}"/>
    <cellStyle name="Normal 15 6 2" xfId="3916" xr:uid="{00000000-0005-0000-0000-0000A70B0000}"/>
    <cellStyle name="Normal 15 7" xfId="3720" xr:uid="{00000000-0005-0000-0000-0000A00B0000}"/>
    <cellStyle name="Normal 15 8" xfId="5690" xr:uid="{4A4C2F2E-3D51-4B76-A120-7F901B0ACF29}"/>
    <cellStyle name="Normal 16" xfId="2915" xr:uid="{00000000-0005-0000-0000-0000A80B0000}"/>
    <cellStyle name="Normal 16 2" xfId="2916" xr:uid="{00000000-0005-0000-0000-0000A90B0000}"/>
    <cellStyle name="Normal 17" xfId="2917" xr:uid="{00000000-0005-0000-0000-0000AA0B0000}"/>
    <cellStyle name="Normal 17 2" xfId="2918" xr:uid="{00000000-0005-0000-0000-0000AB0B0000}"/>
    <cellStyle name="Normal 18" xfId="2919" xr:uid="{00000000-0005-0000-0000-0000AC0B0000}"/>
    <cellStyle name="Normal 18 2" xfId="2920" xr:uid="{00000000-0005-0000-0000-0000AD0B0000}"/>
    <cellStyle name="Normal 19" xfId="2921" xr:uid="{00000000-0005-0000-0000-0000AE0B0000}"/>
    <cellStyle name="Normal 19 2" xfId="2922" xr:uid="{00000000-0005-0000-0000-0000AF0B0000}"/>
    <cellStyle name="Normal 2" xfId="2923" xr:uid="{00000000-0005-0000-0000-0000B00B0000}"/>
    <cellStyle name="Normal 2 2" xfId="2924" xr:uid="{00000000-0005-0000-0000-0000B10B0000}"/>
    <cellStyle name="Normal 2 3" xfId="2925" xr:uid="{00000000-0005-0000-0000-0000B20B0000}"/>
    <cellStyle name="Normal 2 4" xfId="2926" xr:uid="{00000000-0005-0000-0000-0000B30B0000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3" xfId="3659" xr:uid="{00000000-0005-0000-0000-0000B60B0000}"/>
    <cellStyle name="Normal 2 4 2 3 2" xfId="3954" xr:uid="{00000000-0005-0000-0000-0000B60B0000}"/>
    <cellStyle name="Normal 2 4 2 4" xfId="3760" xr:uid="{00000000-0005-0000-0000-0000B40B0000}"/>
    <cellStyle name="Normal 2 4 2 5" xfId="5738" xr:uid="{242F3E1A-9AE5-4A13-933D-59A8B5AFCC12}"/>
    <cellStyle name="Normal 2 4 3" xfId="3525" xr:uid="{00000000-0005-0000-0000-0000B70B0000}"/>
    <cellStyle name="Normal 2 4 3 2" xfId="3820" xr:uid="{00000000-0005-0000-0000-0000B70B0000}"/>
    <cellStyle name="Normal 2 4 4" xfId="2927" xr:uid="{00000000-0005-0000-0000-0000B80B0000}"/>
    <cellStyle name="Normal 2 4 4 2" xfId="3409" xr:uid="{00000000-0005-0000-0000-0000B90B0000}"/>
    <cellStyle name="Normal 2 4 5" xfId="3622" xr:uid="{00000000-0005-0000-0000-0000BA0B0000}"/>
    <cellStyle name="Normal 2 4 5 2" xfId="3917" xr:uid="{00000000-0005-0000-0000-0000BA0B0000}"/>
    <cellStyle name="Normal 2 4 6" xfId="3721" xr:uid="{00000000-0005-0000-0000-0000B30B0000}"/>
    <cellStyle name="Normal 2 4 7" xfId="5691" xr:uid="{18E55F4F-8CA3-431F-9267-DE38A15FBEE6}"/>
    <cellStyle name="Normal 2 5" xfId="2928" xr:uid="{00000000-0005-0000-0000-0000BB0B0000}"/>
    <cellStyle name="Normal 2 5 2" xfId="3410" xr:uid="{00000000-0005-0000-0000-0000BC0B0000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3" xfId="3660" xr:uid="{00000000-0005-0000-0000-0000C00B0000}"/>
    <cellStyle name="Normal 2 6 2 3 2" xfId="3955" xr:uid="{00000000-0005-0000-0000-0000C00B0000}"/>
    <cellStyle name="Normal 2 6 2 4" xfId="3761" xr:uid="{00000000-0005-0000-0000-0000BE0B0000}"/>
    <cellStyle name="Normal 2 6 2 5" xfId="5739" xr:uid="{A3EFBFB6-B9AF-4749-8DC4-26B40E921C5A}"/>
    <cellStyle name="Normal 2 6 3" xfId="3526" xr:uid="{00000000-0005-0000-0000-0000C10B0000}"/>
    <cellStyle name="Normal 2 6 3 2" xfId="3821" xr:uid="{00000000-0005-0000-0000-0000C10B0000}"/>
    <cellStyle name="Normal 2 6 4" xfId="3623" xr:uid="{00000000-0005-0000-0000-0000C20B0000}"/>
    <cellStyle name="Normal 2 6 4 2" xfId="3918" xr:uid="{00000000-0005-0000-0000-0000C20B0000}"/>
    <cellStyle name="Normal 2 6 5" xfId="3722" xr:uid="{00000000-0005-0000-0000-0000BD0B0000}"/>
    <cellStyle name="Normal 2 6 6" xfId="5692" xr:uid="{6737BA30-96EC-4805-8DF2-E521B4779161}"/>
    <cellStyle name="Normal 2 7" xfId="3412" xr:uid="{00000000-0005-0000-0000-0000C30B0000}"/>
    <cellStyle name="Normal 2 8" xfId="3407" xr:uid="{00000000-0005-0000-0000-0000C40B0000}"/>
    <cellStyle name="Normal 20" xfId="2930" xr:uid="{00000000-0005-0000-0000-0000C50B0000}"/>
    <cellStyle name="Normal 20 2" xfId="2931" xr:uid="{00000000-0005-0000-0000-0000C60B0000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3" xfId="3663" xr:uid="{00000000-0005-0000-0000-0000CA0B0000}"/>
    <cellStyle name="Normal 20 2 2 2 3 2" xfId="3958" xr:uid="{00000000-0005-0000-0000-0000CA0B0000}"/>
    <cellStyle name="Normal 20 2 2 2 4" xfId="3764" xr:uid="{00000000-0005-0000-0000-0000C80B0000}"/>
    <cellStyle name="Normal 20 2 2 2 5" xfId="5742" xr:uid="{F6291E1D-C8B0-4A70-AE75-B68FD34448CD}"/>
    <cellStyle name="Normal 20 2 2 3" xfId="3529" xr:uid="{00000000-0005-0000-0000-0000CB0B0000}"/>
    <cellStyle name="Normal 20 2 2 3 2" xfId="3824" xr:uid="{00000000-0005-0000-0000-0000CB0B0000}"/>
    <cellStyle name="Normal 20 2 2 4" xfId="3626" xr:uid="{00000000-0005-0000-0000-0000CC0B0000}"/>
    <cellStyle name="Normal 20 2 2 4 2" xfId="3921" xr:uid="{00000000-0005-0000-0000-0000CC0B0000}"/>
    <cellStyle name="Normal 20 2 2 5" xfId="3725" xr:uid="{00000000-0005-0000-0000-0000C70B0000}"/>
    <cellStyle name="Normal 20 2 2 6" xfId="5695" xr:uid="{E329ED35-C787-4BF7-91BE-A846425962F9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3" xfId="3662" xr:uid="{00000000-0005-0000-0000-0000CF0B0000}"/>
    <cellStyle name="Normal 20 2 3 3 2" xfId="3957" xr:uid="{00000000-0005-0000-0000-0000CF0B0000}"/>
    <cellStyle name="Normal 20 2 3 4" xfId="3763" xr:uid="{00000000-0005-0000-0000-0000CD0B0000}"/>
    <cellStyle name="Normal 20 2 3 5" xfId="5741" xr:uid="{E016A671-7877-4969-9642-6EFA77FBCF7E}"/>
    <cellStyle name="Normal 20 2 4" xfId="3528" xr:uid="{00000000-0005-0000-0000-0000D00B0000}"/>
    <cellStyle name="Normal 20 2 4 2" xfId="3823" xr:uid="{00000000-0005-0000-0000-0000D00B0000}"/>
    <cellStyle name="Normal 20 2 5" xfId="3625" xr:uid="{00000000-0005-0000-0000-0000D10B0000}"/>
    <cellStyle name="Normal 20 2 5 2" xfId="3920" xr:uid="{00000000-0005-0000-0000-0000D10B0000}"/>
    <cellStyle name="Normal 20 2 6" xfId="3724" xr:uid="{00000000-0005-0000-0000-0000C60B0000}"/>
    <cellStyle name="Normal 20 2 7" xfId="5694" xr:uid="{5D3E6856-2221-48ED-835C-76CE18DA22E9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3" xfId="3664" xr:uid="{00000000-0005-0000-0000-0000D50B0000}"/>
    <cellStyle name="Normal 20 3 2 3 2" xfId="3959" xr:uid="{00000000-0005-0000-0000-0000D50B0000}"/>
    <cellStyle name="Normal 20 3 2 4" xfId="3765" xr:uid="{00000000-0005-0000-0000-0000D30B0000}"/>
    <cellStyle name="Normal 20 3 2 5" xfId="5743" xr:uid="{D471FAB4-EC7E-4FEB-B84D-D5966E9B6779}"/>
    <cellStyle name="Normal 20 3 3" xfId="3530" xr:uid="{00000000-0005-0000-0000-0000D60B0000}"/>
    <cellStyle name="Normal 20 3 3 2" xfId="3825" xr:uid="{00000000-0005-0000-0000-0000D60B0000}"/>
    <cellStyle name="Normal 20 3 4" xfId="3627" xr:uid="{00000000-0005-0000-0000-0000D70B0000}"/>
    <cellStyle name="Normal 20 3 4 2" xfId="3922" xr:uid="{00000000-0005-0000-0000-0000D70B0000}"/>
    <cellStyle name="Normal 20 3 5" xfId="3726" xr:uid="{00000000-0005-0000-0000-0000D20B0000}"/>
    <cellStyle name="Normal 20 3 6" xfId="5696" xr:uid="{28B659D9-AEDE-42AD-9829-24F1790BCE83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3" xfId="3661" xr:uid="{00000000-0005-0000-0000-0000DA0B0000}"/>
    <cellStyle name="Normal 20 4 3 2" xfId="3956" xr:uid="{00000000-0005-0000-0000-0000DA0B0000}"/>
    <cellStyle name="Normal 20 4 4" xfId="3762" xr:uid="{00000000-0005-0000-0000-0000D80B0000}"/>
    <cellStyle name="Normal 20 4 5" xfId="5740" xr:uid="{409BC144-522F-4395-A56A-B159A7D2ED70}"/>
    <cellStyle name="Normal 20 5" xfId="3527" xr:uid="{00000000-0005-0000-0000-0000DB0B0000}"/>
    <cellStyle name="Normal 20 5 2" xfId="3822" xr:uid="{00000000-0005-0000-0000-0000DB0B0000}"/>
    <cellStyle name="Normal 20 6" xfId="3624" xr:uid="{00000000-0005-0000-0000-0000DC0B0000}"/>
    <cellStyle name="Normal 20 6 2" xfId="3919" xr:uid="{00000000-0005-0000-0000-0000DC0B0000}"/>
    <cellStyle name="Normal 20 7" xfId="3723" xr:uid="{00000000-0005-0000-0000-0000C50B0000}"/>
    <cellStyle name="Normal 20 8" xfId="5693" xr:uid="{08B002D1-64D6-471B-BEA1-2D429559FF98}"/>
    <cellStyle name="Normal 21" xfId="2934" xr:uid="{00000000-0005-0000-0000-0000DD0B0000}"/>
    <cellStyle name="Normal 21 2" xfId="2935" xr:uid="{00000000-0005-0000-0000-0000DE0B0000}"/>
    <cellStyle name="Normal 22" xfId="2936" xr:uid="{00000000-0005-0000-0000-0000DF0B0000}"/>
    <cellStyle name="Normal 23" xfId="2937" xr:uid="{00000000-0005-0000-0000-0000E00B0000}"/>
    <cellStyle name="Normal 24" xfId="2938" xr:uid="{00000000-0005-0000-0000-0000E10B0000}"/>
    <cellStyle name="Normal 25" xfId="2939" xr:uid="{00000000-0005-0000-0000-0000E20B0000}"/>
    <cellStyle name="Normal 26" xfId="2940" xr:uid="{00000000-0005-0000-0000-0000E30B0000}"/>
    <cellStyle name="Normal 27" xfId="2941" xr:uid="{00000000-0005-0000-0000-0000E40B0000}"/>
    <cellStyle name="Normal 27 2" xfId="2942" xr:uid="{00000000-0005-0000-0000-0000E50B0000}"/>
    <cellStyle name="Normal 28" xfId="2943" xr:uid="{00000000-0005-0000-0000-0000E60B0000}"/>
    <cellStyle name="Normal 29" xfId="2944" xr:uid="{00000000-0005-0000-0000-0000E70B0000}"/>
    <cellStyle name="Normal 29 2" xfId="2945" xr:uid="{00000000-0005-0000-0000-0000E80B0000}"/>
    <cellStyle name="Normal 29 2 2" xfId="2946" xr:uid="{00000000-0005-0000-0000-0000E90B0000}"/>
    <cellStyle name="Normal 29 2 2 2" xfId="3480" xr:uid="{00000000-0005-0000-0000-0000EA0B0000}"/>
    <cellStyle name="Normal 29 2 3" xfId="2947" xr:uid="{00000000-0005-0000-0000-0000EB0B0000}"/>
    <cellStyle name="Normal 29 2 3 2" xfId="3481" xr:uid="{00000000-0005-0000-0000-0000EC0B0000}"/>
    <cellStyle name="Normal 29 2 4" xfId="3479" xr:uid="{00000000-0005-0000-0000-0000ED0B00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3" xfId="3665" xr:uid="{00000000-0005-0000-0000-0000F20B0000}"/>
    <cellStyle name="Normal 3 11 3 2" xfId="3960" xr:uid="{00000000-0005-0000-0000-0000F20B0000}"/>
    <cellStyle name="Normal 3 11 4" xfId="3766" xr:uid="{00000000-0005-0000-0000-0000F00B0000}"/>
    <cellStyle name="Normal 3 11 5" xfId="5744" xr:uid="{58CB8A1C-0500-486A-8A06-00D2AD86BF9B}"/>
    <cellStyle name="Normal 3 12" xfId="3531" xr:uid="{00000000-0005-0000-0000-0000F30B0000}"/>
    <cellStyle name="Normal 3 12 2" xfId="3826" xr:uid="{00000000-0005-0000-0000-0000F30B0000}"/>
    <cellStyle name="Normal 3 13" xfId="3628" xr:uid="{00000000-0005-0000-0000-0000F40B0000}"/>
    <cellStyle name="Normal 3 13 2" xfId="3923" xr:uid="{00000000-0005-0000-0000-0000F40B0000}"/>
    <cellStyle name="Normal 3 14" xfId="3727" xr:uid="{00000000-0005-0000-0000-0000EE0B0000}"/>
    <cellStyle name="Normal 3 15" xfId="5697" xr:uid="{384F1880-9FEC-421A-BE0C-1CFD12E4A202}"/>
    <cellStyle name="Normal 3 2" xfId="2950" xr:uid="{00000000-0005-0000-0000-0000F50B0000}"/>
    <cellStyle name="Normal 3 2 2" xfId="2951" xr:uid="{00000000-0005-0000-0000-0000F60B0000}"/>
    <cellStyle name="Normal 3 2 3" xfId="2952" xr:uid="{00000000-0005-0000-0000-0000F70B0000}"/>
    <cellStyle name="Normal 3 2 4" xfId="2953" xr:uid="{00000000-0005-0000-0000-0000F80B0000}"/>
    <cellStyle name="Normal 3 2 5" xfId="3482" xr:uid="{00000000-0005-0000-0000-0000F90B0000}"/>
    <cellStyle name="Normal 3 3" xfId="2954" xr:uid="{00000000-0005-0000-0000-0000FA0B0000}"/>
    <cellStyle name="Normal 3 3 2" xfId="2955" xr:uid="{00000000-0005-0000-0000-0000FB0B0000}"/>
    <cellStyle name="Normal 3 3 3" xfId="3418" xr:uid="{00000000-0005-0000-0000-0000FC0B0000}"/>
    <cellStyle name="Normal 3 4" xfId="2956" xr:uid="{00000000-0005-0000-0000-0000FD0B0000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3" xfId="3666" xr:uid="{00000000-0005-0000-0000-0000050C0000}"/>
    <cellStyle name="Normal 3 9 2 3 2" xfId="3961" xr:uid="{00000000-0005-0000-0000-0000050C0000}"/>
    <cellStyle name="Normal 3 9 2 4" xfId="3767" xr:uid="{00000000-0005-0000-0000-0000030C0000}"/>
    <cellStyle name="Normal 3 9 2 5" xfId="5745" xr:uid="{5E552B10-0F43-443C-A483-BCDDE283D738}"/>
    <cellStyle name="Normal 3 9 3" xfId="3532" xr:uid="{00000000-0005-0000-0000-0000060C0000}"/>
    <cellStyle name="Normal 3 9 3 2" xfId="3827" xr:uid="{00000000-0005-0000-0000-0000060C0000}"/>
    <cellStyle name="Normal 3 9 4" xfId="3629" xr:uid="{00000000-0005-0000-0000-0000070C0000}"/>
    <cellStyle name="Normal 3 9 4 2" xfId="3924" xr:uid="{00000000-0005-0000-0000-0000070C0000}"/>
    <cellStyle name="Normal 3 9 5" xfId="3728" xr:uid="{00000000-0005-0000-0000-0000020C0000}"/>
    <cellStyle name="Normal 3 9 6" xfId="5698" xr:uid="{3088F8D9-0079-4F33-B5B1-C6CAF1AE8537}"/>
    <cellStyle name="Normal 30" xfId="2962" xr:uid="{00000000-0005-0000-0000-0000080C0000}"/>
    <cellStyle name="Normal 30 2" xfId="2963" xr:uid="{00000000-0005-0000-0000-0000090C0000}"/>
    <cellStyle name="Normal 30 2 2" xfId="2964" xr:uid="{00000000-0005-0000-0000-00000A0C0000}"/>
    <cellStyle name="Normal 30 2 2 2" xfId="3484" xr:uid="{00000000-0005-0000-0000-00000B0C0000}"/>
    <cellStyle name="Normal 30 2 3" xfId="2965" xr:uid="{00000000-0005-0000-0000-00000C0C0000}"/>
    <cellStyle name="Normal 30 2 3 2" xfId="3485" xr:uid="{00000000-0005-0000-0000-00000D0C0000}"/>
    <cellStyle name="Normal 30 2 4" xfId="3483" xr:uid="{00000000-0005-0000-0000-00000E0C0000}"/>
    <cellStyle name="Normal 31" xfId="2966" xr:uid="{00000000-0005-0000-0000-00000F0C0000}"/>
    <cellStyle name="Normal 31 2" xfId="2967" xr:uid="{00000000-0005-0000-0000-0000100C0000}"/>
    <cellStyle name="Normal 31 2 2" xfId="3487" xr:uid="{00000000-0005-0000-0000-0000110C0000}"/>
    <cellStyle name="Normal 31 3" xfId="2968" xr:uid="{00000000-0005-0000-0000-0000120C0000}"/>
    <cellStyle name="Normal 31 3 2" xfId="3488" xr:uid="{00000000-0005-0000-0000-0000130C0000}"/>
    <cellStyle name="Normal 31 4" xfId="3486" xr:uid="{00000000-0005-0000-0000-0000140C0000}"/>
    <cellStyle name="Normal 32" xfId="2969" xr:uid="{00000000-0005-0000-0000-0000150C0000}"/>
    <cellStyle name="Normal 32 2" xfId="2970" xr:uid="{00000000-0005-0000-0000-0000160C0000}"/>
    <cellStyle name="Normal 32 2 2" xfId="2971" xr:uid="{00000000-0005-0000-0000-0000170C0000}"/>
    <cellStyle name="Normal 32 2 2 2" xfId="3490" xr:uid="{00000000-0005-0000-0000-0000180C0000}"/>
    <cellStyle name="Normal 32 2 3" xfId="2972" xr:uid="{00000000-0005-0000-0000-0000190C0000}"/>
    <cellStyle name="Normal 32 2 3 2" xfId="3491" xr:uid="{00000000-0005-0000-0000-00001A0C0000}"/>
    <cellStyle name="Normal 32 2 4" xfId="3489" xr:uid="{00000000-0005-0000-0000-00001B0C0000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3" xfId="3667" xr:uid="{00000000-0005-0000-0000-00001E0C0000}"/>
    <cellStyle name="Normal 32 3 3 2" xfId="3962" xr:uid="{00000000-0005-0000-0000-00001E0C0000}"/>
    <cellStyle name="Normal 32 3 4" xfId="3768" xr:uid="{00000000-0005-0000-0000-00001C0C0000}"/>
    <cellStyle name="Normal 32 3 5" xfId="5746" xr:uid="{24884C3E-A595-4963-9704-319D5165459A}"/>
    <cellStyle name="Normal 32 4" xfId="3533" xr:uid="{00000000-0005-0000-0000-00001F0C0000}"/>
    <cellStyle name="Normal 32 4 2" xfId="3828" xr:uid="{00000000-0005-0000-0000-00001F0C0000}"/>
    <cellStyle name="Normal 32 5" xfId="3630" xr:uid="{00000000-0005-0000-0000-0000200C0000}"/>
    <cellStyle name="Normal 32 5 2" xfId="3925" xr:uid="{00000000-0005-0000-0000-0000200C0000}"/>
    <cellStyle name="Normal 32 6" xfId="3729" xr:uid="{00000000-0005-0000-0000-0000150C0000}"/>
    <cellStyle name="Normal 32 7" xfId="5699" xr:uid="{8518B5FA-2802-4FAA-9EB1-70CF909FE650}"/>
    <cellStyle name="Normal 33" xfId="2973" xr:uid="{00000000-0005-0000-0000-0000210C0000}"/>
    <cellStyle name="Normal 33 2" xfId="2974" xr:uid="{00000000-0005-0000-0000-0000220C0000}"/>
    <cellStyle name="Normal 33 2 2" xfId="3493" xr:uid="{00000000-0005-0000-0000-0000230C0000}"/>
    <cellStyle name="Normal 33 3" xfId="2975" xr:uid="{00000000-0005-0000-0000-0000240C0000}"/>
    <cellStyle name="Normal 33 3 2" xfId="3494" xr:uid="{00000000-0005-0000-0000-0000250C0000}"/>
    <cellStyle name="Normal 33 4" xfId="3492" xr:uid="{00000000-0005-0000-0000-0000260C0000}"/>
    <cellStyle name="Normal 34" xfId="2976" xr:uid="{00000000-0005-0000-0000-0000270C0000}"/>
    <cellStyle name="Normal 34 2" xfId="2977" xr:uid="{00000000-0005-0000-0000-0000280C0000}"/>
    <cellStyle name="Normal 34 2 2" xfId="3496" xr:uid="{00000000-0005-0000-0000-0000290C0000}"/>
    <cellStyle name="Normal 34 3" xfId="2978" xr:uid="{00000000-0005-0000-0000-00002A0C0000}"/>
    <cellStyle name="Normal 34 3 2" xfId="3497" xr:uid="{00000000-0005-0000-0000-00002B0C0000}"/>
    <cellStyle name="Normal 34 4" xfId="3495" xr:uid="{00000000-0005-0000-0000-00002C0C0000}"/>
    <cellStyle name="Normal 35" xfId="2979" xr:uid="{00000000-0005-0000-0000-00002D0C0000}"/>
    <cellStyle name="Normal 35 2" xfId="2980" xr:uid="{00000000-0005-0000-0000-00002E0C0000}"/>
    <cellStyle name="Normal 35 2 2" xfId="3499" xr:uid="{00000000-0005-0000-0000-00002F0C0000}"/>
    <cellStyle name="Normal 35 3" xfId="2981" xr:uid="{00000000-0005-0000-0000-0000300C0000}"/>
    <cellStyle name="Normal 35 3 2" xfId="3500" xr:uid="{00000000-0005-0000-0000-0000310C0000}"/>
    <cellStyle name="Normal 35 4" xfId="3498" xr:uid="{00000000-0005-0000-0000-0000320C0000}"/>
    <cellStyle name="Normal 36" xfId="2982" xr:uid="{00000000-0005-0000-0000-0000330C0000}"/>
    <cellStyle name="Normal 36 2" xfId="2983" xr:uid="{00000000-0005-0000-0000-0000340C0000}"/>
    <cellStyle name="Normal 36 2 2" xfId="3502" xr:uid="{00000000-0005-0000-0000-0000350C0000}"/>
    <cellStyle name="Normal 36 3" xfId="2984" xr:uid="{00000000-0005-0000-0000-0000360C0000}"/>
    <cellStyle name="Normal 36 3 2" xfId="3503" xr:uid="{00000000-0005-0000-0000-0000370C0000}"/>
    <cellStyle name="Normal 36 4" xfId="3501" xr:uid="{00000000-0005-0000-0000-0000380C0000}"/>
    <cellStyle name="Normal 37" xfId="2985" xr:uid="{00000000-0005-0000-0000-0000390C0000}"/>
    <cellStyle name="Normal 37 2" xfId="2986" xr:uid="{00000000-0005-0000-0000-00003A0C0000}"/>
    <cellStyle name="Normal 37 2 2" xfId="3505" xr:uid="{00000000-0005-0000-0000-00003B0C0000}"/>
    <cellStyle name="Normal 37 3" xfId="2987" xr:uid="{00000000-0005-0000-0000-00003C0C0000}"/>
    <cellStyle name="Normal 37 3 2" xfId="3506" xr:uid="{00000000-0005-0000-0000-00003D0C0000}"/>
    <cellStyle name="Normal 37 4" xfId="3504" xr:uid="{00000000-0005-0000-0000-00003E0C0000}"/>
    <cellStyle name="Normal 38" xfId="2988" xr:uid="{00000000-0005-0000-0000-00003F0C0000}"/>
    <cellStyle name="Normal 38 2" xfId="2989" xr:uid="{00000000-0005-0000-0000-0000400C0000}"/>
    <cellStyle name="Normal 38 2 2" xfId="3508" xr:uid="{00000000-0005-0000-0000-0000410C0000}"/>
    <cellStyle name="Normal 38 3" xfId="2990" xr:uid="{00000000-0005-0000-0000-0000420C0000}"/>
    <cellStyle name="Normal 38 3 2" xfId="3509" xr:uid="{00000000-0005-0000-0000-0000430C0000}"/>
    <cellStyle name="Normal 38 4" xfId="3507" xr:uid="{00000000-0005-0000-0000-0000440C0000}"/>
    <cellStyle name="Normal 39" xfId="2991" xr:uid="{00000000-0005-0000-0000-0000450C0000}"/>
    <cellStyle name="Normal 39 2" xfId="2992" xr:uid="{00000000-0005-0000-0000-0000460C0000}"/>
    <cellStyle name="Normal 39 2 2" xfId="3511" xr:uid="{00000000-0005-0000-0000-0000470C0000}"/>
    <cellStyle name="Normal 39 3" xfId="2993" xr:uid="{00000000-0005-0000-0000-0000480C0000}"/>
    <cellStyle name="Normal 39 3 2" xfId="3512" xr:uid="{00000000-0005-0000-0000-0000490C0000}"/>
    <cellStyle name="Normal 39 4" xfId="3510" xr:uid="{00000000-0005-0000-0000-00004A0C0000}"/>
    <cellStyle name="Normal 4" xfId="2994" xr:uid="{00000000-0005-0000-0000-00004B0C0000}"/>
    <cellStyle name="Normal 4 2" xfId="2995" xr:uid="{00000000-0005-0000-0000-00004C0C0000}"/>
    <cellStyle name="Normal 4 2 2" xfId="2996" xr:uid="{00000000-0005-0000-0000-00004D0C0000}"/>
    <cellStyle name="Normal 4 2 3" xfId="3421" xr:uid="{00000000-0005-0000-0000-00004E0C0000}"/>
    <cellStyle name="Normal 4 3" xfId="2997" xr:uid="{00000000-0005-0000-0000-00004F0C0000}"/>
    <cellStyle name="Normal 4 4" xfId="2998" xr:uid="{00000000-0005-0000-0000-0000500C0000}"/>
    <cellStyle name="Normal 4 5" xfId="2999" xr:uid="{00000000-0005-0000-0000-0000510C0000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3" xfId="3668" xr:uid="{00000000-0005-0000-0000-0000540C0000}"/>
    <cellStyle name="Normal 4 5 2 3 2" xfId="3963" xr:uid="{00000000-0005-0000-0000-0000540C0000}"/>
    <cellStyle name="Normal 4 5 2 4" xfId="3769" xr:uid="{00000000-0005-0000-0000-0000520C0000}"/>
    <cellStyle name="Normal 4 5 2 5" xfId="5747" xr:uid="{6AB90C6D-4AFE-411F-A1B1-842CE6932E0F}"/>
    <cellStyle name="Normal 4 5 3" xfId="3534" xr:uid="{00000000-0005-0000-0000-0000550C0000}"/>
    <cellStyle name="Normal 4 5 3 2" xfId="3829" xr:uid="{00000000-0005-0000-0000-0000550C0000}"/>
    <cellStyle name="Normal 4 5 4" xfId="3631" xr:uid="{00000000-0005-0000-0000-0000560C0000}"/>
    <cellStyle name="Normal 4 5 4 2" xfId="3926" xr:uid="{00000000-0005-0000-0000-0000560C0000}"/>
    <cellStyle name="Normal 4 5 5" xfId="3731" xr:uid="{00000000-0005-0000-0000-0000510C0000}"/>
    <cellStyle name="Normal 4 5 6" xfId="5700" xr:uid="{9203C445-7645-4A6C-8135-3CB372A8F1A4}"/>
    <cellStyle name="Normal 40" xfId="3000" xr:uid="{00000000-0005-0000-0000-0000570C0000}"/>
    <cellStyle name="Normal 40 2" xfId="3001" xr:uid="{00000000-0005-0000-0000-0000580C0000}"/>
    <cellStyle name="Normal 40 2 2" xfId="3514" xr:uid="{00000000-0005-0000-0000-0000590C0000}"/>
    <cellStyle name="Normal 40 3" xfId="3002" xr:uid="{00000000-0005-0000-0000-00005A0C0000}"/>
    <cellStyle name="Normal 40 3 2" xfId="3515" xr:uid="{00000000-0005-0000-0000-00005B0C0000}"/>
    <cellStyle name="Normal 40 4" xfId="3513" xr:uid="{00000000-0005-0000-0000-00005C0C0000}"/>
    <cellStyle name="Normal 41" xfId="3003" xr:uid="{00000000-0005-0000-0000-00005D0C0000}"/>
    <cellStyle name="Normal 42" xfId="3004" xr:uid="{00000000-0005-0000-0000-00005E0C0000}"/>
    <cellStyle name="Normal 43" xfId="3005" xr:uid="{00000000-0005-0000-0000-00005F0C0000}"/>
    <cellStyle name="Normal 43 2" xfId="3423" xr:uid="{00000000-0005-0000-0000-0000600C0000}"/>
    <cellStyle name="Normal 43 2 2" xfId="3572" xr:uid="{00000000-0005-0000-0000-0000610C0000}"/>
    <cellStyle name="Normal 43 2 2 2" xfId="3867" xr:uid="{00000000-0005-0000-0000-0000610C0000}"/>
    <cellStyle name="Normal 43 2 3" xfId="3669" xr:uid="{00000000-0005-0000-0000-0000620C0000}"/>
    <cellStyle name="Normal 43 2 3 2" xfId="3964" xr:uid="{00000000-0005-0000-0000-0000620C0000}"/>
    <cellStyle name="Normal 43 2 4" xfId="3770" xr:uid="{00000000-0005-0000-0000-0000600C0000}"/>
    <cellStyle name="Normal 43 2 5" xfId="5748" xr:uid="{8A22173C-AE8D-4F42-BCF4-1EC98C7FF44E}"/>
    <cellStyle name="Normal 43 3" xfId="3535" xr:uid="{00000000-0005-0000-0000-0000630C0000}"/>
    <cellStyle name="Normal 43 3 2" xfId="3830" xr:uid="{00000000-0005-0000-0000-0000630C0000}"/>
    <cellStyle name="Normal 43 4" xfId="3632" xr:uid="{00000000-0005-0000-0000-0000640C0000}"/>
    <cellStyle name="Normal 43 4 2" xfId="3927" xr:uid="{00000000-0005-0000-0000-0000640C0000}"/>
    <cellStyle name="Normal 43 5" xfId="3732" xr:uid="{00000000-0005-0000-0000-00005F0C0000}"/>
    <cellStyle name="Normal 43 6" xfId="5701" xr:uid="{8F38E338-0B9C-4933-B4FB-8A4B336581A2}"/>
    <cellStyle name="Normal 44" xfId="3006" xr:uid="{00000000-0005-0000-0000-0000650C0000}"/>
    <cellStyle name="Normal 44 2" xfId="3424" xr:uid="{00000000-0005-0000-0000-0000660C0000}"/>
    <cellStyle name="Normal 44 2 2" xfId="3573" xr:uid="{00000000-0005-0000-0000-0000670C0000}"/>
    <cellStyle name="Normal 44 2 2 2" xfId="3868" xr:uid="{00000000-0005-0000-0000-0000670C0000}"/>
    <cellStyle name="Normal 44 2 3" xfId="3670" xr:uid="{00000000-0005-0000-0000-0000680C0000}"/>
    <cellStyle name="Normal 44 2 3 2" xfId="3965" xr:uid="{00000000-0005-0000-0000-0000680C0000}"/>
    <cellStyle name="Normal 44 2 4" xfId="3771" xr:uid="{00000000-0005-0000-0000-0000660C0000}"/>
    <cellStyle name="Normal 44 2 5" xfId="5749" xr:uid="{28A670BB-5B9E-402A-8FFC-69EBEF2E6F43}"/>
    <cellStyle name="Normal 44 3" xfId="3536" xr:uid="{00000000-0005-0000-0000-0000690C0000}"/>
    <cellStyle name="Normal 44 3 2" xfId="3831" xr:uid="{00000000-0005-0000-0000-0000690C0000}"/>
    <cellStyle name="Normal 44 4" xfId="3633" xr:uid="{00000000-0005-0000-0000-00006A0C0000}"/>
    <cellStyle name="Normal 44 4 2" xfId="3928" xr:uid="{00000000-0005-0000-0000-00006A0C0000}"/>
    <cellStyle name="Normal 44 5" xfId="3733" xr:uid="{00000000-0005-0000-0000-0000650C0000}"/>
    <cellStyle name="Normal 44 6" xfId="5702" xr:uid="{3894C11C-E370-4C10-AA87-9A4C662FEB14}"/>
    <cellStyle name="Normal 45" xfId="3007" xr:uid="{00000000-0005-0000-0000-00006B0C0000}"/>
    <cellStyle name="Normal 45 2" xfId="3425" xr:uid="{00000000-0005-0000-0000-00006C0C0000}"/>
    <cellStyle name="Normal 45 2 2" xfId="3574" xr:uid="{00000000-0005-0000-0000-00006D0C0000}"/>
    <cellStyle name="Normal 45 2 2 2" xfId="3869" xr:uid="{00000000-0005-0000-0000-00006D0C0000}"/>
    <cellStyle name="Normal 45 2 3" xfId="3671" xr:uid="{00000000-0005-0000-0000-00006E0C0000}"/>
    <cellStyle name="Normal 45 2 3 2" xfId="3966" xr:uid="{00000000-0005-0000-0000-00006E0C0000}"/>
    <cellStyle name="Normal 45 2 4" xfId="3772" xr:uid="{00000000-0005-0000-0000-00006C0C0000}"/>
    <cellStyle name="Normal 45 2 5" xfId="5750" xr:uid="{3D687E6D-B2DE-4572-A2F5-001F9346DD80}"/>
    <cellStyle name="Normal 45 3" xfId="3537" xr:uid="{00000000-0005-0000-0000-00006F0C0000}"/>
    <cellStyle name="Normal 45 3 2" xfId="3832" xr:uid="{00000000-0005-0000-0000-00006F0C0000}"/>
    <cellStyle name="Normal 45 4" xfId="3634" xr:uid="{00000000-0005-0000-0000-0000700C0000}"/>
    <cellStyle name="Normal 45 4 2" xfId="3929" xr:uid="{00000000-0005-0000-0000-0000700C0000}"/>
    <cellStyle name="Normal 45 5" xfId="3734" xr:uid="{00000000-0005-0000-0000-00006B0C0000}"/>
    <cellStyle name="Normal 45 6" xfId="5703" xr:uid="{843C90BB-9519-47BF-90A4-BB0B71203364}"/>
    <cellStyle name="Normal 46" xfId="3008" xr:uid="{00000000-0005-0000-0000-0000710C0000}"/>
    <cellStyle name="Normal 46 2" xfId="3426" xr:uid="{00000000-0005-0000-0000-0000720C0000}"/>
    <cellStyle name="Normal 46 2 2" xfId="3575" xr:uid="{00000000-0005-0000-0000-0000730C0000}"/>
    <cellStyle name="Normal 46 2 2 2" xfId="3870" xr:uid="{00000000-0005-0000-0000-0000730C0000}"/>
    <cellStyle name="Normal 46 2 3" xfId="3672" xr:uid="{00000000-0005-0000-0000-0000740C0000}"/>
    <cellStyle name="Normal 46 2 3 2" xfId="3967" xr:uid="{00000000-0005-0000-0000-0000740C0000}"/>
    <cellStyle name="Normal 46 2 4" xfId="3773" xr:uid="{00000000-0005-0000-0000-0000720C0000}"/>
    <cellStyle name="Normal 46 2 5" xfId="5751" xr:uid="{C69D7029-3068-4ECA-93B6-BE764D125DAF}"/>
    <cellStyle name="Normal 46 3" xfId="3538" xr:uid="{00000000-0005-0000-0000-0000750C0000}"/>
    <cellStyle name="Normal 46 3 2" xfId="3833" xr:uid="{00000000-0005-0000-0000-0000750C0000}"/>
    <cellStyle name="Normal 46 4" xfId="3635" xr:uid="{00000000-0005-0000-0000-0000760C0000}"/>
    <cellStyle name="Normal 46 4 2" xfId="3930" xr:uid="{00000000-0005-0000-0000-0000760C0000}"/>
    <cellStyle name="Normal 46 5" xfId="3735" xr:uid="{00000000-0005-0000-0000-0000710C0000}"/>
    <cellStyle name="Normal 46 6" xfId="5704" xr:uid="{169931BF-4609-47D9-B9B4-146C3364FB7D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3" xfId="3673" xr:uid="{00000000-0005-0000-0000-00007A0C0000}"/>
    <cellStyle name="Normal 47 2 3 2" xfId="3968" xr:uid="{00000000-0005-0000-0000-00007A0C0000}"/>
    <cellStyle name="Normal 47 2 4" xfId="3774" xr:uid="{00000000-0005-0000-0000-0000780C0000}"/>
    <cellStyle name="Normal 47 2 5" xfId="5752" xr:uid="{8937EDB2-2289-4244-AFBC-AAED1862C57B}"/>
    <cellStyle name="Normal 47 3" xfId="3539" xr:uid="{00000000-0005-0000-0000-00007B0C0000}"/>
    <cellStyle name="Normal 47 3 2" xfId="3834" xr:uid="{00000000-0005-0000-0000-00007B0C0000}"/>
    <cellStyle name="Normal 47 4" xfId="3636" xr:uid="{00000000-0005-0000-0000-00007C0C0000}"/>
    <cellStyle name="Normal 47 4 2" xfId="3931" xr:uid="{00000000-0005-0000-0000-00007C0C0000}"/>
    <cellStyle name="Normal 47 5" xfId="3736" xr:uid="{00000000-0005-0000-0000-0000770C0000}"/>
    <cellStyle name="Normal 47 6" xfId="5705" xr:uid="{84E30E88-B01B-47A0-A325-C1BFFAF47458}"/>
    <cellStyle name="Normal 48" xfId="3010" xr:uid="{00000000-0005-0000-0000-00007D0C0000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3" xfId="3674" xr:uid="{00000000-0005-0000-0000-0000800C0000}"/>
    <cellStyle name="Normal 48 2 3 2" xfId="3969" xr:uid="{00000000-0005-0000-0000-0000800C0000}"/>
    <cellStyle name="Normal 48 2 4" xfId="3775" xr:uid="{00000000-0005-0000-0000-00007E0C0000}"/>
    <cellStyle name="Normal 48 2 5" xfId="5753" xr:uid="{3D0E2170-C58C-4104-8742-AD13821673B2}"/>
    <cellStyle name="Normal 48 3" xfId="3540" xr:uid="{00000000-0005-0000-0000-0000810C0000}"/>
    <cellStyle name="Normal 48 3 2" xfId="3835" xr:uid="{00000000-0005-0000-0000-0000810C0000}"/>
    <cellStyle name="Normal 48 4" xfId="3637" xr:uid="{00000000-0005-0000-0000-0000820C0000}"/>
    <cellStyle name="Normal 48 4 2" xfId="3932" xr:uid="{00000000-0005-0000-0000-0000820C0000}"/>
    <cellStyle name="Normal 48 5" xfId="3737" xr:uid="{00000000-0005-0000-0000-00007D0C0000}"/>
    <cellStyle name="Normal 48 6" xfId="5706" xr:uid="{66EA1BF2-C19C-4898-A677-CC0085806220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3" xfId="3675" xr:uid="{00000000-0005-0000-0000-0000860C0000}"/>
    <cellStyle name="Normal 49 2 3 2" xfId="3970" xr:uid="{00000000-0005-0000-0000-0000860C0000}"/>
    <cellStyle name="Normal 49 2 4" xfId="3776" xr:uid="{00000000-0005-0000-0000-0000840C0000}"/>
    <cellStyle name="Normal 49 2 5" xfId="5754" xr:uid="{9F4FFF60-5E3C-4075-9BD5-18921BA9B9AE}"/>
    <cellStyle name="Normal 49 3" xfId="3541" xr:uid="{00000000-0005-0000-0000-0000870C0000}"/>
    <cellStyle name="Normal 49 3 2" xfId="3836" xr:uid="{00000000-0005-0000-0000-0000870C0000}"/>
    <cellStyle name="Normal 49 4" xfId="3638" xr:uid="{00000000-0005-0000-0000-0000880C0000}"/>
    <cellStyle name="Normal 49 4 2" xfId="3933" xr:uid="{00000000-0005-0000-0000-0000880C0000}"/>
    <cellStyle name="Normal 49 5" xfId="3738" xr:uid="{00000000-0005-0000-0000-0000830C0000}"/>
    <cellStyle name="Normal 49 6" xfId="5707" xr:uid="{2974F9B1-AEC3-41F6-B00B-0C1621C73634}"/>
    <cellStyle name="Normal 5" xfId="3012" xr:uid="{00000000-0005-0000-0000-0000890C0000}"/>
    <cellStyle name="Normal 5 2" xfId="3013" xr:uid="{00000000-0005-0000-0000-00008A0C0000}"/>
    <cellStyle name="Normal 5 2 2" xfId="3014" xr:uid="{00000000-0005-0000-0000-00008B0C0000}"/>
    <cellStyle name="Normal 5 2 3" xfId="3430" xr:uid="{00000000-0005-0000-0000-00008C0C0000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3" xfId="3676" xr:uid="{00000000-0005-0000-0000-0000900C0000}"/>
    <cellStyle name="Normal 50 2 3 2" xfId="3971" xr:uid="{00000000-0005-0000-0000-0000900C0000}"/>
    <cellStyle name="Normal 50 2 4" xfId="3777" xr:uid="{00000000-0005-0000-0000-00008E0C0000}"/>
    <cellStyle name="Normal 50 2 5" xfId="5755" xr:uid="{8D7F6896-2026-41CF-9464-D8E6C201A98F}"/>
    <cellStyle name="Normal 50 3" xfId="3542" xr:uid="{00000000-0005-0000-0000-0000910C0000}"/>
    <cellStyle name="Normal 50 3 2" xfId="3837" xr:uid="{00000000-0005-0000-0000-0000910C0000}"/>
    <cellStyle name="Normal 50 4" xfId="3639" xr:uid="{00000000-0005-0000-0000-0000920C0000}"/>
    <cellStyle name="Normal 50 4 2" xfId="3934" xr:uid="{00000000-0005-0000-0000-0000920C0000}"/>
    <cellStyle name="Normal 50 5" xfId="3739" xr:uid="{00000000-0005-0000-0000-00008D0C0000}"/>
    <cellStyle name="Normal 50 6" xfId="5708" xr:uid="{56CC7034-4807-4AD1-9517-35D2DBC26996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3" xfId="3677" xr:uid="{00000000-0005-0000-0000-0000960C0000}"/>
    <cellStyle name="Normal 51 2 3 2" xfId="3972" xr:uid="{00000000-0005-0000-0000-0000960C0000}"/>
    <cellStyle name="Normal 51 2 4" xfId="3778" xr:uid="{00000000-0005-0000-0000-0000940C0000}"/>
    <cellStyle name="Normal 51 2 5" xfId="5756" xr:uid="{5C87D83D-CC5A-4710-8B55-12934E2E8A69}"/>
    <cellStyle name="Normal 51 3" xfId="3543" xr:uid="{00000000-0005-0000-0000-0000970C0000}"/>
    <cellStyle name="Normal 51 3 2" xfId="3838" xr:uid="{00000000-0005-0000-0000-0000970C0000}"/>
    <cellStyle name="Normal 51 4" xfId="3640" xr:uid="{00000000-0005-0000-0000-0000980C0000}"/>
    <cellStyle name="Normal 51 4 2" xfId="3935" xr:uid="{00000000-0005-0000-0000-0000980C0000}"/>
    <cellStyle name="Normal 51 5" xfId="3740" xr:uid="{00000000-0005-0000-0000-0000930C0000}"/>
    <cellStyle name="Normal 51 6" xfId="5709" xr:uid="{BD16CFFE-38AC-4012-B38A-369CFDDA3A4A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3" xfId="3678" xr:uid="{00000000-0005-0000-0000-00009C0C0000}"/>
    <cellStyle name="Normal 52 2 3 2" xfId="3973" xr:uid="{00000000-0005-0000-0000-00009C0C0000}"/>
    <cellStyle name="Normal 52 2 4" xfId="3779" xr:uid="{00000000-0005-0000-0000-00009A0C0000}"/>
    <cellStyle name="Normal 52 2 5" xfId="5757" xr:uid="{1E6FEAED-5421-405F-AF53-522C68B3EC43}"/>
    <cellStyle name="Normal 52 3" xfId="3544" xr:uid="{00000000-0005-0000-0000-00009D0C0000}"/>
    <cellStyle name="Normal 52 3 2" xfId="3839" xr:uid="{00000000-0005-0000-0000-00009D0C0000}"/>
    <cellStyle name="Normal 52 4" xfId="3641" xr:uid="{00000000-0005-0000-0000-00009E0C0000}"/>
    <cellStyle name="Normal 52 4 2" xfId="3936" xr:uid="{00000000-0005-0000-0000-00009E0C0000}"/>
    <cellStyle name="Normal 52 5" xfId="3741" xr:uid="{00000000-0005-0000-0000-0000990C0000}"/>
    <cellStyle name="Normal 52 6" xfId="5710" xr:uid="{3DE4749E-6945-40B2-97BA-6AF509B82F7C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3" xfId="3679" xr:uid="{00000000-0005-0000-0000-0000A20C0000}"/>
    <cellStyle name="Normal 53 2 3 2" xfId="3974" xr:uid="{00000000-0005-0000-0000-0000A20C0000}"/>
    <cellStyle name="Normal 53 2 4" xfId="3780" xr:uid="{00000000-0005-0000-0000-0000A00C0000}"/>
    <cellStyle name="Normal 53 2 5" xfId="5758" xr:uid="{63143208-3583-4FA6-B0F7-20D78D1EF72C}"/>
    <cellStyle name="Normal 53 3" xfId="3545" xr:uid="{00000000-0005-0000-0000-0000A30C0000}"/>
    <cellStyle name="Normal 53 3 2" xfId="3840" xr:uid="{00000000-0005-0000-0000-0000A30C0000}"/>
    <cellStyle name="Normal 53 4" xfId="3642" xr:uid="{00000000-0005-0000-0000-0000A40C0000}"/>
    <cellStyle name="Normal 53 4 2" xfId="3937" xr:uid="{00000000-0005-0000-0000-0000A40C0000}"/>
    <cellStyle name="Normal 53 5" xfId="3742" xr:uid="{00000000-0005-0000-0000-00009F0C0000}"/>
    <cellStyle name="Normal 53 6" xfId="5711" xr:uid="{90E16865-7142-4CF6-94F1-A299FB33148C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3" xfId="3680" xr:uid="{00000000-0005-0000-0000-0000A80C0000}"/>
    <cellStyle name="Normal 54 2 3 2" xfId="3975" xr:uid="{00000000-0005-0000-0000-0000A80C0000}"/>
    <cellStyle name="Normal 54 2 4" xfId="3781" xr:uid="{00000000-0005-0000-0000-0000A60C0000}"/>
    <cellStyle name="Normal 54 2 5" xfId="5759" xr:uid="{987A31A3-83BA-43D8-86DA-22DF2F681FA2}"/>
    <cellStyle name="Normal 54 3" xfId="3546" xr:uid="{00000000-0005-0000-0000-0000A90C0000}"/>
    <cellStyle name="Normal 54 3 2" xfId="3841" xr:uid="{00000000-0005-0000-0000-0000A90C0000}"/>
    <cellStyle name="Normal 54 4" xfId="3643" xr:uid="{00000000-0005-0000-0000-0000AA0C0000}"/>
    <cellStyle name="Normal 54 4 2" xfId="3938" xr:uid="{00000000-0005-0000-0000-0000AA0C0000}"/>
    <cellStyle name="Normal 54 5" xfId="3743" xr:uid="{00000000-0005-0000-0000-0000A50C0000}"/>
    <cellStyle name="Normal 54 6" xfId="5712" xr:uid="{697A4231-8560-4C5D-9E61-7B5238533C15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3" xfId="3681" xr:uid="{00000000-0005-0000-0000-0000AE0C0000}"/>
    <cellStyle name="Normal 55 2 3 2" xfId="3976" xr:uid="{00000000-0005-0000-0000-0000AE0C0000}"/>
    <cellStyle name="Normal 55 2 4" xfId="3782" xr:uid="{00000000-0005-0000-0000-0000AC0C0000}"/>
    <cellStyle name="Normal 55 2 5" xfId="5760" xr:uid="{8DE0FC8A-0BED-4060-BF68-5973AC944C0F}"/>
    <cellStyle name="Normal 55 3" xfId="3547" xr:uid="{00000000-0005-0000-0000-0000AF0C0000}"/>
    <cellStyle name="Normal 55 3 2" xfId="3842" xr:uid="{00000000-0005-0000-0000-0000AF0C0000}"/>
    <cellStyle name="Normal 55 4" xfId="3644" xr:uid="{00000000-0005-0000-0000-0000B00C0000}"/>
    <cellStyle name="Normal 55 4 2" xfId="3939" xr:uid="{00000000-0005-0000-0000-0000B00C0000}"/>
    <cellStyle name="Normal 55 5" xfId="3744" xr:uid="{00000000-0005-0000-0000-0000AB0C0000}"/>
    <cellStyle name="Normal 55 6" xfId="5713" xr:uid="{43C7FE0B-37DB-4CC4-AAF8-125A1E7E4099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3" xfId="3682" xr:uid="{00000000-0005-0000-0000-0000B40C0000}"/>
    <cellStyle name="Normal 56 2 3 2" xfId="3977" xr:uid="{00000000-0005-0000-0000-0000B40C0000}"/>
    <cellStyle name="Normal 56 2 4" xfId="3783" xr:uid="{00000000-0005-0000-0000-0000B20C0000}"/>
    <cellStyle name="Normal 56 2 5" xfId="5761" xr:uid="{ECEED30E-7A9B-4B5A-B9C8-0694F068C5A9}"/>
    <cellStyle name="Normal 56 3" xfId="3548" xr:uid="{00000000-0005-0000-0000-0000B50C0000}"/>
    <cellStyle name="Normal 56 3 2" xfId="3843" xr:uid="{00000000-0005-0000-0000-0000B50C0000}"/>
    <cellStyle name="Normal 56 4" xfId="3645" xr:uid="{00000000-0005-0000-0000-0000B60C0000}"/>
    <cellStyle name="Normal 56 4 2" xfId="3940" xr:uid="{00000000-0005-0000-0000-0000B60C0000}"/>
    <cellStyle name="Normal 56 5" xfId="3745" xr:uid="{00000000-0005-0000-0000-0000B10C0000}"/>
    <cellStyle name="Normal 56 6" xfId="5714" xr:uid="{E93F69DF-E9FD-4465-BD43-E918363F5F55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3" xfId="3683" xr:uid="{00000000-0005-0000-0000-0000BA0C0000}"/>
    <cellStyle name="Normal 57 2 3 2" xfId="3978" xr:uid="{00000000-0005-0000-0000-0000BA0C0000}"/>
    <cellStyle name="Normal 57 2 4" xfId="3784" xr:uid="{00000000-0005-0000-0000-0000B80C0000}"/>
    <cellStyle name="Normal 57 2 5" xfId="5762" xr:uid="{531FA5DE-CD02-4530-8750-9356589B712D}"/>
    <cellStyle name="Normal 57 3" xfId="3549" xr:uid="{00000000-0005-0000-0000-0000BB0C0000}"/>
    <cellStyle name="Normal 57 3 2" xfId="3844" xr:uid="{00000000-0005-0000-0000-0000BB0C0000}"/>
    <cellStyle name="Normal 57 4" xfId="3646" xr:uid="{00000000-0005-0000-0000-0000BC0C0000}"/>
    <cellStyle name="Normal 57 4 2" xfId="3941" xr:uid="{00000000-0005-0000-0000-0000BC0C0000}"/>
    <cellStyle name="Normal 57 5" xfId="3746" xr:uid="{00000000-0005-0000-0000-0000B70C0000}"/>
    <cellStyle name="Normal 57 6" xfId="5715" xr:uid="{2B507CC4-2BE9-47D0-97BC-AF21D2849A27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3" xfId="3684" xr:uid="{00000000-0005-0000-0000-0000C00C0000}"/>
    <cellStyle name="Normal 58 2 3 2" xfId="3979" xr:uid="{00000000-0005-0000-0000-0000C00C0000}"/>
    <cellStyle name="Normal 58 2 4" xfId="3785" xr:uid="{00000000-0005-0000-0000-0000BE0C0000}"/>
    <cellStyle name="Normal 58 2 5" xfId="5763" xr:uid="{47E15FDE-E689-4F62-BB1D-273ACAFBC492}"/>
    <cellStyle name="Normal 58 3" xfId="3550" xr:uid="{00000000-0005-0000-0000-0000C10C0000}"/>
    <cellStyle name="Normal 58 3 2" xfId="3845" xr:uid="{00000000-0005-0000-0000-0000C10C0000}"/>
    <cellStyle name="Normal 58 4" xfId="3647" xr:uid="{00000000-0005-0000-0000-0000C20C0000}"/>
    <cellStyle name="Normal 58 4 2" xfId="3942" xr:uid="{00000000-0005-0000-0000-0000C20C0000}"/>
    <cellStyle name="Normal 58 5" xfId="3747" xr:uid="{00000000-0005-0000-0000-0000BD0C0000}"/>
    <cellStyle name="Normal 58 6" xfId="5716" xr:uid="{CDE21975-DC9D-4542-BE3A-2926716A2114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2" xfId="3026" xr:uid="{00000000-0005-0000-0000-0000C60C0000}"/>
    <cellStyle name="Normal 6 3" xfId="3027" xr:uid="{00000000-0005-0000-0000-0000C70C0000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3" xfId="3685" xr:uid="{00000000-0005-0000-0000-0000CB0C0000}"/>
    <cellStyle name="Normal 60 2 3 2" xfId="3980" xr:uid="{00000000-0005-0000-0000-0000CB0C0000}"/>
    <cellStyle name="Normal 60 2 4" xfId="3786" xr:uid="{00000000-0005-0000-0000-0000C90C0000}"/>
    <cellStyle name="Normal 60 2 5" xfId="5764" xr:uid="{FB46A222-CB57-4A1F-A0E2-537BC4A456C6}"/>
    <cellStyle name="Normal 60 3" xfId="3551" xr:uid="{00000000-0005-0000-0000-0000CC0C0000}"/>
    <cellStyle name="Normal 60 3 2" xfId="3846" xr:uid="{00000000-0005-0000-0000-0000CC0C0000}"/>
    <cellStyle name="Normal 60 4" xfId="3648" xr:uid="{00000000-0005-0000-0000-0000CD0C0000}"/>
    <cellStyle name="Normal 60 4 2" xfId="3943" xr:uid="{00000000-0005-0000-0000-0000CD0C0000}"/>
    <cellStyle name="Normal 60 5" xfId="3748" xr:uid="{00000000-0005-0000-0000-0000C80C0000}"/>
    <cellStyle name="Normal 60 6" xfId="5717" xr:uid="{8522495B-893A-4F12-9C27-7E5B0F38E63E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3" xfId="3686" xr:uid="{00000000-0005-0000-0000-0000D10C0000}"/>
    <cellStyle name="Normal 61 2 3 2" xfId="3981" xr:uid="{00000000-0005-0000-0000-0000D10C0000}"/>
    <cellStyle name="Normal 61 2 4" xfId="3787" xr:uid="{00000000-0005-0000-0000-0000CF0C0000}"/>
    <cellStyle name="Normal 61 2 5" xfId="5765" xr:uid="{FE9C7B66-33CC-47EB-88AE-2096EE520BB9}"/>
    <cellStyle name="Normal 61 3" xfId="3552" xr:uid="{00000000-0005-0000-0000-0000D20C0000}"/>
    <cellStyle name="Normal 61 3 2" xfId="3847" xr:uid="{00000000-0005-0000-0000-0000D20C0000}"/>
    <cellStyle name="Normal 61 4" xfId="3649" xr:uid="{00000000-0005-0000-0000-0000D30C0000}"/>
    <cellStyle name="Normal 61 4 2" xfId="3944" xr:uid="{00000000-0005-0000-0000-0000D30C0000}"/>
    <cellStyle name="Normal 61 5" xfId="3749" xr:uid="{00000000-0005-0000-0000-0000CE0C0000}"/>
    <cellStyle name="Normal 61 6" xfId="5718" xr:uid="{F3845337-1CE9-4A0E-97EF-21A820A3D1BF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3" xfId="3687" xr:uid="{00000000-0005-0000-0000-0000D70C0000}"/>
    <cellStyle name="Normal 62 2 3 2" xfId="3982" xr:uid="{00000000-0005-0000-0000-0000D70C0000}"/>
    <cellStyle name="Normal 62 2 4" xfId="3788" xr:uid="{00000000-0005-0000-0000-0000D50C0000}"/>
    <cellStyle name="Normal 62 2 5" xfId="5766" xr:uid="{1EF4DDA2-478F-43BC-B2A5-D0840A9A9AF1}"/>
    <cellStyle name="Normal 62 3" xfId="3553" xr:uid="{00000000-0005-0000-0000-0000D80C0000}"/>
    <cellStyle name="Normal 62 3 2" xfId="3848" xr:uid="{00000000-0005-0000-0000-0000D80C0000}"/>
    <cellStyle name="Normal 62 4" xfId="3650" xr:uid="{00000000-0005-0000-0000-0000D90C0000}"/>
    <cellStyle name="Normal 62 4 2" xfId="3945" xr:uid="{00000000-0005-0000-0000-0000D90C0000}"/>
    <cellStyle name="Normal 62 5" xfId="3750" xr:uid="{00000000-0005-0000-0000-0000D40C0000}"/>
    <cellStyle name="Normal 62 6" xfId="5719" xr:uid="{0705B3E8-EB4F-4125-BE0C-996146C39CF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3" xfId="3688" xr:uid="{00000000-0005-0000-0000-0000DD0C0000}"/>
    <cellStyle name="Normal 63 2 3 2" xfId="3983" xr:uid="{00000000-0005-0000-0000-0000DD0C0000}"/>
    <cellStyle name="Normal 63 2 4" xfId="3789" xr:uid="{00000000-0005-0000-0000-0000DB0C0000}"/>
    <cellStyle name="Normal 63 2 5" xfId="5767" xr:uid="{8C464643-3543-487E-ACC0-AAE1859FEEC9}"/>
    <cellStyle name="Normal 63 3" xfId="3554" xr:uid="{00000000-0005-0000-0000-0000DE0C0000}"/>
    <cellStyle name="Normal 63 3 2" xfId="3849" xr:uid="{00000000-0005-0000-0000-0000DE0C0000}"/>
    <cellStyle name="Normal 63 4" xfId="3651" xr:uid="{00000000-0005-0000-0000-0000DF0C0000}"/>
    <cellStyle name="Normal 63 4 2" xfId="3946" xr:uid="{00000000-0005-0000-0000-0000DF0C0000}"/>
    <cellStyle name="Normal 63 5" xfId="3751" xr:uid="{00000000-0005-0000-0000-0000DA0C0000}"/>
    <cellStyle name="Normal 63 6" xfId="5720" xr:uid="{33728095-0AE4-4E80-A4D4-D8FF70D05368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3" xfId="3689" xr:uid="{00000000-0005-0000-0000-0000E30C0000}"/>
    <cellStyle name="Normal 64 2 3 2" xfId="3984" xr:uid="{00000000-0005-0000-0000-0000E30C0000}"/>
    <cellStyle name="Normal 64 2 4" xfId="3790" xr:uid="{00000000-0005-0000-0000-0000E10C0000}"/>
    <cellStyle name="Normal 64 2 5" xfId="5768" xr:uid="{6822723A-58C0-42A0-B4F5-1E98F91DA53D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3" xfId="3690" xr:uid="{00000000-0005-0000-0000-0000E80C0000}"/>
    <cellStyle name="Normal 65 2 3 2" xfId="3985" xr:uid="{00000000-0005-0000-0000-0000E80C0000}"/>
    <cellStyle name="Normal 65 2 4" xfId="3791" xr:uid="{00000000-0005-0000-0000-0000E60C0000}"/>
    <cellStyle name="Normal 65 2 5" xfId="5769" xr:uid="{DAFF7ACA-94A4-45BB-A17B-7263F528A5FC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3" xfId="3691" xr:uid="{00000000-0005-0000-0000-0000ED0C0000}"/>
    <cellStyle name="Normal 66 2 3 2" xfId="3986" xr:uid="{00000000-0005-0000-0000-0000ED0C0000}"/>
    <cellStyle name="Normal 66 2 4" xfId="3792" xr:uid="{00000000-0005-0000-0000-0000EB0C0000}"/>
    <cellStyle name="Normal 66 2 5" xfId="5770" xr:uid="{2BB8AD2B-0A83-4D2F-A144-864B54048B8F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3" xfId="3692" xr:uid="{00000000-0005-0000-0000-0000F20C0000}"/>
    <cellStyle name="Normal 67 2 3 2" xfId="3987" xr:uid="{00000000-0005-0000-0000-0000F20C0000}"/>
    <cellStyle name="Normal 67 2 4" xfId="3793" xr:uid="{00000000-0005-0000-0000-0000F00C0000}"/>
    <cellStyle name="Normal 67 2 5" xfId="5771" xr:uid="{D7B139DC-A527-4141-B5DA-EBD82EDADF19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2" xfId="3033" xr:uid="{00000000-0005-0000-0000-0000F90C0000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3" xfId="3693" xr:uid="{00000000-0005-0000-0000-0000FE0C0000}"/>
    <cellStyle name="Normal 71 3 2" xfId="3988" xr:uid="{00000000-0005-0000-0000-0000FE0C0000}"/>
    <cellStyle name="Normal 71 4" xfId="3794" xr:uid="{00000000-0005-0000-0000-0000FC0C0000}"/>
    <cellStyle name="Normal 71 5" xfId="5772" xr:uid="{71F1D79D-A2AC-494E-99A7-A7543C7286BA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3" xfId="3694" xr:uid="{00000000-0005-0000-0000-0000010D0000}"/>
    <cellStyle name="Normal 72 3 2" xfId="3989" xr:uid="{00000000-0005-0000-0000-0000010D0000}"/>
    <cellStyle name="Normal 72 4" xfId="3795" xr:uid="{00000000-0005-0000-0000-0000FF0C0000}"/>
    <cellStyle name="Normal 72 5" xfId="5773" xr:uid="{90B03CCF-D6FC-4BE0-8BDC-830DC4CFD6F8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3" xfId="3695" xr:uid="{00000000-0005-0000-0000-0000040D0000}"/>
    <cellStyle name="Normal 73 3 2" xfId="3990" xr:uid="{00000000-0005-0000-0000-0000040D0000}"/>
    <cellStyle name="Normal 73 4" xfId="3796" xr:uid="{00000000-0005-0000-0000-0000020D0000}"/>
    <cellStyle name="Normal 73 5" xfId="5774" xr:uid="{0392B71F-BD8D-401B-953F-B8B1BA9A513B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3" xfId="3696" xr:uid="{00000000-0005-0000-0000-0000070D0000}"/>
    <cellStyle name="Normal 74 3 2" xfId="3991" xr:uid="{00000000-0005-0000-0000-0000070D0000}"/>
    <cellStyle name="Normal 74 4" xfId="3797" xr:uid="{00000000-0005-0000-0000-0000050D0000}"/>
    <cellStyle name="Normal 74 5" xfId="5775" xr:uid="{90CE9E1D-F91C-4CDD-A517-E4558F20C277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3" xfId="3697" xr:uid="{00000000-0005-0000-0000-00000A0D0000}"/>
    <cellStyle name="Normal 75 3 2" xfId="3992" xr:uid="{00000000-0005-0000-0000-00000A0D0000}"/>
    <cellStyle name="Normal 75 4" xfId="3798" xr:uid="{00000000-0005-0000-0000-0000080D0000}"/>
    <cellStyle name="Normal 75 5" xfId="5776" xr:uid="{DA696F18-D564-4F5F-AE38-32A50D4673F2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3" xfId="3698" xr:uid="{00000000-0005-0000-0000-00000D0D0000}"/>
    <cellStyle name="Normal 76 3 2" xfId="3993" xr:uid="{00000000-0005-0000-0000-00000D0D0000}"/>
    <cellStyle name="Normal 76 4" xfId="3799" xr:uid="{00000000-0005-0000-0000-00000B0D0000}"/>
    <cellStyle name="Normal 76 5" xfId="5777" xr:uid="{7CBF19C3-5EC2-47D1-AECC-994B9743F6ED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3" xfId="3699" xr:uid="{00000000-0005-0000-0000-0000100D0000}"/>
    <cellStyle name="Normal 77 3 2" xfId="3994" xr:uid="{00000000-0005-0000-0000-0000100D0000}"/>
    <cellStyle name="Normal 77 4" xfId="3800" xr:uid="{00000000-0005-0000-0000-00000E0D0000}"/>
    <cellStyle name="Normal 77 5" xfId="5778" xr:uid="{20CA643F-DCFA-4EDA-AC1D-1DA946A476F5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3" xfId="3700" xr:uid="{00000000-0005-0000-0000-0000130D0000}"/>
    <cellStyle name="Normal 78 3 2" xfId="3995" xr:uid="{00000000-0005-0000-0000-0000130D0000}"/>
    <cellStyle name="Normal 78 4" xfId="3801" xr:uid="{00000000-0005-0000-0000-0000110D0000}"/>
    <cellStyle name="Normal 78 5" xfId="5779" xr:uid="{6F11ECA1-9B15-4A83-A4F0-FCB69C3DC22C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3" xfId="3701" xr:uid="{00000000-0005-0000-0000-0000160D0000}"/>
    <cellStyle name="Normal 79 3 2" xfId="3996" xr:uid="{00000000-0005-0000-0000-0000160D0000}"/>
    <cellStyle name="Normal 79 4" xfId="3802" xr:uid="{00000000-0005-0000-0000-0000140D0000}"/>
    <cellStyle name="Normal 79 5" xfId="5780" xr:uid="{F6E68D29-3CF9-4D59-B369-96B3B0F3BD09}"/>
    <cellStyle name="Normal 8" xfId="3034" xr:uid="{00000000-0005-0000-0000-0000170D0000}"/>
    <cellStyle name="Normal 8 2" xfId="3035" xr:uid="{00000000-0005-0000-0000-0000180D0000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3" xfId="3702" xr:uid="{00000000-0005-0000-0000-00001B0D0000}"/>
    <cellStyle name="Normal 80 3 2" xfId="3997" xr:uid="{00000000-0005-0000-0000-00001B0D0000}"/>
    <cellStyle name="Normal 80 4" xfId="3803" xr:uid="{00000000-0005-0000-0000-0000190D0000}"/>
    <cellStyle name="Normal 80 5" xfId="5781" xr:uid="{43E8CC24-3610-4E46-A417-5ABCC974B10D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3" xfId="3703" xr:uid="{00000000-0005-0000-0000-00001E0D0000}"/>
    <cellStyle name="Normal 81 3 2" xfId="3998" xr:uid="{00000000-0005-0000-0000-00001E0D0000}"/>
    <cellStyle name="Normal 81 4" xfId="3804" xr:uid="{00000000-0005-0000-0000-00001C0D0000}"/>
    <cellStyle name="Normal 81 5" xfId="5782" xr:uid="{4027B398-5D06-45C0-89F1-2B2B6E347116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3" xfId="3704" xr:uid="{00000000-0005-0000-0000-0000210D0000}"/>
    <cellStyle name="Normal 82 3 2" xfId="3999" xr:uid="{00000000-0005-0000-0000-0000210D0000}"/>
    <cellStyle name="Normal 82 4" xfId="3805" xr:uid="{00000000-0005-0000-0000-00001F0D0000}"/>
    <cellStyle name="Normal 82 5" xfId="5783" xr:uid="{1FD2BB0E-4A28-4474-9C1B-880C5EAEF25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3" xfId="3705" xr:uid="{00000000-0005-0000-0000-0000240D0000}"/>
    <cellStyle name="Normal 83 3 2" xfId="4000" xr:uid="{00000000-0005-0000-0000-0000240D0000}"/>
    <cellStyle name="Normal 83 4" xfId="3806" xr:uid="{00000000-0005-0000-0000-0000220D0000}"/>
    <cellStyle name="Normal 83 5" xfId="5784" xr:uid="{6B407A66-B1DD-45B7-90EF-72F1D3617AEA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3" xfId="3706" xr:uid="{00000000-0005-0000-0000-0000270D0000}"/>
    <cellStyle name="Normal 84 3 2" xfId="4001" xr:uid="{00000000-0005-0000-0000-0000270D0000}"/>
    <cellStyle name="Normal 84 4" xfId="3807" xr:uid="{00000000-0005-0000-0000-0000250D0000}"/>
    <cellStyle name="Normal 84 5" xfId="5785" xr:uid="{D5A3C394-2E11-4348-AD67-EBE5EEDA9524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3" xfId="3707" xr:uid="{00000000-0005-0000-0000-00002A0D0000}"/>
    <cellStyle name="Normal 85 3 2" xfId="4002" xr:uid="{00000000-0005-0000-0000-00002A0D0000}"/>
    <cellStyle name="Normal 85 4" xfId="3808" xr:uid="{00000000-0005-0000-0000-0000280D0000}"/>
    <cellStyle name="Normal 85 5" xfId="5786" xr:uid="{7D1B8DA6-818A-4B2A-9677-5DBEDCC9BA1D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3" xfId="3708" xr:uid="{00000000-0005-0000-0000-00002D0D0000}"/>
    <cellStyle name="Normal 86 3 2" xfId="4003" xr:uid="{00000000-0005-0000-0000-00002D0D0000}"/>
    <cellStyle name="Normal 86 4" xfId="3809" xr:uid="{00000000-0005-0000-0000-00002B0D0000}"/>
    <cellStyle name="Normal 86 5" xfId="5787" xr:uid="{D14D4548-BD31-4552-9C55-E3761C971D15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3" xfId="3709" xr:uid="{00000000-0005-0000-0000-0000300D0000}"/>
    <cellStyle name="Normal 87 3 2" xfId="4004" xr:uid="{00000000-0005-0000-0000-0000300D0000}"/>
    <cellStyle name="Normal 87 4" xfId="3810" xr:uid="{00000000-0005-0000-0000-00002E0D0000}"/>
    <cellStyle name="Normal 87 5" xfId="5788" xr:uid="{2B1543C6-C00D-40CF-BDA3-2F7C45E98796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3" xfId="3710" xr:uid="{00000000-0005-0000-0000-0000330D0000}"/>
    <cellStyle name="Normal 88 3 2" xfId="4005" xr:uid="{00000000-0005-0000-0000-0000330D0000}"/>
    <cellStyle name="Normal 88 4" xfId="3811" xr:uid="{00000000-0005-0000-0000-0000310D0000}"/>
    <cellStyle name="Normal 88 5" xfId="5789" xr:uid="{8DC710AE-86E1-48E1-9B4B-4D38D39F493F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3" xfId="3711" xr:uid="{00000000-0005-0000-0000-0000360D0000}"/>
    <cellStyle name="Normal 89 3 2" xfId="4006" xr:uid="{00000000-0005-0000-0000-0000360D0000}"/>
    <cellStyle name="Normal 89 4" xfId="3812" xr:uid="{00000000-0005-0000-0000-0000340D0000}"/>
    <cellStyle name="Normal 89 5" xfId="5790" xr:uid="{CD632079-E404-4E21-9039-2592E337FB3A}"/>
    <cellStyle name="Normal 9" xfId="3036" xr:uid="{00000000-0005-0000-0000-0000370D0000}"/>
    <cellStyle name="Normal 9 2" xfId="3037" xr:uid="{00000000-0005-0000-0000-0000380D0000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3" xfId="3712" xr:uid="{00000000-0005-0000-0000-00003C0D0000}"/>
    <cellStyle name="Normal 9 4 3 2" xfId="4007" xr:uid="{00000000-0005-0000-0000-00003C0D0000}"/>
    <cellStyle name="Normal 9 4 4" xfId="3813" xr:uid="{00000000-0005-0000-0000-00003A0D0000}"/>
    <cellStyle name="Normal 9 4 5" xfId="5791" xr:uid="{59962B0B-C381-44D7-B7B7-48B8736EDC5B}"/>
    <cellStyle name="Normal 9 5" xfId="3555" xr:uid="{00000000-0005-0000-0000-00003D0D0000}"/>
    <cellStyle name="Normal 9 5 2" xfId="3850" xr:uid="{00000000-0005-0000-0000-00003D0D0000}"/>
    <cellStyle name="Normal 9 6" xfId="3652" xr:uid="{00000000-0005-0000-0000-00003E0D0000}"/>
    <cellStyle name="Normal 9 6 2" xfId="3947" xr:uid="{00000000-0005-0000-0000-00003E0D0000}"/>
    <cellStyle name="Normal 9 7" xfId="3752" xr:uid="{00000000-0005-0000-0000-0000370D0000}"/>
    <cellStyle name="Normal 9 8" xfId="5721" xr:uid="{494A9721-943D-4C12-B9AC-A9D26275A08E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3" xfId="3045" xr:uid="{00000000-0005-0000-0000-0000490D0000}"/>
    <cellStyle name="Note 2 2 3 2" xfId="4201" xr:uid="{D0F4E84E-C847-4D6B-AFA1-AACC511D9D9A}"/>
    <cellStyle name="Note 2 2 4" xfId="3046" xr:uid="{00000000-0005-0000-0000-00004A0D0000}"/>
    <cellStyle name="Note 2 2 4 2" xfId="4200" xr:uid="{1B1D33F6-C7E3-467E-A21E-777E177183B7}"/>
    <cellStyle name="Note 2 2 5" xfId="4205" xr:uid="{F67FFA03-D855-4BE1-9FAC-868765F5B972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3" xfId="3050" xr:uid="{00000000-0005-0000-0000-00004E0D0000}"/>
    <cellStyle name="Note 2 3 3 2" xfId="3051" xr:uid="{00000000-0005-0000-0000-00004F0D0000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3" xfId="3054" xr:uid="{00000000-0005-0000-0000-0000520D0000}"/>
    <cellStyle name="Note 2 4 3 2" xfId="4197" xr:uid="{ADDF3402-3FE5-41FE-9370-0D950970593F}"/>
    <cellStyle name="Note 2 4 4" xfId="4199" xr:uid="{DAB08F35-91C5-4ABE-A618-9A4FBB3DF61A}"/>
    <cellStyle name="Note 2 5" xfId="3055" xr:uid="{00000000-0005-0000-0000-0000530D0000}"/>
    <cellStyle name="Note 2 5 2" xfId="4196" xr:uid="{C07C3D5B-7560-4FD3-B8DA-D20EF5ABE404}"/>
    <cellStyle name="Note 2 6" xfId="3056" xr:uid="{00000000-0005-0000-0000-0000540D0000}"/>
    <cellStyle name="Note 2 6 2" xfId="4195" xr:uid="{AA0A203D-517E-4CD1-8D23-0C7693AFDCE4}"/>
    <cellStyle name="Note 2 7" xfId="4206" xr:uid="{EB7E8254-F4F0-4EE8-B614-ACE345641213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paint" xfId="3074" xr:uid="{00000000-0005-0000-0000-0000660D0000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2]" xfId="3083" xr:uid="{00000000-0005-0000-0000-00006F0D0000}"/>
    <cellStyle name="Percent [2] 2" xfId="3084" xr:uid="{00000000-0005-0000-0000-0000700D0000}"/>
    <cellStyle name="Percent [2] 2 2" xfId="3085" xr:uid="{00000000-0005-0000-0000-0000710D0000}"/>
    <cellStyle name="Percent [2] 3" xfId="3086" xr:uid="{00000000-0005-0000-0000-0000720D0000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3" xfId="3115" xr:uid="{00000000-0005-0000-0000-0000920D0000}"/>
    <cellStyle name="Percent 3 2" xfId="3116" xr:uid="{00000000-0005-0000-0000-0000930D0000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2)" xfId="3142" xr:uid="{00000000-0005-0000-0000-0000AD0D0000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heet Title" xfId="3311" xr:uid="{00000000-0005-0000-0000-0000560E0000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1" xfId="3317" xr:uid="{00000000-0005-0000-0000-00005C0E0000}"/>
    <cellStyle name="STYLE1 2" xfId="3318" xr:uid="{00000000-0005-0000-0000-00005D0E0000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3" xfId="3335" xr:uid="{00000000-0005-0000-0000-00006E0E0000}"/>
    <cellStyle name="Total 2 2 3 2" xfId="4019" xr:uid="{7024D8BA-177D-4294-998E-77CB1B56AE43}"/>
    <cellStyle name="Total 2 2 4" xfId="3336" xr:uid="{00000000-0005-0000-0000-00006F0E0000}"/>
    <cellStyle name="Total 2 2 4 2" xfId="4018" xr:uid="{39C979C8-7D94-4D9B-802B-6382EDF24BEC}"/>
    <cellStyle name="Total 2 2 5" xfId="4022" xr:uid="{06A3E2BE-A17B-47FF-B41B-0187724F7780}"/>
    <cellStyle name="Total 2 3" xfId="3337" xr:uid="{00000000-0005-0000-0000-0000700E0000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3" xfId="4017" xr:uid="{65292343-899C-44F4-953C-CDD6FC9195D6}"/>
    <cellStyle name="Total 2 5" xfId="3340" xr:uid="{00000000-0005-0000-0000-0000730E0000}"/>
    <cellStyle name="Total 2 5 2" xfId="4015" xr:uid="{417A83A0-FC72-4CAB-A300-553D799B6A5E}"/>
    <cellStyle name="Total 2 6" xfId="3341" xr:uid="{00000000-0005-0000-0000-0000740E0000}"/>
    <cellStyle name="Total 2 6 2" xfId="4014" xr:uid="{145B4660-83EC-43C1-A46D-33AC9E59AA2B}"/>
    <cellStyle name="Total 2 7" xfId="4023" xr:uid="{CFEAA9C0-9F44-4928-8B3B-6CF4B6005101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เครื่องหมายจุลภาค 8" xfId="8" xr:uid="{00000000-0005-0000-0000-0000780E0000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_2009 Q1 PTT UT - TH (26-may-09)" xfId="3351" xr:uid="{00000000-0005-0000-0000-00007F0E0000}"/>
    <cellStyle name="標準_2006_STPvsACT_PriceVariance" xfId="3352" xr:uid="{00000000-0005-0000-0000-0000800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77"/>
  <sheetViews>
    <sheetView tabSelected="1" view="pageBreakPreview" zoomScale="70" zoomScaleNormal="80" zoomScaleSheetLayoutView="70" workbookViewId="0"/>
  </sheetViews>
  <sheetFormatPr defaultColWidth="9.09765625" defaultRowHeight="23.25" customHeight="1"/>
  <cols>
    <col min="1" max="1" width="50.69921875" style="15" customWidth="1"/>
    <col min="2" max="2" width="9.69921875" style="241" customWidth="1"/>
    <col min="3" max="3" width="20.59765625" style="80" customWidth="1"/>
    <col min="4" max="4" width="1.3984375" style="89" customWidth="1"/>
    <col min="5" max="5" width="20.69921875" style="15" customWidth="1"/>
    <col min="6" max="6" width="1.3984375" style="89" customWidth="1"/>
    <col min="7" max="7" width="20.69921875" style="80" customWidth="1"/>
    <col min="8" max="8" width="1.3984375" style="89" customWidth="1"/>
    <col min="9" max="9" width="20.69921875" style="15" customWidth="1"/>
    <col min="10" max="16384" width="9.09765625" style="15"/>
  </cols>
  <sheetData>
    <row r="1" spans="1:9" ht="23.25" customHeight="1">
      <c r="A1" s="31" t="s">
        <v>184</v>
      </c>
    </row>
    <row r="2" spans="1:9" ht="23.25" customHeight="1">
      <c r="A2" s="31" t="s">
        <v>22</v>
      </c>
    </row>
    <row r="3" spans="1:9" ht="23.25" customHeight="1">
      <c r="A3" s="31"/>
    </row>
    <row r="4" spans="1:9" ht="23.25" customHeight="1">
      <c r="A4" s="31"/>
      <c r="C4" s="439" t="s">
        <v>48</v>
      </c>
      <c r="D4" s="439"/>
      <c r="E4" s="439"/>
      <c r="F4" s="35"/>
      <c r="G4" s="439" t="s">
        <v>49</v>
      </c>
      <c r="H4" s="439"/>
      <c r="I4" s="439"/>
    </row>
    <row r="5" spans="1:9" ht="23.25" customHeight="1">
      <c r="A5" s="31"/>
      <c r="C5" s="240" t="s">
        <v>269</v>
      </c>
      <c r="D5" s="240"/>
      <c r="E5" s="240" t="s">
        <v>118</v>
      </c>
      <c r="F5" s="240"/>
      <c r="G5" s="242" t="s">
        <v>269</v>
      </c>
      <c r="H5" s="240"/>
      <c r="I5" s="240" t="s">
        <v>118</v>
      </c>
    </row>
    <row r="6" spans="1:9" ht="23.25" customHeight="1">
      <c r="A6" s="31" t="s">
        <v>6</v>
      </c>
      <c r="B6" s="241" t="s">
        <v>0</v>
      </c>
      <c r="C6" s="240">
        <v>2563</v>
      </c>
      <c r="D6" s="73"/>
      <c r="E6" s="240">
        <v>2562</v>
      </c>
      <c r="F6" s="240"/>
      <c r="G6" s="242">
        <v>2563</v>
      </c>
      <c r="H6" s="73"/>
      <c r="I6" s="242">
        <v>2562</v>
      </c>
    </row>
    <row r="7" spans="1:9" ht="23.25" customHeight="1">
      <c r="A7" s="31"/>
      <c r="C7" s="240" t="s">
        <v>158</v>
      </c>
      <c r="D7" s="73"/>
      <c r="E7" s="240"/>
      <c r="F7" s="240"/>
      <c r="G7" s="240" t="s">
        <v>158</v>
      </c>
      <c r="H7" s="73"/>
      <c r="I7" s="240"/>
    </row>
    <row r="8" spans="1:9" ht="23.25" customHeight="1">
      <c r="C8" s="440" t="s">
        <v>125</v>
      </c>
      <c r="D8" s="440"/>
      <c r="E8" s="440"/>
      <c r="F8" s="440"/>
      <c r="G8" s="440"/>
      <c r="H8" s="440"/>
      <c r="I8" s="440"/>
    </row>
    <row r="9" spans="1:9" ht="23.25" customHeight="1">
      <c r="A9" s="7" t="s">
        <v>11</v>
      </c>
      <c r="B9" s="1"/>
      <c r="C9" s="146">
        <v>3877894</v>
      </c>
      <c r="D9" s="98"/>
      <c r="E9" s="66">
        <v>4901066</v>
      </c>
      <c r="F9" s="20"/>
      <c r="G9" s="18">
        <v>34382</v>
      </c>
      <c r="H9" s="98"/>
      <c r="I9" s="16">
        <v>61719</v>
      </c>
    </row>
    <row r="10" spans="1:9" ht="23.25" customHeight="1">
      <c r="A10" s="74" t="s">
        <v>154</v>
      </c>
      <c r="B10" s="1"/>
      <c r="C10" s="146">
        <v>536</v>
      </c>
      <c r="D10" s="98"/>
      <c r="E10" s="66">
        <v>0</v>
      </c>
      <c r="F10" s="20"/>
      <c r="G10" s="18">
        <v>0</v>
      </c>
      <c r="H10" s="98"/>
      <c r="I10" s="18">
        <v>0</v>
      </c>
    </row>
    <row r="11" spans="1:9" ht="23.25" customHeight="1">
      <c r="A11" s="8" t="s">
        <v>36</v>
      </c>
      <c r="B11" s="377" t="s">
        <v>316</v>
      </c>
      <c r="C11" s="146">
        <v>1502602</v>
      </c>
      <c r="D11" s="98"/>
      <c r="E11" s="66">
        <v>1599943</v>
      </c>
      <c r="F11" s="20"/>
      <c r="G11" s="18">
        <v>0</v>
      </c>
      <c r="H11" s="98"/>
      <c r="I11" s="18">
        <v>0</v>
      </c>
    </row>
    <row r="12" spans="1:9" ht="23.25" customHeight="1">
      <c r="A12" s="8" t="s">
        <v>40</v>
      </c>
      <c r="B12" s="1" t="s">
        <v>136</v>
      </c>
      <c r="C12" s="146">
        <v>4661883</v>
      </c>
      <c r="D12" s="98"/>
      <c r="E12" s="66">
        <v>5048398</v>
      </c>
      <c r="F12" s="20"/>
      <c r="G12" s="18">
        <v>0</v>
      </c>
      <c r="H12" s="98"/>
      <c r="I12" s="18">
        <v>0</v>
      </c>
    </row>
    <row r="13" spans="1:9" ht="23.25" customHeight="1">
      <c r="A13" s="8" t="s">
        <v>41</v>
      </c>
      <c r="B13" s="1" t="s">
        <v>217</v>
      </c>
      <c r="C13" s="146">
        <v>801318</v>
      </c>
      <c r="D13" s="98"/>
      <c r="E13" s="66">
        <v>698920</v>
      </c>
      <c r="F13" s="20"/>
      <c r="G13" s="18">
        <v>0</v>
      </c>
      <c r="H13" s="98"/>
      <c r="I13" s="18">
        <v>0</v>
      </c>
    </row>
    <row r="14" spans="1:9" ht="23.25" customHeight="1">
      <c r="A14" s="74" t="s">
        <v>105</v>
      </c>
      <c r="B14" s="1"/>
      <c r="C14" s="146">
        <v>407248</v>
      </c>
      <c r="D14" s="98"/>
      <c r="E14" s="66">
        <v>347169</v>
      </c>
      <c r="F14" s="20"/>
      <c r="G14" s="18">
        <v>0</v>
      </c>
      <c r="H14" s="98"/>
      <c r="I14" s="18">
        <v>0</v>
      </c>
    </row>
    <row r="15" spans="1:9" ht="23.25" customHeight="1">
      <c r="A15" s="74" t="s">
        <v>55</v>
      </c>
      <c r="B15" s="377"/>
      <c r="C15" s="146">
        <v>231244</v>
      </c>
      <c r="D15" s="98"/>
      <c r="E15" s="66">
        <v>278466</v>
      </c>
      <c r="F15" s="20"/>
      <c r="G15" s="18">
        <v>0</v>
      </c>
      <c r="H15" s="98"/>
      <c r="I15" s="18">
        <v>0</v>
      </c>
    </row>
    <row r="16" spans="1:9" ht="23.25" customHeight="1">
      <c r="A16" s="74" t="s">
        <v>92</v>
      </c>
      <c r="B16" s="377" t="s">
        <v>340</v>
      </c>
      <c r="C16" s="146">
        <v>0</v>
      </c>
      <c r="D16" s="98"/>
      <c r="E16" s="66">
        <v>54799537</v>
      </c>
      <c r="F16" s="20"/>
      <c r="G16" s="18">
        <v>0</v>
      </c>
      <c r="H16" s="98"/>
      <c r="I16" s="18">
        <v>234000</v>
      </c>
    </row>
    <row r="17" spans="1:9" ht="23.25" customHeight="1">
      <c r="A17" s="74" t="s">
        <v>293</v>
      </c>
      <c r="B17" s="377" t="s">
        <v>341</v>
      </c>
      <c r="C17" s="146">
        <v>40841634</v>
      </c>
      <c r="D17" s="147"/>
      <c r="E17" s="66">
        <v>0</v>
      </c>
      <c r="F17" s="19"/>
      <c r="G17" s="16">
        <v>0</v>
      </c>
      <c r="H17" s="98"/>
      <c r="I17" s="18">
        <v>0</v>
      </c>
    </row>
    <row r="18" spans="1:9" ht="23.25" customHeight="1">
      <c r="A18" s="74" t="s">
        <v>294</v>
      </c>
      <c r="B18" s="377" t="s">
        <v>342</v>
      </c>
      <c r="C18" s="146">
        <v>11419678</v>
      </c>
      <c r="D18" s="147"/>
      <c r="E18" s="66">
        <v>0</v>
      </c>
      <c r="F18" s="19"/>
      <c r="G18" s="16">
        <v>234000</v>
      </c>
      <c r="H18" s="98"/>
      <c r="I18" s="18">
        <v>0</v>
      </c>
    </row>
    <row r="19" spans="1:9" ht="23.25" customHeight="1">
      <c r="A19" s="8" t="s">
        <v>56</v>
      </c>
      <c r="B19" s="378">
        <v>9</v>
      </c>
      <c r="C19" s="146">
        <v>526715</v>
      </c>
      <c r="D19" s="98"/>
      <c r="E19" s="66">
        <v>161679</v>
      </c>
      <c r="F19" s="20"/>
      <c r="G19" s="18">
        <v>375500</v>
      </c>
      <c r="H19" s="98"/>
      <c r="I19" s="18">
        <v>0</v>
      </c>
    </row>
    <row r="20" spans="1:9" ht="23.25" customHeight="1">
      <c r="A20" s="76" t="s">
        <v>90</v>
      </c>
      <c r="B20" s="1"/>
      <c r="C20" s="146">
        <v>255512</v>
      </c>
      <c r="D20" s="147"/>
      <c r="E20" s="66">
        <v>186997</v>
      </c>
      <c r="F20" s="20"/>
      <c r="G20" s="16">
        <v>0</v>
      </c>
      <c r="H20" s="147"/>
      <c r="I20" s="18">
        <v>0</v>
      </c>
    </row>
    <row r="21" spans="1:9" ht="23.25" customHeight="1">
      <c r="A21" s="76" t="s">
        <v>318</v>
      </c>
      <c r="B21" s="1"/>
      <c r="C21" s="146">
        <v>1577727</v>
      </c>
      <c r="D21" s="147"/>
      <c r="E21" s="66">
        <v>1655585</v>
      </c>
      <c r="F21" s="20"/>
      <c r="G21" s="18">
        <v>5555268</v>
      </c>
      <c r="H21" s="147"/>
      <c r="I21" s="18">
        <v>5634268</v>
      </c>
    </row>
    <row r="22" spans="1:9" ht="23.25" customHeight="1">
      <c r="A22" s="76" t="s">
        <v>99</v>
      </c>
      <c r="B22" s="377" t="s">
        <v>314</v>
      </c>
      <c r="C22" s="146">
        <v>0</v>
      </c>
      <c r="D22" s="147"/>
      <c r="E22" s="66">
        <v>0</v>
      </c>
      <c r="F22" s="20"/>
      <c r="G22" s="18">
        <v>0</v>
      </c>
      <c r="H22" s="147"/>
      <c r="I22" s="18">
        <v>0</v>
      </c>
    </row>
    <row r="23" spans="1:9" ht="23.25" customHeight="1">
      <c r="A23" s="55" t="s">
        <v>52</v>
      </c>
      <c r="B23" s="377" t="s">
        <v>313</v>
      </c>
      <c r="C23" s="146">
        <v>0</v>
      </c>
      <c r="D23" s="147"/>
      <c r="E23" s="66">
        <v>0</v>
      </c>
      <c r="F23" s="20"/>
      <c r="G23" s="18">
        <v>3227677</v>
      </c>
      <c r="H23" s="147"/>
      <c r="I23" s="18">
        <v>3226677</v>
      </c>
    </row>
    <row r="24" spans="1:9" ht="23.25" customHeight="1">
      <c r="A24" s="55" t="s">
        <v>53</v>
      </c>
      <c r="B24" s="377"/>
      <c r="C24" s="146">
        <v>516011</v>
      </c>
      <c r="D24" s="147"/>
      <c r="E24" s="66">
        <v>509048</v>
      </c>
      <c r="F24" s="20"/>
      <c r="G24" s="18">
        <v>0</v>
      </c>
      <c r="H24" s="147"/>
      <c r="I24" s="18">
        <v>0</v>
      </c>
    </row>
    <row r="25" spans="1:9" ht="23.25" customHeight="1">
      <c r="A25" s="55" t="s">
        <v>223</v>
      </c>
      <c r="B25" s="377"/>
      <c r="C25" s="146">
        <v>1351581</v>
      </c>
      <c r="D25" s="147"/>
      <c r="E25" s="90">
        <v>1357268</v>
      </c>
      <c r="F25" s="20"/>
      <c r="G25" s="18">
        <v>0</v>
      </c>
      <c r="H25" s="147"/>
      <c r="I25" s="18">
        <v>0</v>
      </c>
    </row>
    <row r="26" spans="1:9" ht="23.25" customHeight="1">
      <c r="A26" s="8" t="s">
        <v>32</v>
      </c>
      <c r="B26" s="377" t="s">
        <v>94</v>
      </c>
      <c r="C26" s="146">
        <v>16304530</v>
      </c>
      <c r="D26" s="98"/>
      <c r="E26" s="66">
        <v>16191400</v>
      </c>
      <c r="F26" s="20"/>
      <c r="G26" s="18">
        <v>482</v>
      </c>
      <c r="H26" s="98"/>
      <c r="I26" s="18">
        <v>541</v>
      </c>
    </row>
    <row r="27" spans="1:9" ht="23.25" customHeight="1">
      <c r="A27" s="74" t="s">
        <v>275</v>
      </c>
      <c r="B27" s="377" t="s">
        <v>94</v>
      </c>
      <c r="C27" s="146">
        <v>54074</v>
      </c>
      <c r="D27" s="98"/>
      <c r="E27" s="66">
        <v>0</v>
      </c>
      <c r="F27" s="20"/>
      <c r="G27" s="18">
        <v>25652</v>
      </c>
      <c r="H27" s="98"/>
      <c r="I27" s="18">
        <v>0</v>
      </c>
    </row>
    <row r="28" spans="1:9" ht="23.25" customHeight="1">
      <c r="A28" s="8" t="s">
        <v>24</v>
      </c>
      <c r="B28" s="377"/>
      <c r="C28" s="146">
        <v>411769</v>
      </c>
      <c r="D28" s="98"/>
      <c r="E28" s="66">
        <v>410347</v>
      </c>
      <c r="F28" s="20"/>
      <c r="G28" s="18">
        <v>17966</v>
      </c>
      <c r="H28" s="98"/>
      <c r="I28" s="18">
        <v>12194</v>
      </c>
    </row>
    <row r="29" spans="1:9" ht="23.25" customHeight="1">
      <c r="A29" s="8" t="s">
        <v>51</v>
      </c>
      <c r="B29" s="377" t="s">
        <v>317</v>
      </c>
      <c r="C29" s="146">
        <v>938932</v>
      </c>
      <c r="D29" s="98"/>
      <c r="E29" s="66">
        <v>363710</v>
      </c>
      <c r="F29" s="20"/>
      <c r="G29" s="18">
        <v>0</v>
      </c>
      <c r="H29" s="98"/>
      <c r="I29" s="18">
        <v>0</v>
      </c>
    </row>
    <row r="30" spans="1:9" ht="23.25" customHeight="1">
      <c r="A30" s="8" t="s">
        <v>195</v>
      </c>
      <c r="B30" s="1"/>
      <c r="C30" s="146">
        <v>84141</v>
      </c>
      <c r="D30" s="98"/>
      <c r="E30" s="66">
        <v>84141</v>
      </c>
      <c r="F30" s="20"/>
      <c r="G30" s="18">
        <v>0</v>
      </c>
      <c r="H30" s="98"/>
      <c r="I30" s="18">
        <v>0</v>
      </c>
    </row>
    <row r="31" spans="1:9" ht="23.25" customHeight="1">
      <c r="A31" s="7" t="s">
        <v>1</v>
      </c>
      <c r="B31" s="1"/>
      <c r="C31" s="146">
        <v>2404219</v>
      </c>
      <c r="D31" s="98"/>
      <c r="E31" s="140">
        <v>2399000</v>
      </c>
      <c r="F31" s="20"/>
      <c r="G31" s="66">
        <v>91223</v>
      </c>
      <c r="H31" s="98"/>
      <c r="I31" s="16">
        <f>85413</f>
        <v>85413</v>
      </c>
    </row>
    <row r="32" spans="1:9" ht="23.25" customHeight="1" thickBot="1">
      <c r="A32" s="2" t="s">
        <v>2</v>
      </c>
      <c r="B32" s="3"/>
      <c r="C32" s="149">
        <f>SUM(C9:C31)</f>
        <v>88169248</v>
      </c>
      <c r="D32" s="148"/>
      <c r="E32" s="149">
        <f>SUM(E9:E31)</f>
        <v>90992674</v>
      </c>
      <c r="F32" s="82"/>
      <c r="G32" s="149">
        <f>SUM(G9:G31)</f>
        <v>9562150</v>
      </c>
      <c r="H32" s="148"/>
      <c r="I32" s="149">
        <f>SUM(I9:I31)</f>
        <v>9254812</v>
      </c>
    </row>
    <row r="33" spans="1:9" ht="23.25" customHeight="1" thickTop="1">
      <c r="A33" s="2"/>
      <c r="B33" s="3"/>
      <c r="C33" s="224"/>
      <c r="D33" s="225"/>
      <c r="E33" s="224"/>
      <c r="F33" s="224"/>
      <c r="G33" s="224"/>
      <c r="H33" s="225"/>
      <c r="I33" s="224"/>
    </row>
    <row r="34" spans="1:9" ht="23.25" customHeight="1">
      <c r="A34" s="2"/>
      <c r="B34" s="2"/>
      <c r="C34" s="2"/>
      <c r="D34" s="99"/>
      <c r="E34" s="2"/>
      <c r="F34" s="99"/>
      <c r="G34" s="2"/>
      <c r="H34" s="99"/>
      <c r="I34" s="2"/>
    </row>
    <row r="35" spans="1:9" ht="23.25" customHeight="1">
      <c r="A35" s="31" t="s">
        <v>184</v>
      </c>
      <c r="B35" s="420"/>
    </row>
    <row r="36" spans="1:9" ht="23.25" customHeight="1">
      <c r="A36" s="31" t="s">
        <v>22</v>
      </c>
      <c r="B36" s="420"/>
    </row>
    <row r="37" spans="1:9" ht="8.25" customHeight="1">
      <c r="A37" s="31"/>
      <c r="B37" s="420"/>
    </row>
    <row r="38" spans="1:9" ht="23">
      <c r="A38" s="31"/>
      <c r="B38" s="420"/>
      <c r="C38" s="439" t="s">
        <v>48</v>
      </c>
      <c r="D38" s="439"/>
      <c r="E38" s="439"/>
      <c r="F38" s="35"/>
      <c r="G38" s="439" t="s">
        <v>49</v>
      </c>
      <c r="H38" s="439"/>
      <c r="I38" s="439"/>
    </row>
    <row r="39" spans="1:9" ht="23">
      <c r="A39" s="31"/>
      <c r="B39" s="420"/>
      <c r="C39" s="242" t="s">
        <v>269</v>
      </c>
      <c r="D39" s="242"/>
      <c r="E39" s="242" t="s">
        <v>118</v>
      </c>
      <c r="F39" s="242"/>
      <c r="G39" s="242" t="s">
        <v>269</v>
      </c>
      <c r="H39" s="242"/>
      <c r="I39" s="242" t="s">
        <v>118</v>
      </c>
    </row>
    <row r="40" spans="1:9" ht="23.25" customHeight="1">
      <c r="A40" s="31" t="s">
        <v>95</v>
      </c>
      <c r="B40" s="420" t="s">
        <v>0</v>
      </c>
      <c r="C40" s="242">
        <v>2563</v>
      </c>
      <c r="D40" s="73"/>
      <c r="E40" s="242">
        <v>2562</v>
      </c>
      <c r="F40" s="242"/>
      <c r="G40" s="242">
        <v>2563</v>
      </c>
      <c r="H40" s="73"/>
      <c r="I40" s="242">
        <v>2562</v>
      </c>
    </row>
    <row r="41" spans="1:9" ht="23.25" customHeight="1">
      <c r="A41" s="31"/>
      <c r="B41" s="420"/>
      <c r="C41" s="242" t="s">
        <v>158</v>
      </c>
      <c r="D41" s="73"/>
      <c r="E41" s="242"/>
      <c r="F41" s="242"/>
      <c r="G41" s="242" t="s">
        <v>158</v>
      </c>
      <c r="H41" s="73"/>
      <c r="I41" s="242"/>
    </row>
    <row r="42" spans="1:9" ht="23.25" customHeight="1">
      <c r="A42" s="47"/>
      <c r="B42" s="418"/>
      <c r="C42" s="438" t="s">
        <v>125</v>
      </c>
      <c r="D42" s="438"/>
      <c r="E42" s="438"/>
      <c r="F42" s="438"/>
      <c r="G42" s="438"/>
      <c r="H42" s="438"/>
      <c r="I42" s="438"/>
    </row>
    <row r="43" spans="1:9" s="89" customFormat="1" ht="23.25" customHeight="1">
      <c r="A43" s="4" t="s">
        <v>3</v>
      </c>
      <c r="B43" s="43"/>
      <c r="C43" s="9"/>
      <c r="D43" s="100"/>
      <c r="E43" s="145"/>
      <c r="F43" s="100"/>
      <c r="G43" s="9"/>
      <c r="H43" s="100"/>
      <c r="I43" s="145"/>
    </row>
    <row r="44" spans="1:9" s="89" customFormat="1" ht="23.25" customHeight="1">
      <c r="A44" s="77" t="s">
        <v>155</v>
      </c>
      <c r="B44" s="43"/>
      <c r="C44" s="146">
        <v>5601</v>
      </c>
      <c r="D44" s="100"/>
      <c r="E44" s="141">
        <v>18970</v>
      </c>
      <c r="F44" s="100"/>
      <c r="G44" s="65">
        <v>0</v>
      </c>
      <c r="H44" s="375"/>
      <c r="I44" s="65">
        <v>0</v>
      </c>
    </row>
    <row r="45" spans="1:9" s="89" customFormat="1" ht="23.25" customHeight="1">
      <c r="A45" s="77" t="s">
        <v>88</v>
      </c>
      <c r="B45" s="1"/>
      <c r="C45" s="146">
        <v>16655185</v>
      </c>
      <c r="D45" s="69"/>
      <c r="E45" s="141">
        <v>16122495</v>
      </c>
      <c r="F45" s="69"/>
      <c r="G45" s="18">
        <v>6123306</v>
      </c>
      <c r="H45" s="69"/>
      <c r="I45" s="65">
        <v>5852604</v>
      </c>
    </row>
    <row r="46" spans="1:9" s="89" customFormat="1" ht="23.25" customHeight="1">
      <c r="A46" s="8" t="s">
        <v>13</v>
      </c>
      <c r="B46" s="1" t="s">
        <v>136</v>
      </c>
      <c r="C46" s="146">
        <v>51773798</v>
      </c>
      <c r="D46" s="101"/>
      <c r="E46" s="141">
        <v>52074299</v>
      </c>
      <c r="F46" s="69"/>
      <c r="G46" s="65">
        <v>0</v>
      </c>
      <c r="H46" s="101"/>
      <c r="I46" s="65">
        <v>0</v>
      </c>
    </row>
    <row r="47" spans="1:9" s="89" customFormat="1" ht="23.25" customHeight="1">
      <c r="A47" s="5" t="s">
        <v>12</v>
      </c>
      <c r="B47" s="1"/>
      <c r="C47" s="146">
        <v>3858917</v>
      </c>
      <c r="D47" s="101"/>
      <c r="E47" s="141">
        <v>3620747</v>
      </c>
      <c r="F47" s="69"/>
      <c r="G47" s="65">
        <v>0</v>
      </c>
      <c r="H47" s="101"/>
      <c r="I47" s="65">
        <v>0</v>
      </c>
    </row>
    <row r="48" spans="1:9" s="89" customFormat="1" ht="23.25" customHeight="1">
      <c r="A48" s="5" t="s">
        <v>54</v>
      </c>
      <c r="B48" s="1" t="s">
        <v>319</v>
      </c>
      <c r="C48" s="146">
        <v>348390</v>
      </c>
      <c r="D48" s="101"/>
      <c r="E48" s="141">
        <v>322666</v>
      </c>
      <c r="F48" s="69"/>
      <c r="G48" s="65">
        <v>0</v>
      </c>
      <c r="H48" s="101"/>
      <c r="I48" s="65">
        <v>103047</v>
      </c>
    </row>
    <row r="49" spans="1:9" s="89" customFormat="1" ht="23.25" customHeight="1">
      <c r="A49" s="5" t="s">
        <v>27</v>
      </c>
      <c r="C49" s="146">
        <v>82963</v>
      </c>
      <c r="D49" s="101"/>
      <c r="E49" s="14">
        <v>92959</v>
      </c>
      <c r="F49" s="69"/>
      <c r="G49" s="65">
        <v>0</v>
      </c>
      <c r="H49" s="101"/>
      <c r="I49" s="65">
        <v>0</v>
      </c>
    </row>
    <row r="50" spans="1:9" s="89" customFormat="1" ht="23.25" customHeight="1">
      <c r="A50" s="74" t="s">
        <v>276</v>
      </c>
      <c r="B50" s="1"/>
      <c r="C50" s="146">
        <v>577805</v>
      </c>
      <c r="D50" s="101"/>
      <c r="E50" s="14">
        <v>587867</v>
      </c>
      <c r="F50" s="69"/>
      <c r="G50" s="65">
        <v>26197</v>
      </c>
      <c r="H50" s="101"/>
      <c r="I50" s="65">
        <v>0</v>
      </c>
    </row>
    <row r="51" spans="1:9" s="89" customFormat="1" ht="23.25" customHeight="1">
      <c r="A51" s="74" t="s">
        <v>128</v>
      </c>
      <c r="B51" s="1"/>
      <c r="C51" s="65">
        <v>318672</v>
      </c>
      <c r="D51" s="101"/>
      <c r="E51" s="14">
        <v>315101</v>
      </c>
      <c r="F51" s="69"/>
      <c r="G51" s="18">
        <v>18996</v>
      </c>
      <c r="H51" s="101"/>
      <c r="I51" s="65">
        <v>16414</v>
      </c>
    </row>
    <row r="52" spans="1:9" s="89" customFormat="1" ht="23.25" customHeight="1">
      <c r="A52" s="8" t="s">
        <v>37</v>
      </c>
      <c r="B52" s="1" t="s">
        <v>317</v>
      </c>
      <c r="C52" s="65">
        <v>491635</v>
      </c>
      <c r="D52" s="101"/>
      <c r="E52" s="14">
        <v>643635</v>
      </c>
      <c r="F52" s="69"/>
      <c r="G52" s="18">
        <v>15682</v>
      </c>
      <c r="H52" s="101"/>
      <c r="I52" s="65">
        <v>15977</v>
      </c>
    </row>
    <row r="53" spans="1:9" s="89" customFormat="1" ht="23.25" customHeight="1">
      <c r="A53" s="5" t="s">
        <v>14</v>
      </c>
      <c r="B53" s="1"/>
      <c r="C53" s="65">
        <v>1903587</v>
      </c>
      <c r="D53" s="96"/>
      <c r="E53" s="422">
        <v>1962630</v>
      </c>
      <c r="F53" s="69"/>
      <c r="G53" s="65">
        <v>42178</v>
      </c>
      <c r="H53" s="96"/>
      <c r="I53" s="65">
        <v>58917</v>
      </c>
    </row>
    <row r="54" spans="1:9" ht="23.25" customHeight="1">
      <c r="A54" s="47" t="s">
        <v>4</v>
      </c>
      <c r="B54" s="420"/>
      <c r="C54" s="83">
        <f>SUM(C44:C53)</f>
        <v>76016553</v>
      </c>
      <c r="E54" s="83">
        <f>SUM(E44:E53)</f>
        <v>75761369</v>
      </c>
      <c r="F54" s="150"/>
      <c r="G54" s="83">
        <f>SUM(G44:G53)</f>
        <v>6226359</v>
      </c>
      <c r="I54" s="83">
        <f>SUM(I44:I53)</f>
        <v>6046959</v>
      </c>
    </row>
    <row r="55" spans="1:9" s="89" customFormat="1" ht="15" customHeight="1">
      <c r="A55" s="6"/>
      <c r="B55" s="226"/>
      <c r="C55" s="227"/>
      <c r="D55" s="228"/>
      <c r="E55" s="227"/>
      <c r="F55" s="227"/>
      <c r="G55" s="227"/>
      <c r="H55" s="228"/>
      <c r="I55" s="227"/>
    </row>
    <row r="56" spans="1:9" s="89" customFormat="1" ht="23.25" customHeight="1">
      <c r="A56" s="4" t="s">
        <v>57</v>
      </c>
      <c r="B56" s="1"/>
      <c r="C56" s="11"/>
      <c r="D56" s="102"/>
      <c r="E56" s="11"/>
      <c r="F56" s="106"/>
      <c r="G56" s="11"/>
      <c r="H56" s="102"/>
      <c r="I56" s="11"/>
    </row>
    <row r="57" spans="1:9" s="89" customFormat="1" ht="23.25" customHeight="1">
      <c r="A57" s="5" t="s">
        <v>7</v>
      </c>
      <c r="B57" s="1" t="s">
        <v>174</v>
      </c>
      <c r="C57" s="11"/>
      <c r="D57" s="103"/>
      <c r="E57" s="11"/>
      <c r="F57" s="106"/>
      <c r="G57" s="11"/>
      <c r="H57" s="103"/>
      <c r="I57" s="11"/>
    </row>
    <row r="58" spans="1:9" s="89" customFormat="1" ht="23.25" customHeight="1" thickBot="1">
      <c r="A58" s="5" t="s">
        <v>15</v>
      </c>
      <c r="B58" s="1"/>
      <c r="C58" s="84">
        <v>7536402</v>
      </c>
      <c r="D58" s="103"/>
      <c r="E58" s="84">
        <v>7536402</v>
      </c>
      <c r="F58" s="151"/>
      <c r="G58" s="84">
        <v>7536402</v>
      </c>
      <c r="H58" s="103"/>
      <c r="I58" s="84">
        <v>7536402</v>
      </c>
    </row>
    <row r="59" spans="1:9" ht="23.25" customHeight="1" thickTop="1">
      <c r="A59" s="77" t="s">
        <v>16</v>
      </c>
      <c r="B59" s="1"/>
      <c r="C59" s="14">
        <v>7520978</v>
      </c>
      <c r="D59" s="102"/>
      <c r="E59" s="14">
        <v>7520978</v>
      </c>
      <c r="F59" s="151"/>
      <c r="G59" s="14">
        <v>7520978</v>
      </c>
      <c r="H59" s="102"/>
      <c r="I59" s="14">
        <v>7520978</v>
      </c>
    </row>
    <row r="60" spans="1:9" ht="23.25" customHeight="1">
      <c r="A60" s="77" t="s">
        <v>196</v>
      </c>
      <c r="B60" s="1"/>
      <c r="C60" s="14">
        <v>18224269</v>
      </c>
      <c r="D60" s="102"/>
      <c r="E60" s="14">
        <v>18224269</v>
      </c>
      <c r="F60" s="151"/>
      <c r="G60" s="14">
        <v>18224269</v>
      </c>
      <c r="H60" s="102"/>
      <c r="I60" s="65">
        <v>18224269</v>
      </c>
    </row>
    <row r="61" spans="1:9" ht="23.25" customHeight="1">
      <c r="A61" s="5" t="s">
        <v>34</v>
      </c>
      <c r="B61" s="1"/>
      <c r="C61" s="17"/>
      <c r="D61" s="102"/>
      <c r="E61" s="17"/>
      <c r="F61" s="107"/>
      <c r="G61" s="17"/>
      <c r="H61" s="102"/>
      <c r="I61" s="17"/>
    </row>
    <row r="62" spans="1:9" ht="23.25" customHeight="1">
      <c r="A62" s="5" t="s">
        <v>17</v>
      </c>
      <c r="B62" s="1"/>
      <c r="C62" s="17"/>
      <c r="D62" s="103"/>
      <c r="E62" s="17"/>
      <c r="F62" s="107"/>
      <c r="G62" s="17"/>
      <c r="H62" s="103"/>
      <c r="I62" s="17"/>
    </row>
    <row r="63" spans="1:9" ht="23.25" customHeight="1">
      <c r="A63" s="77" t="s">
        <v>130</v>
      </c>
      <c r="B63" s="1"/>
      <c r="C63" s="14">
        <v>344222</v>
      </c>
      <c r="D63" s="103"/>
      <c r="E63" s="14">
        <v>344222</v>
      </c>
      <c r="F63" s="151"/>
      <c r="G63" s="65">
        <v>3273</v>
      </c>
      <c r="H63" s="103"/>
      <c r="I63" s="65">
        <v>3273</v>
      </c>
    </row>
    <row r="64" spans="1:9" ht="23.25" customHeight="1">
      <c r="A64" s="77" t="s">
        <v>156</v>
      </c>
      <c r="B64" s="1"/>
      <c r="C64" s="14">
        <v>27715</v>
      </c>
      <c r="D64" s="103"/>
      <c r="E64" s="14">
        <v>27715</v>
      </c>
      <c r="F64" s="151"/>
      <c r="G64" s="65">
        <v>0</v>
      </c>
      <c r="H64" s="103"/>
      <c r="I64" s="65">
        <v>0</v>
      </c>
    </row>
    <row r="65" spans="1:9" s="89" customFormat="1" ht="23.25" customHeight="1">
      <c r="A65" s="5" t="s">
        <v>30</v>
      </c>
      <c r="B65" s="1"/>
      <c r="C65" s="14">
        <v>6095676</v>
      </c>
      <c r="D65" s="102"/>
      <c r="E65" s="14">
        <v>5914661</v>
      </c>
      <c r="F65" s="151"/>
      <c r="G65" s="14">
        <v>183300</v>
      </c>
      <c r="H65" s="102"/>
      <c r="I65" s="14">
        <v>62446</v>
      </c>
    </row>
    <row r="66" spans="1:9" s="89" customFormat="1" ht="23.25" customHeight="1">
      <c r="A66" s="5" t="s">
        <v>60</v>
      </c>
      <c r="B66" s="1"/>
      <c r="C66" s="14">
        <v>-20147561</v>
      </c>
      <c r="D66" s="102"/>
      <c r="E66" s="14">
        <v>-16896999</v>
      </c>
      <c r="F66" s="151"/>
      <c r="G66" s="14">
        <v>-22596029</v>
      </c>
      <c r="H66" s="102"/>
      <c r="I66" s="14">
        <v>-22603113</v>
      </c>
    </row>
    <row r="67" spans="1:9" s="89" customFormat="1" ht="23.25" customHeight="1">
      <c r="A67" s="6" t="s">
        <v>131</v>
      </c>
      <c r="B67" s="1"/>
      <c r="C67" s="139">
        <f>SUM(C59:C66)</f>
        <v>12065299</v>
      </c>
      <c r="D67" s="104"/>
      <c r="E67" s="139">
        <f>SUM(E59:E66)</f>
        <v>15134846</v>
      </c>
      <c r="F67" s="150"/>
      <c r="G67" s="139">
        <f>SUM(G59:G66)</f>
        <v>3335791</v>
      </c>
      <c r="H67" s="104"/>
      <c r="I67" s="139">
        <f>SUM(I59:I66)</f>
        <v>3207853</v>
      </c>
    </row>
    <row r="68" spans="1:9" s="89" customFormat="1" ht="23.25" customHeight="1">
      <c r="A68" s="77" t="s">
        <v>96</v>
      </c>
      <c r="B68" s="1"/>
      <c r="C68" s="11">
        <v>87396</v>
      </c>
      <c r="D68" s="103"/>
      <c r="E68" s="11">
        <v>96459</v>
      </c>
      <c r="F68" s="151"/>
      <c r="G68" s="11">
        <v>0</v>
      </c>
      <c r="H68" s="103"/>
      <c r="I68" s="11">
        <v>0</v>
      </c>
    </row>
    <row r="69" spans="1:9" ht="23.25" customHeight="1">
      <c r="A69" s="6" t="s">
        <v>58</v>
      </c>
      <c r="B69" s="1"/>
      <c r="C69" s="12">
        <f>SUM(C67:C68)</f>
        <v>12152695</v>
      </c>
      <c r="D69" s="105"/>
      <c r="E69" s="12">
        <f>SUM(E67:E68)</f>
        <v>15231305</v>
      </c>
      <c r="F69" s="10"/>
      <c r="G69" s="12">
        <f>SUM(G67:G68)</f>
        <v>3335791</v>
      </c>
      <c r="H69" s="105"/>
      <c r="I69" s="12">
        <f>SUM(I67:I68)</f>
        <v>3207853</v>
      </c>
    </row>
    <row r="70" spans="1:9" ht="12.75" customHeight="1">
      <c r="A70" s="6"/>
      <c r="B70" s="1"/>
      <c r="C70" s="10"/>
      <c r="D70" s="105"/>
      <c r="E70" s="10"/>
      <c r="F70" s="10"/>
      <c r="G70" s="10"/>
      <c r="H70" s="105"/>
      <c r="I70" s="10"/>
    </row>
    <row r="71" spans="1:9" ht="23.25" customHeight="1" thickBot="1">
      <c r="A71" s="6" t="s">
        <v>59</v>
      </c>
      <c r="B71" s="420"/>
      <c r="C71" s="13">
        <f>C54+C69</f>
        <v>88169248</v>
      </c>
      <c r="E71" s="13">
        <f>E54+E69</f>
        <v>90992674</v>
      </c>
      <c r="F71" s="10"/>
      <c r="G71" s="13">
        <f>G54+G69</f>
        <v>9562150</v>
      </c>
      <c r="I71" s="13">
        <f>I54+I69</f>
        <v>9254812</v>
      </c>
    </row>
    <row r="72" spans="1:9" ht="23.25" customHeight="1" thickTop="1">
      <c r="C72" s="192"/>
      <c r="E72" s="192"/>
    </row>
    <row r="73" spans="1:9" ht="23.25" customHeight="1">
      <c r="C73" s="78"/>
      <c r="D73" s="108"/>
      <c r="E73" s="78"/>
      <c r="F73" s="108"/>
      <c r="G73" s="78"/>
      <c r="H73" s="108"/>
      <c r="I73" s="78"/>
    </row>
    <row r="77" spans="1:9" ht="23.25" customHeight="1">
      <c r="C77" s="192">
        <f>+C71-C32</f>
        <v>0</v>
      </c>
      <c r="E77" s="357">
        <f>+E71-E32</f>
        <v>0</v>
      </c>
      <c r="G77" s="192">
        <f>+G71-G32</f>
        <v>0</v>
      </c>
      <c r="I77" s="357">
        <f>+I71-I32</f>
        <v>0</v>
      </c>
    </row>
  </sheetData>
  <mergeCells count="6">
    <mergeCell ref="C42:I42"/>
    <mergeCell ref="G4:I4"/>
    <mergeCell ref="G38:I38"/>
    <mergeCell ref="C8:I8"/>
    <mergeCell ref="C4:E4"/>
    <mergeCell ref="C38:E38"/>
  </mergeCells>
  <phoneticPr fontId="8" type="noConversion"/>
  <pageMargins left="0.59055118110236204" right="0.59055118110236204" top="0.47244094488188998" bottom="0.511811023622047" header="0.511811023622047" footer="0.31496062992126"/>
  <pageSetup paperSize="9" scale="69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111"/>
  <sheetViews>
    <sheetView view="pageBreakPreview" zoomScale="70" zoomScaleNormal="85" zoomScaleSheetLayoutView="70" workbookViewId="0">
      <selection activeCell="H101" sqref="H101"/>
    </sheetView>
  </sheetViews>
  <sheetFormatPr defaultColWidth="9.09765625" defaultRowHeight="23.25" customHeight="1"/>
  <cols>
    <col min="1" max="1" width="60.19921875" style="15" customWidth="1"/>
    <col min="2" max="2" width="8.8984375" style="44" customWidth="1"/>
    <col min="3" max="3" width="1.3984375" style="89" customWidth="1"/>
    <col min="4" max="4" width="22.69921875" style="71" customWidth="1"/>
    <col min="5" max="5" width="1.3984375" style="112" customWidth="1"/>
    <col min="6" max="6" width="22.69921875" style="71" customWidth="1"/>
    <col min="7" max="7" width="1.3984375" style="112" customWidth="1"/>
    <col min="8" max="8" width="22.69921875" style="71" customWidth="1"/>
    <col min="9" max="9" width="1.3984375" style="112" customWidth="1"/>
    <col min="10" max="10" width="22.69921875" style="71" customWidth="1"/>
    <col min="11" max="16384" width="9.09765625" style="71"/>
  </cols>
  <sheetData>
    <row r="1" spans="1:10" ht="23.25" customHeight="1">
      <c r="A1" s="31" t="s">
        <v>184</v>
      </c>
      <c r="C1" s="112"/>
    </row>
    <row r="2" spans="1:10" ht="23.25" customHeight="1">
      <c r="A2" s="441" t="s">
        <v>119</v>
      </c>
      <c r="B2" s="441"/>
      <c r="C2" s="441"/>
      <c r="D2" s="441"/>
      <c r="E2" s="441"/>
      <c r="F2" s="441"/>
    </row>
    <row r="3" spans="1:10" ht="14.25" customHeight="1">
      <c r="A3" s="239"/>
      <c r="B3" s="176"/>
      <c r="C3" s="176"/>
      <c r="D3" s="176"/>
      <c r="E3" s="176"/>
      <c r="F3" s="176"/>
      <c r="G3" s="73"/>
      <c r="H3" s="73"/>
      <c r="I3" s="73"/>
      <c r="J3" s="73"/>
    </row>
    <row r="4" spans="1:10" ht="23.25" customHeight="1">
      <c r="A4" s="239"/>
      <c r="B4" s="176"/>
      <c r="C4" s="176"/>
      <c r="D4" s="246" t="s">
        <v>218</v>
      </c>
      <c r="E4" s="73"/>
      <c r="F4" s="246" t="s">
        <v>219</v>
      </c>
      <c r="G4" s="73"/>
      <c r="H4" s="14"/>
      <c r="I4" s="73"/>
      <c r="J4" s="73"/>
    </row>
    <row r="5" spans="1:10" ht="23.25" customHeight="1">
      <c r="A5" s="239"/>
      <c r="B5" s="176"/>
      <c r="C5" s="176"/>
      <c r="D5" s="247" t="s">
        <v>220</v>
      </c>
      <c r="E5" s="73"/>
      <c r="F5" s="247" t="s">
        <v>220</v>
      </c>
      <c r="G5" s="73"/>
      <c r="H5" s="14"/>
      <c r="I5" s="73"/>
      <c r="J5" s="73"/>
    </row>
    <row r="6" spans="1:10" ht="23.25" customHeight="1">
      <c r="A6" s="239"/>
      <c r="B6" s="176"/>
      <c r="C6" s="176"/>
      <c r="D6" s="248"/>
      <c r="E6" s="35"/>
      <c r="F6" s="248" t="s">
        <v>48</v>
      </c>
      <c r="G6" s="35"/>
      <c r="H6" s="439"/>
      <c r="I6" s="439"/>
      <c r="J6" s="439"/>
    </row>
    <row r="7" spans="1:10" ht="23.25" customHeight="1">
      <c r="A7" s="239"/>
      <c r="B7" s="176"/>
      <c r="C7" s="176"/>
      <c r="D7" s="248"/>
      <c r="E7" s="35"/>
      <c r="F7" s="248" t="s">
        <v>221</v>
      </c>
      <c r="G7" s="35"/>
      <c r="H7" s="248"/>
      <c r="I7" s="248"/>
      <c r="J7" s="248"/>
    </row>
    <row r="8" spans="1:10" ht="21" customHeight="1">
      <c r="A8" s="176"/>
      <c r="B8" s="241"/>
      <c r="C8" s="73"/>
      <c r="D8" s="248" t="s">
        <v>48</v>
      </c>
      <c r="E8" s="35"/>
      <c r="F8" s="248" t="s">
        <v>222</v>
      </c>
      <c r="G8" s="35"/>
      <c r="H8" s="439" t="s">
        <v>49</v>
      </c>
      <c r="I8" s="439"/>
      <c r="J8" s="439"/>
    </row>
    <row r="9" spans="1:10" ht="18.75" customHeight="1">
      <c r="A9" s="240"/>
      <c r="B9" s="241"/>
      <c r="C9" s="73"/>
      <c r="D9" s="240" t="s">
        <v>224</v>
      </c>
      <c r="E9" s="73"/>
      <c r="F9" s="240" t="s">
        <v>224</v>
      </c>
      <c r="G9" s="73"/>
      <c r="H9" s="240" t="s">
        <v>224</v>
      </c>
      <c r="I9" s="73"/>
      <c r="J9" s="240" t="s">
        <v>224</v>
      </c>
    </row>
    <row r="10" spans="1:10" ht="21.75" customHeight="1">
      <c r="A10" s="240"/>
      <c r="B10" s="241"/>
      <c r="C10" s="73"/>
      <c r="D10" s="240" t="s">
        <v>225</v>
      </c>
      <c r="E10" s="73"/>
      <c r="F10" s="240" t="s">
        <v>225</v>
      </c>
      <c r="G10" s="73"/>
      <c r="H10" s="240" t="s">
        <v>225</v>
      </c>
      <c r="I10" s="73"/>
      <c r="J10" s="240" t="s">
        <v>225</v>
      </c>
    </row>
    <row r="11" spans="1:10" ht="21.75" customHeight="1">
      <c r="A11" s="240"/>
      <c r="B11" s="241"/>
      <c r="C11" s="73"/>
      <c r="D11" s="240" t="s">
        <v>269</v>
      </c>
      <c r="E11" s="73"/>
      <c r="F11" s="240" t="s">
        <v>269</v>
      </c>
      <c r="G11" s="73"/>
      <c r="H11" s="240" t="s">
        <v>269</v>
      </c>
      <c r="I11" s="73"/>
      <c r="J11" s="242" t="s">
        <v>269</v>
      </c>
    </row>
    <row r="12" spans="1:10" ht="21.75" customHeight="1">
      <c r="A12" s="240"/>
      <c r="B12" s="241" t="s">
        <v>0</v>
      </c>
      <c r="C12" s="73"/>
      <c r="D12" s="242">
        <v>2563</v>
      </c>
      <c r="E12" s="73"/>
      <c r="F12" s="240">
        <v>2562</v>
      </c>
      <c r="G12" s="240"/>
      <c r="H12" s="242">
        <v>2563</v>
      </c>
      <c r="I12" s="73"/>
      <c r="J12" s="240">
        <v>2562</v>
      </c>
    </row>
    <row r="13" spans="1:10" ht="21.75" customHeight="1">
      <c r="A13" s="240"/>
      <c r="B13" s="241"/>
      <c r="C13" s="73"/>
      <c r="D13" s="440" t="s">
        <v>125</v>
      </c>
      <c r="E13" s="440"/>
      <c r="F13" s="440"/>
      <c r="G13" s="440"/>
      <c r="H13" s="440"/>
      <c r="I13" s="440"/>
      <c r="J13" s="440"/>
    </row>
    <row r="14" spans="1:10" ht="21.75" customHeight="1">
      <c r="A14" s="4" t="s">
        <v>18</v>
      </c>
      <c r="B14" s="177"/>
      <c r="C14" s="132"/>
      <c r="D14" s="132"/>
      <c r="E14" s="132"/>
      <c r="F14" s="132"/>
      <c r="G14" s="132"/>
      <c r="H14" s="132"/>
      <c r="I14" s="132"/>
      <c r="J14" s="132"/>
    </row>
    <row r="15" spans="1:10" s="73" customFormat="1" ht="23.25" customHeight="1">
      <c r="A15" s="33" t="s">
        <v>42</v>
      </c>
      <c r="B15" s="420">
        <v>4</v>
      </c>
      <c r="C15" s="48"/>
      <c r="D15" s="116">
        <v>4349077</v>
      </c>
      <c r="E15" s="114"/>
      <c r="F15" s="116">
        <v>4691570</v>
      </c>
      <c r="G15" s="134"/>
      <c r="H15" s="187">
        <v>0</v>
      </c>
      <c r="I15" s="114"/>
      <c r="J15" s="187">
        <v>0</v>
      </c>
    </row>
    <row r="16" spans="1:10" s="73" customFormat="1" ht="23.25" customHeight="1">
      <c r="A16" s="36" t="s">
        <v>43</v>
      </c>
      <c r="B16" s="420"/>
      <c r="C16" s="48"/>
      <c r="D16" s="178">
        <v>-1215237</v>
      </c>
      <c r="E16" s="167"/>
      <c r="F16" s="178">
        <v>-1202132</v>
      </c>
      <c r="G16" s="134"/>
      <c r="H16" s="41">
        <v>0</v>
      </c>
      <c r="I16" s="167"/>
      <c r="J16" s="41">
        <v>0</v>
      </c>
    </row>
    <row r="17" spans="1:10" s="73" customFormat="1" ht="23.25" customHeight="1">
      <c r="A17" s="33" t="s">
        <v>44</v>
      </c>
      <c r="B17" s="34"/>
      <c r="C17" s="48"/>
      <c r="D17" s="116">
        <f>SUM(D15:D16)</f>
        <v>3133840</v>
      </c>
      <c r="E17" s="114"/>
      <c r="F17" s="116">
        <f>SUM(F15:F16)</f>
        <v>3489438</v>
      </c>
      <c r="G17" s="134"/>
      <c r="H17" s="116">
        <f>SUM(H15:H16)</f>
        <v>0</v>
      </c>
      <c r="I17" s="114"/>
      <c r="J17" s="116">
        <f>SUM(J15:J16)</f>
        <v>0</v>
      </c>
    </row>
    <row r="18" spans="1:10" s="73" customFormat="1" ht="23.25" customHeight="1">
      <c r="A18" s="67" t="s">
        <v>320</v>
      </c>
      <c r="B18" s="67"/>
      <c r="C18" s="117"/>
      <c r="D18" s="178">
        <v>5778</v>
      </c>
      <c r="E18" s="168"/>
      <c r="F18" s="178">
        <v>-283516</v>
      </c>
      <c r="G18" s="117"/>
      <c r="H18" s="114">
        <v>0</v>
      </c>
      <c r="I18" s="168"/>
      <c r="J18" s="114">
        <v>0</v>
      </c>
    </row>
    <row r="19" spans="1:10" s="73" customFormat="1" ht="23.25" customHeight="1">
      <c r="A19" s="67" t="s">
        <v>31</v>
      </c>
      <c r="B19" s="67"/>
      <c r="C19" s="117"/>
      <c r="D19" s="179">
        <f>SUM(D17:D18)</f>
        <v>3139618</v>
      </c>
      <c r="E19" s="90"/>
      <c r="F19" s="179">
        <f>SUM(F17:F18)</f>
        <v>3205922</v>
      </c>
      <c r="G19" s="117"/>
      <c r="H19" s="179">
        <f>SUM(H17:H18)</f>
        <v>0</v>
      </c>
      <c r="I19" s="90"/>
      <c r="J19" s="179">
        <f>SUM(J17:J18)</f>
        <v>0</v>
      </c>
    </row>
    <row r="20" spans="1:10" s="73" customFormat="1" ht="23.25" customHeight="1">
      <c r="A20" s="67" t="s">
        <v>23</v>
      </c>
      <c r="B20" s="420"/>
      <c r="C20" s="117"/>
      <c r="D20" s="116">
        <v>363919</v>
      </c>
      <c r="E20" s="90"/>
      <c r="F20" s="116">
        <v>374730</v>
      </c>
      <c r="G20" s="117"/>
      <c r="H20" s="187">
        <v>0</v>
      </c>
      <c r="I20" s="90"/>
      <c r="J20" s="187">
        <v>0</v>
      </c>
    </row>
    <row r="21" spans="1:10" s="73" customFormat="1" ht="23.25" customHeight="1">
      <c r="A21" s="67" t="s">
        <v>69</v>
      </c>
      <c r="B21" s="420">
        <v>4</v>
      </c>
      <c r="C21" s="117"/>
      <c r="D21" s="116">
        <v>793198</v>
      </c>
      <c r="E21" s="90"/>
      <c r="F21" s="116">
        <v>707058</v>
      </c>
      <c r="G21" s="117"/>
      <c r="H21" s="118">
        <v>0</v>
      </c>
      <c r="I21" s="90"/>
      <c r="J21" s="118">
        <v>0</v>
      </c>
    </row>
    <row r="22" spans="1:10" s="73" customFormat="1" ht="23.25" customHeight="1">
      <c r="A22" s="67" t="s">
        <v>70</v>
      </c>
      <c r="B22" s="420">
        <v>4</v>
      </c>
      <c r="C22" s="117"/>
      <c r="D22" s="116">
        <v>5245</v>
      </c>
      <c r="E22" s="90"/>
      <c r="F22" s="116">
        <v>9412</v>
      </c>
      <c r="G22" s="117"/>
      <c r="H22" s="118">
        <v>0</v>
      </c>
      <c r="I22" s="90"/>
      <c r="J22" s="118">
        <v>0</v>
      </c>
    </row>
    <row r="23" spans="1:10" s="73" customFormat="1" ht="23.25" customHeight="1">
      <c r="A23" s="79" t="s">
        <v>91</v>
      </c>
      <c r="B23" s="420"/>
      <c r="C23" s="52"/>
      <c r="D23" s="116">
        <v>95274</v>
      </c>
      <c r="E23" s="90"/>
      <c r="F23" s="116">
        <v>147608</v>
      </c>
      <c r="G23" s="117"/>
      <c r="H23" s="118">
        <v>0</v>
      </c>
      <c r="I23" s="90"/>
      <c r="J23" s="118">
        <v>0</v>
      </c>
    </row>
    <row r="24" spans="1:10" s="73" customFormat="1" ht="23.25" customHeight="1">
      <c r="A24" s="72" t="s">
        <v>71</v>
      </c>
      <c r="B24" s="420" t="s">
        <v>343</v>
      </c>
      <c r="C24" s="52"/>
      <c r="D24" s="116">
        <v>568143</v>
      </c>
      <c r="E24" s="90"/>
      <c r="F24" s="116">
        <v>378073</v>
      </c>
      <c r="G24" s="117"/>
      <c r="H24" s="118">
        <v>194840</v>
      </c>
      <c r="I24" s="90"/>
      <c r="J24" s="75">
        <v>0</v>
      </c>
    </row>
    <row r="25" spans="1:10" s="73" customFormat="1" ht="23.25" customHeight="1">
      <c r="A25" s="72" t="s">
        <v>325</v>
      </c>
      <c r="B25" s="420">
        <v>17</v>
      </c>
      <c r="C25" s="52"/>
      <c r="D25" s="116">
        <v>0</v>
      </c>
      <c r="E25" s="90"/>
      <c r="F25" s="116">
        <v>17497</v>
      </c>
      <c r="G25" s="117"/>
      <c r="H25" s="118">
        <v>0</v>
      </c>
      <c r="I25" s="90"/>
      <c r="J25" s="118">
        <v>0</v>
      </c>
    </row>
    <row r="26" spans="1:10" s="73" customFormat="1" ht="23.25" customHeight="1">
      <c r="A26" s="67" t="s">
        <v>309</v>
      </c>
      <c r="B26" s="420"/>
      <c r="C26" s="52"/>
      <c r="D26" s="116">
        <v>55484</v>
      </c>
      <c r="E26" s="90"/>
      <c r="F26" s="116">
        <v>49151</v>
      </c>
      <c r="G26" s="117"/>
      <c r="H26" s="118">
        <v>0</v>
      </c>
      <c r="I26" s="90"/>
      <c r="J26" s="118">
        <v>0</v>
      </c>
    </row>
    <row r="27" spans="1:10" s="73" customFormat="1" ht="21.5">
      <c r="A27" s="67" t="s">
        <v>167</v>
      </c>
      <c r="B27" s="420"/>
      <c r="C27" s="52"/>
      <c r="D27" s="116">
        <v>0</v>
      </c>
      <c r="E27" s="90"/>
      <c r="F27" s="116">
        <v>199389</v>
      </c>
      <c r="G27" s="117"/>
      <c r="H27" s="118">
        <v>1200</v>
      </c>
      <c r="I27" s="90"/>
      <c r="J27" s="118">
        <v>0</v>
      </c>
    </row>
    <row r="28" spans="1:10" s="73" customFormat="1" ht="21.5">
      <c r="A28" s="67" t="s">
        <v>339</v>
      </c>
      <c r="B28" s="420"/>
      <c r="C28" s="52"/>
      <c r="D28" s="116">
        <v>13890</v>
      </c>
      <c r="E28" s="90"/>
      <c r="F28" s="116">
        <v>0</v>
      </c>
      <c r="G28" s="117"/>
      <c r="H28" s="118">
        <v>0</v>
      </c>
      <c r="I28" s="90"/>
      <c r="J28" s="118">
        <v>0</v>
      </c>
    </row>
    <row r="29" spans="1:10" s="73" customFormat="1" ht="23.25" customHeight="1">
      <c r="A29" s="72" t="s">
        <v>5</v>
      </c>
      <c r="B29" s="420">
        <v>4</v>
      </c>
      <c r="C29" s="52"/>
      <c r="D29" s="116">
        <v>38330</v>
      </c>
      <c r="E29" s="90"/>
      <c r="F29" s="178">
        <v>29645</v>
      </c>
      <c r="G29" s="117"/>
      <c r="H29" s="118">
        <v>4</v>
      </c>
      <c r="I29" s="90"/>
      <c r="J29" s="118">
        <v>0</v>
      </c>
    </row>
    <row r="30" spans="1:10" s="73" customFormat="1" ht="23.25" customHeight="1">
      <c r="A30" s="35" t="s">
        <v>19</v>
      </c>
      <c r="B30" s="28"/>
      <c r="C30" s="48"/>
      <c r="D30" s="180">
        <f>SUM(D19:D29)</f>
        <v>5073101</v>
      </c>
      <c r="E30" s="185"/>
      <c r="F30" s="180">
        <f>SUM(F19:F29)</f>
        <v>5118485</v>
      </c>
      <c r="G30" s="45"/>
      <c r="H30" s="180">
        <f>SUM(H19:H29)</f>
        <v>196044</v>
      </c>
      <c r="I30" s="45"/>
      <c r="J30" s="180">
        <f>SUM(J24:J29)</f>
        <v>0</v>
      </c>
    </row>
    <row r="31" spans="1:10" s="73" customFormat="1" ht="12.75" customHeight="1">
      <c r="A31" s="35"/>
      <c r="B31" s="35"/>
      <c r="C31" s="48"/>
      <c r="D31" s="118"/>
      <c r="E31" s="90"/>
      <c r="F31" s="118"/>
      <c r="G31" s="134"/>
      <c r="H31" s="118"/>
      <c r="I31" s="90"/>
      <c r="J31" s="118"/>
    </row>
    <row r="32" spans="1:10" s="73" customFormat="1" ht="23.25" customHeight="1">
      <c r="A32" s="34" t="s">
        <v>20</v>
      </c>
      <c r="B32" s="34"/>
      <c r="C32" s="48"/>
      <c r="D32" s="376"/>
      <c r="E32" s="90"/>
      <c r="F32" s="118"/>
      <c r="G32" s="134"/>
      <c r="H32" s="118"/>
      <c r="I32" s="90"/>
      <c r="J32" s="118"/>
    </row>
    <row r="33" spans="1:10" s="73" customFormat="1" ht="23.25" customHeight="1">
      <c r="A33" s="73" t="s">
        <v>181</v>
      </c>
      <c r="B33" s="34"/>
      <c r="C33" s="48"/>
      <c r="D33" s="118">
        <v>94193</v>
      </c>
      <c r="E33" s="90"/>
      <c r="F33" s="118">
        <v>-9389</v>
      </c>
      <c r="G33" s="134"/>
      <c r="H33" s="118">
        <v>0</v>
      </c>
      <c r="I33" s="90"/>
      <c r="J33" s="118">
        <v>0</v>
      </c>
    </row>
    <row r="34" spans="1:10" s="73" customFormat="1" ht="23.25" customHeight="1">
      <c r="A34" s="46" t="s">
        <v>72</v>
      </c>
      <c r="B34" s="420">
        <v>4</v>
      </c>
      <c r="C34" s="48"/>
      <c r="D34" s="118">
        <v>2969506</v>
      </c>
      <c r="E34" s="90"/>
      <c r="F34" s="118">
        <v>3536745</v>
      </c>
      <c r="G34" s="134"/>
      <c r="H34" s="118">
        <v>0</v>
      </c>
      <c r="I34" s="90"/>
      <c r="J34" s="118">
        <v>0</v>
      </c>
    </row>
    <row r="35" spans="1:10" s="73" customFormat="1" ht="23.25" customHeight="1">
      <c r="A35" s="73" t="s">
        <v>104</v>
      </c>
      <c r="B35" s="34"/>
      <c r="C35" s="48"/>
      <c r="D35" s="118"/>
      <c r="E35" s="90"/>
      <c r="F35" s="118"/>
      <c r="G35" s="134"/>
      <c r="H35" s="118"/>
      <c r="I35" s="90"/>
      <c r="J35" s="118"/>
    </row>
    <row r="36" spans="1:10" s="73" customFormat="1" ht="23.25" customHeight="1">
      <c r="A36" s="73" t="s">
        <v>129</v>
      </c>
      <c r="B36" s="34"/>
      <c r="C36" s="48"/>
      <c r="D36" s="144">
        <v>-608019</v>
      </c>
      <c r="E36" s="90"/>
      <c r="F36" s="144">
        <v>-1014858</v>
      </c>
      <c r="G36" s="134"/>
      <c r="H36" s="144">
        <v>0</v>
      </c>
      <c r="I36" s="90"/>
      <c r="J36" s="144">
        <v>0</v>
      </c>
    </row>
    <row r="37" spans="1:10" s="73" customFormat="1" ht="23.25" customHeight="1">
      <c r="A37" s="46" t="s">
        <v>73</v>
      </c>
      <c r="B37" s="34"/>
      <c r="C37" s="48"/>
      <c r="D37" s="142">
        <f>SUM(D34:D36)</f>
        <v>2361487</v>
      </c>
      <c r="E37" s="90"/>
      <c r="F37" s="142">
        <f>SUM(F34:F36)</f>
        <v>2521887</v>
      </c>
      <c r="G37" s="134"/>
      <c r="H37" s="142">
        <f>SUM(H34:H36)</f>
        <v>0</v>
      </c>
      <c r="I37" s="90"/>
      <c r="J37" s="142">
        <f>SUM(J34:J36)</f>
        <v>0</v>
      </c>
    </row>
    <row r="38" spans="1:10" s="73" customFormat="1" ht="23.25" customHeight="1">
      <c r="A38" s="37" t="s">
        <v>45</v>
      </c>
      <c r="B38" s="420">
        <v>4</v>
      </c>
      <c r="C38" s="95"/>
      <c r="D38" s="90">
        <v>668676</v>
      </c>
      <c r="E38" s="90"/>
      <c r="F38" s="90">
        <v>743906</v>
      </c>
      <c r="G38" s="112"/>
      <c r="H38" s="118">
        <v>0</v>
      </c>
      <c r="I38" s="90"/>
      <c r="J38" s="118">
        <v>0</v>
      </c>
    </row>
    <row r="39" spans="1:10" s="73" customFormat="1" ht="23.25" customHeight="1">
      <c r="A39" s="37" t="s">
        <v>35</v>
      </c>
      <c r="B39" s="420"/>
      <c r="C39" s="95"/>
      <c r="D39" s="90">
        <v>478034</v>
      </c>
      <c r="E39" s="90"/>
      <c r="F39" s="90">
        <v>587922</v>
      </c>
      <c r="G39" s="112"/>
      <c r="H39" s="118">
        <v>0</v>
      </c>
      <c r="I39" s="90"/>
      <c r="J39" s="118">
        <v>0</v>
      </c>
    </row>
    <row r="40" spans="1:10" s="73" customFormat="1" ht="23.25" customHeight="1">
      <c r="A40" s="37" t="s">
        <v>74</v>
      </c>
      <c r="B40" s="420"/>
      <c r="C40" s="95"/>
      <c r="D40" s="90">
        <v>586983</v>
      </c>
      <c r="E40" s="90"/>
      <c r="F40" s="90">
        <v>387019</v>
      </c>
      <c r="G40" s="112"/>
      <c r="H40" s="118">
        <v>0</v>
      </c>
      <c r="I40" s="90"/>
      <c r="J40" s="118">
        <v>0</v>
      </c>
    </row>
    <row r="41" spans="1:10" s="73" customFormat="1" ht="23.25" customHeight="1">
      <c r="A41" s="67" t="s">
        <v>100</v>
      </c>
      <c r="B41" s="420"/>
      <c r="C41" s="95"/>
      <c r="D41" s="90">
        <v>127230</v>
      </c>
      <c r="E41" s="90"/>
      <c r="F41" s="90">
        <v>184152</v>
      </c>
      <c r="G41" s="112"/>
      <c r="H41" s="118">
        <v>0</v>
      </c>
      <c r="I41" s="90"/>
      <c r="J41" s="118">
        <v>0</v>
      </c>
    </row>
    <row r="42" spans="1:10" s="73" customFormat="1" ht="23.25" customHeight="1">
      <c r="A42" s="37" t="s">
        <v>25</v>
      </c>
      <c r="B42" s="420">
        <v>4</v>
      </c>
      <c r="C42" s="95"/>
      <c r="D42" s="90">
        <v>539165</v>
      </c>
      <c r="E42" s="90"/>
      <c r="F42" s="90">
        <v>490901</v>
      </c>
      <c r="G42" s="112"/>
      <c r="H42" s="118">
        <v>40770</v>
      </c>
      <c r="I42" s="90"/>
      <c r="J42" s="118">
        <v>756</v>
      </c>
    </row>
    <row r="43" spans="1:10" s="73" customFormat="1" ht="23.25" customHeight="1">
      <c r="A43" s="37" t="s">
        <v>326</v>
      </c>
      <c r="B43" s="420">
        <v>17</v>
      </c>
      <c r="C43" s="95"/>
      <c r="D43" s="90">
        <v>26808</v>
      </c>
      <c r="E43" s="90"/>
      <c r="F43" s="90">
        <v>0</v>
      </c>
      <c r="G43" s="112"/>
      <c r="H43" s="118">
        <v>0</v>
      </c>
      <c r="I43" s="90"/>
      <c r="J43" s="118">
        <v>0</v>
      </c>
    </row>
    <row r="44" spans="1:10" s="73" customFormat="1" ht="23.25" customHeight="1">
      <c r="A44" s="37" t="s">
        <v>310</v>
      </c>
      <c r="B44" s="420"/>
      <c r="C44" s="95"/>
      <c r="D44" s="90">
        <v>0</v>
      </c>
      <c r="E44" s="90"/>
      <c r="F44" s="90">
        <v>0</v>
      </c>
      <c r="G44" s="112"/>
      <c r="H44" s="118">
        <v>10303</v>
      </c>
      <c r="I44" s="90"/>
      <c r="J44" s="118">
        <v>0</v>
      </c>
    </row>
    <row r="45" spans="1:10" s="73" customFormat="1" ht="23.25" customHeight="1">
      <c r="A45" s="67" t="s">
        <v>305</v>
      </c>
      <c r="B45" s="420">
        <v>18</v>
      </c>
      <c r="C45" s="52"/>
      <c r="D45" s="90">
        <v>242026</v>
      </c>
      <c r="E45" s="90"/>
      <c r="F45" s="116">
        <v>83280</v>
      </c>
      <c r="G45" s="117"/>
      <c r="H45" s="118">
        <v>0</v>
      </c>
      <c r="I45" s="90"/>
      <c r="J45" s="118">
        <v>0</v>
      </c>
    </row>
    <row r="46" spans="1:10" s="73" customFormat="1" ht="23.25" customHeight="1">
      <c r="A46" s="37" t="s">
        <v>75</v>
      </c>
      <c r="B46" s="420">
        <v>4</v>
      </c>
      <c r="C46" s="52"/>
      <c r="D46" s="90">
        <v>125396</v>
      </c>
      <c r="E46" s="90"/>
      <c r="F46" s="90">
        <v>114325</v>
      </c>
      <c r="G46" s="117"/>
      <c r="H46" s="118">
        <v>25724</v>
      </c>
      <c r="I46" s="90"/>
      <c r="J46" s="118">
        <v>0</v>
      </c>
    </row>
    <row r="47" spans="1:10" s="73" customFormat="1" ht="23.25" customHeight="1">
      <c r="A47" s="37" t="s">
        <v>295</v>
      </c>
      <c r="B47" s="420">
        <v>21</v>
      </c>
      <c r="C47" s="95"/>
      <c r="D47" s="118">
        <v>2209</v>
      </c>
      <c r="E47" s="90"/>
      <c r="F47" s="118">
        <v>0</v>
      </c>
      <c r="G47" s="112"/>
      <c r="H47" s="118">
        <v>0</v>
      </c>
      <c r="I47" s="90"/>
      <c r="J47" s="118">
        <v>0</v>
      </c>
    </row>
    <row r="48" spans="1:10" s="73" customFormat="1" ht="23.25" customHeight="1">
      <c r="A48" s="35" t="s">
        <v>26</v>
      </c>
      <c r="B48" s="28"/>
      <c r="C48" s="95"/>
      <c r="D48" s="42">
        <f>SUM(D33,D37,D38:D47)</f>
        <v>5252207</v>
      </c>
      <c r="E48" s="185"/>
      <c r="F48" s="42">
        <f>SUM(F33,F37,F38:F47)</f>
        <v>5104003</v>
      </c>
      <c r="G48" s="185"/>
      <c r="H48" s="42">
        <f>SUM(H33,H37,H38:H47)</f>
        <v>76797</v>
      </c>
      <c r="I48" s="185"/>
      <c r="J48" s="42">
        <f>SUM(J33,J37,J38:J47)</f>
        <v>756</v>
      </c>
    </row>
    <row r="49" spans="1:10" s="73" customFormat="1" ht="12" customHeight="1">
      <c r="A49" s="59"/>
      <c r="B49" s="176"/>
      <c r="C49" s="51"/>
      <c r="D49" s="186"/>
      <c r="E49" s="185"/>
      <c r="F49" s="186"/>
      <c r="G49" s="51"/>
      <c r="H49" s="186"/>
      <c r="I49" s="185"/>
      <c r="J49" s="186"/>
    </row>
    <row r="50" spans="1:10" s="73" customFormat="1" ht="23.25" customHeight="1">
      <c r="A50" s="35" t="s">
        <v>177</v>
      </c>
      <c r="B50" s="92"/>
      <c r="C50" s="48"/>
      <c r="D50" s="185">
        <f>D30-D48</f>
        <v>-179106</v>
      </c>
      <c r="E50" s="185"/>
      <c r="F50" s="185">
        <f>F30-F48</f>
        <v>14482</v>
      </c>
      <c r="G50" s="185"/>
      <c r="H50" s="185">
        <f>H30-H48</f>
        <v>119247</v>
      </c>
      <c r="I50" s="185"/>
      <c r="J50" s="185">
        <f>J30-J48</f>
        <v>-756</v>
      </c>
    </row>
    <row r="51" spans="1:10" s="73" customFormat="1" ht="23.25" customHeight="1">
      <c r="A51" s="73" t="s">
        <v>201</v>
      </c>
      <c r="B51" s="420">
        <v>20</v>
      </c>
      <c r="C51" s="48"/>
      <c r="D51" s="118">
        <v>41370</v>
      </c>
      <c r="E51" s="90"/>
      <c r="F51" s="118">
        <v>-7019</v>
      </c>
      <c r="G51" s="134"/>
      <c r="H51" s="118">
        <v>2067</v>
      </c>
      <c r="I51" s="90"/>
      <c r="J51" s="118">
        <v>0</v>
      </c>
    </row>
    <row r="52" spans="1:10" s="73" customFormat="1" ht="23.25" customHeight="1" thickBot="1">
      <c r="A52" s="35" t="s">
        <v>178</v>
      </c>
      <c r="B52" s="92"/>
      <c r="C52" s="48"/>
      <c r="D52" s="61">
        <f>SUM(D50:D51)</f>
        <v>-137736</v>
      </c>
      <c r="E52" s="185"/>
      <c r="F52" s="61">
        <f>SUM(F50:F51)</f>
        <v>7463</v>
      </c>
      <c r="G52" s="134"/>
      <c r="H52" s="61">
        <f>SUM(H50:H51)</f>
        <v>121314</v>
      </c>
      <c r="I52" s="185"/>
      <c r="J52" s="61">
        <f>SUM(J50:J51)</f>
        <v>-756</v>
      </c>
    </row>
    <row r="53" spans="1:10" s="73" customFormat="1" ht="12.75" customHeight="1" thickTop="1">
      <c r="A53" s="176"/>
      <c r="B53" s="176"/>
      <c r="C53" s="48"/>
      <c r="D53" s="185"/>
      <c r="E53" s="185"/>
      <c r="F53" s="185"/>
      <c r="G53" s="48"/>
      <c r="H53" s="185"/>
      <c r="I53" s="185"/>
      <c r="J53" s="185"/>
    </row>
    <row r="54" spans="1:10" s="73" customFormat="1" ht="12.75" customHeight="1">
      <c r="A54" s="40"/>
      <c r="B54" s="40"/>
      <c r="C54" s="94"/>
      <c r="D54" s="71"/>
      <c r="E54" s="112"/>
      <c r="F54" s="78"/>
      <c r="G54" s="112"/>
      <c r="H54" s="71"/>
      <c r="I54" s="112"/>
      <c r="J54" s="71"/>
    </row>
    <row r="55" spans="1:10" s="73" customFormat="1" ht="23.25" customHeight="1">
      <c r="A55" s="31" t="s">
        <v>184</v>
      </c>
      <c r="B55" s="44"/>
      <c r="C55" s="89"/>
      <c r="D55" s="376"/>
      <c r="E55" s="112"/>
      <c r="F55" s="71"/>
      <c r="G55" s="112"/>
      <c r="H55" s="71"/>
      <c r="I55" s="112"/>
      <c r="J55" s="71"/>
    </row>
    <row r="56" spans="1:10" s="73" customFormat="1" ht="23.25" customHeight="1">
      <c r="A56" s="441" t="s">
        <v>119</v>
      </c>
      <c r="B56" s="441"/>
      <c r="C56" s="441"/>
      <c r="D56" s="441"/>
      <c r="E56" s="441"/>
      <c r="F56" s="441"/>
      <c r="G56" s="85"/>
      <c r="I56" s="85"/>
    </row>
    <row r="57" spans="1:10" s="73" customFormat="1" ht="23.25" customHeight="1">
      <c r="A57" s="421"/>
      <c r="B57" s="421"/>
      <c r="C57" s="421"/>
      <c r="D57" s="421"/>
      <c r="E57" s="421"/>
      <c r="F57" s="421"/>
      <c r="G57" s="85"/>
      <c r="I57" s="85"/>
    </row>
    <row r="58" spans="1:10" s="73" customFormat="1" ht="23.25" customHeight="1">
      <c r="A58" s="421"/>
      <c r="B58" s="421"/>
      <c r="C58" s="421"/>
      <c r="D58" s="246" t="s">
        <v>218</v>
      </c>
      <c r="F58" s="246" t="s">
        <v>219</v>
      </c>
      <c r="H58" s="14"/>
    </row>
    <row r="59" spans="1:10" s="73" customFormat="1" ht="23.25" customHeight="1">
      <c r="A59" s="421"/>
      <c r="B59" s="421"/>
      <c r="C59" s="421"/>
      <c r="D59" s="247" t="s">
        <v>220</v>
      </c>
      <c r="F59" s="247" t="s">
        <v>220</v>
      </c>
      <c r="H59" s="14"/>
    </row>
    <row r="60" spans="1:10" s="73" customFormat="1" ht="23.25" customHeight="1">
      <c r="A60" s="421"/>
      <c r="B60" s="421"/>
      <c r="C60" s="421"/>
      <c r="D60" s="419"/>
      <c r="E60" s="35"/>
      <c r="F60" s="419" t="s">
        <v>48</v>
      </c>
      <c r="G60" s="35"/>
      <c r="H60" s="439"/>
      <c r="I60" s="439"/>
      <c r="J60" s="439"/>
    </row>
    <row r="61" spans="1:10" s="73" customFormat="1" ht="23.25" customHeight="1">
      <c r="A61" s="421"/>
      <c r="B61" s="421"/>
      <c r="C61" s="421"/>
      <c r="D61" s="419"/>
      <c r="E61" s="35"/>
      <c r="F61" s="419" t="s">
        <v>221</v>
      </c>
      <c r="G61" s="35"/>
      <c r="H61" s="419"/>
      <c r="I61" s="419"/>
      <c r="J61" s="419"/>
    </row>
    <row r="62" spans="1:10" s="73" customFormat="1" ht="23.25" customHeight="1">
      <c r="A62" s="421"/>
      <c r="B62" s="421"/>
      <c r="C62" s="421"/>
      <c r="D62" s="419" t="s">
        <v>48</v>
      </c>
      <c r="E62" s="35"/>
      <c r="F62" s="419" t="s">
        <v>222</v>
      </c>
      <c r="G62" s="35"/>
      <c r="H62" s="439" t="s">
        <v>49</v>
      </c>
      <c r="I62" s="439"/>
      <c r="J62" s="439"/>
    </row>
    <row r="63" spans="1:10" s="73" customFormat="1" ht="20.25" customHeight="1">
      <c r="A63" s="38"/>
      <c r="B63" s="289"/>
      <c r="C63" s="289"/>
      <c r="D63" s="242" t="s">
        <v>224</v>
      </c>
      <c r="F63" s="242" t="s">
        <v>224</v>
      </c>
      <c r="H63" s="242" t="s">
        <v>224</v>
      </c>
      <c r="J63" s="242" t="s">
        <v>224</v>
      </c>
    </row>
    <row r="64" spans="1:10" s="73" customFormat="1" ht="23.25" customHeight="1">
      <c r="A64" s="39"/>
      <c r="B64" s="39"/>
      <c r="C64" s="39"/>
      <c r="D64" s="242" t="s">
        <v>225</v>
      </c>
      <c r="F64" s="242" t="s">
        <v>225</v>
      </c>
      <c r="H64" s="242" t="s">
        <v>225</v>
      </c>
      <c r="J64" s="242" t="s">
        <v>225</v>
      </c>
    </row>
    <row r="65" spans="1:10" s="73" customFormat="1" ht="23.25" customHeight="1">
      <c r="A65" s="39"/>
      <c r="B65" s="39"/>
      <c r="C65" s="39"/>
      <c r="D65" s="242" t="s">
        <v>269</v>
      </c>
      <c r="F65" s="242" t="s">
        <v>269</v>
      </c>
      <c r="H65" s="242" t="s">
        <v>269</v>
      </c>
      <c r="J65" s="242" t="s">
        <v>269</v>
      </c>
    </row>
    <row r="66" spans="1:10" s="73" customFormat="1" ht="23.25" customHeight="1">
      <c r="A66" s="28"/>
      <c r="B66" s="420" t="s">
        <v>0</v>
      </c>
      <c r="C66" s="32"/>
      <c r="D66" s="242">
        <v>2563</v>
      </c>
      <c r="F66" s="242">
        <v>2562</v>
      </c>
      <c r="G66" s="242"/>
      <c r="H66" s="242">
        <v>2563</v>
      </c>
      <c r="J66" s="242">
        <v>2562</v>
      </c>
    </row>
    <row r="67" spans="1:10" s="73" customFormat="1" ht="23.25" customHeight="1">
      <c r="A67" s="28"/>
      <c r="B67" s="32"/>
      <c r="C67" s="32"/>
      <c r="D67" s="440" t="s">
        <v>125</v>
      </c>
      <c r="E67" s="440"/>
      <c r="F67" s="440"/>
      <c r="G67" s="440"/>
      <c r="H67" s="440"/>
      <c r="I67" s="440"/>
      <c r="J67" s="440"/>
    </row>
    <row r="68" spans="1:10" s="73" customFormat="1" ht="23.25" customHeight="1">
      <c r="A68" s="48" t="s">
        <v>106</v>
      </c>
      <c r="B68" s="49"/>
      <c r="C68" s="95"/>
      <c r="D68" s="56"/>
      <c r="E68" s="68"/>
      <c r="F68" s="68"/>
      <c r="G68" s="68"/>
      <c r="H68" s="56"/>
      <c r="I68" s="68"/>
      <c r="J68" s="68"/>
    </row>
    <row r="69" spans="1:10" s="73" customFormat="1" ht="23.25" customHeight="1">
      <c r="A69" s="50" t="s">
        <v>97</v>
      </c>
      <c r="B69" s="51"/>
      <c r="C69" s="95"/>
      <c r="D69" s="45"/>
      <c r="E69" s="185"/>
      <c r="F69" s="68"/>
      <c r="G69" s="68"/>
      <c r="H69" s="45"/>
      <c r="I69" s="185"/>
      <c r="J69" s="45"/>
    </row>
    <row r="70" spans="1:10" s="73" customFormat="1" ht="23.25" customHeight="1">
      <c r="A70" s="85" t="s">
        <v>108</v>
      </c>
      <c r="B70" s="52"/>
      <c r="C70" s="95"/>
      <c r="D70" s="90">
        <v>-61342</v>
      </c>
      <c r="E70" s="115"/>
      <c r="F70" s="90">
        <v>845</v>
      </c>
      <c r="G70" s="114"/>
      <c r="H70" s="114">
        <v>0</v>
      </c>
      <c r="I70" s="115"/>
      <c r="J70" s="114">
        <v>0</v>
      </c>
    </row>
    <row r="71" spans="1:10" s="73" customFormat="1" ht="23.25" customHeight="1">
      <c r="A71" s="85" t="s">
        <v>332</v>
      </c>
      <c r="B71" s="52"/>
      <c r="C71" s="95"/>
      <c r="D71" s="90"/>
      <c r="E71" s="115"/>
      <c r="F71" s="90"/>
      <c r="G71" s="114"/>
      <c r="H71" s="114"/>
      <c r="I71" s="115"/>
      <c r="J71" s="114"/>
    </row>
    <row r="72" spans="1:10" s="73" customFormat="1" ht="23.25" customHeight="1">
      <c r="A72" s="85" t="s">
        <v>306</v>
      </c>
      <c r="B72" s="52"/>
      <c r="C72" s="95"/>
      <c r="D72" s="90">
        <v>-1636432</v>
      </c>
      <c r="E72" s="115"/>
      <c r="F72" s="90">
        <v>1486352</v>
      </c>
      <c r="G72" s="114"/>
      <c r="H72" s="114">
        <v>0</v>
      </c>
      <c r="I72" s="115"/>
      <c r="J72" s="114">
        <v>0</v>
      </c>
    </row>
    <row r="73" spans="1:10" s="73" customFormat="1" ht="22">
      <c r="A73" s="67" t="s">
        <v>338</v>
      </c>
      <c r="B73" s="420"/>
      <c r="C73" s="95"/>
      <c r="D73" s="90">
        <v>-162273</v>
      </c>
      <c r="E73" s="185"/>
      <c r="F73" s="90">
        <v>0</v>
      </c>
      <c r="G73" s="114"/>
      <c r="H73" s="114">
        <v>-69723</v>
      </c>
      <c r="I73" s="90"/>
      <c r="J73" s="114">
        <v>0</v>
      </c>
    </row>
    <row r="74" spans="1:10" s="73" customFormat="1" ht="22">
      <c r="A74" s="67" t="s">
        <v>307</v>
      </c>
      <c r="B74" s="420"/>
      <c r="C74" s="95"/>
      <c r="D74" s="90"/>
      <c r="E74" s="185"/>
      <c r="F74" s="90"/>
      <c r="G74" s="114"/>
      <c r="H74" s="114"/>
      <c r="I74" s="90"/>
      <c r="J74" s="114"/>
    </row>
    <row r="75" spans="1:10" s="73" customFormat="1" ht="23.25" customHeight="1">
      <c r="A75" s="67" t="s">
        <v>308</v>
      </c>
      <c r="B75" s="420"/>
      <c r="C75" s="95"/>
      <c r="D75" s="90">
        <v>40112</v>
      </c>
      <c r="E75" s="185"/>
      <c r="F75" s="90">
        <v>0</v>
      </c>
      <c r="G75" s="114"/>
      <c r="H75" s="114">
        <v>0</v>
      </c>
      <c r="I75" s="90"/>
      <c r="J75" s="114">
        <v>0</v>
      </c>
    </row>
    <row r="76" spans="1:10" s="73" customFormat="1" ht="23.25" customHeight="1">
      <c r="A76" s="85" t="s">
        <v>165</v>
      </c>
      <c r="B76" s="420"/>
      <c r="C76" s="95"/>
      <c r="D76" s="90"/>
      <c r="F76" s="90"/>
      <c r="H76" s="114"/>
      <c r="J76" s="114"/>
    </row>
    <row r="77" spans="1:10" s="73" customFormat="1" ht="23.25" customHeight="1">
      <c r="A77" s="137" t="s">
        <v>164</v>
      </c>
      <c r="B77" s="420"/>
      <c r="C77" s="95"/>
      <c r="D77" s="90">
        <v>351718</v>
      </c>
      <c r="E77" s="115"/>
      <c r="F77" s="144">
        <v>-297270</v>
      </c>
      <c r="G77" s="114"/>
      <c r="H77" s="114">
        <v>13945</v>
      </c>
      <c r="I77" s="115"/>
      <c r="J77" s="114">
        <v>0</v>
      </c>
    </row>
    <row r="78" spans="1:10" s="73" customFormat="1" ht="23.25" customHeight="1">
      <c r="A78" s="48" t="s">
        <v>98</v>
      </c>
      <c r="B78" s="420"/>
      <c r="C78" s="95"/>
      <c r="D78" s="153">
        <f>SUM(D70:D77)</f>
        <v>-1468217</v>
      </c>
      <c r="E78" s="115"/>
      <c r="F78" s="153">
        <f>SUM(F70:F77)</f>
        <v>1189927</v>
      </c>
      <c r="G78" s="114"/>
      <c r="H78" s="153">
        <f>SUM(H70:H77)</f>
        <v>-55778</v>
      </c>
      <c r="I78" s="115"/>
      <c r="J78" s="153">
        <f>SUM(J70:J77)</f>
        <v>0</v>
      </c>
    </row>
    <row r="79" spans="1:10" s="32" customFormat="1" ht="23.25" customHeight="1">
      <c r="A79" s="35"/>
      <c r="B79" s="176"/>
      <c r="D79" s="286"/>
      <c r="E79" s="288"/>
      <c r="F79" s="286"/>
      <c r="G79" s="197"/>
      <c r="H79" s="286"/>
      <c r="I79" s="288"/>
      <c r="J79" s="286"/>
    </row>
    <row r="80" spans="1:10" s="32" customFormat="1" ht="23.25" customHeight="1">
      <c r="A80" s="383" t="s">
        <v>212</v>
      </c>
      <c r="B80" s="176"/>
      <c r="D80" s="185"/>
      <c r="E80" s="288"/>
      <c r="F80" s="185"/>
      <c r="G80" s="197"/>
      <c r="H80" s="185"/>
      <c r="I80" s="288"/>
      <c r="J80" s="185"/>
    </row>
    <row r="81" spans="1:10" s="32" customFormat="1" ht="23.25" customHeight="1">
      <c r="A81" s="67" t="s">
        <v>289</v>
      </c>
      <c r="B81" s="176"/>
      <c r="D81" s="185"/>
      <c r="E81" s="288"/>
      <c r="F81" s="185"/>
      <c r="G81" s="197"/>
      <c r="H81" s="185"/>
      <c r="I81" s="288"/>
      <c r="J81" s="185"/>
    </row>
    <row r="82" spans="1:10" s="32" customFormat="1" ht="23" customHeight="1">
      <c r="A82" s="384" t="s">
        <v>290</v>
      </c>
      <c r="B82" s="176"/>
      <c r="D82" s="90">
        <v>-1949636</v>
      </c>
      <c r="E82" s="288"/>
      <c r="F82" s="90">
        <v>0</v>
      </c>
      <c r="G82" s="197"/>
      <c r="H82" s="90">
        <v>0</v>
      </c>
      <c r="I82" s="288"/>
      <c r="J82" s="90">
        <v>0</v>
      </c>
    </row>
    <row r="83" spans="1:10" s="32" customFormat="1" ht="23.25" customHeight="1">
      <c r="A83" s="67" t="s">
        <v>328</v>
      </c>
      <c r="B83" s="176"/>
      <c r="D83" s="90">
        <v>3639</v>
      </c>
      <c r="E83" s="288"/>
      <c r="F83" s="90">
        <v>0</v>
      </c>
      <c r="G83" s="197"/>
      <c r="H83" s="90">
        <v>0</v>
      </c>
      <c r="I83" s="288"/>
      <c r="J83" s="90">
        <v>0</v>
      </c>
    </row>
    <row r="84" spans="1:10" s="32" customFormat="1" ht="23.25" customHeight="1">
      <c r="A84" s="67" t="s">
        <v>213</v>
      </c>
      <c r="B84" s="176"/>
      <c r="D84" s="90">
        <v>0</v>
      </c>
      <c r="E84" s="288"/>
      <c r="F84" s="90">
        <v>2056</v>
      </c>
      <c r="G84" s="197"/>
      <c r="H84" s="90">
        <v>0</v>
      </c>
      <c r="I84" s="288"/>
      <c r="J84" s="90">
        <v>0</v>
      </c>
    </row>
    <row r="85" spans="1:10" s="32" customFormat="1" ht="23.25" customHeight="1">
      <c r="A85" s="67" t="s">
        <v>291</v>
      </c>
      <c r="B85" s="176"/>
      <c r="D85" s="90">
        <v>389199</v>
      </c>
      <c r="E85" s="288"/>
      <c r="F85" s="90">
        <v>-411</v>
      </c>
      <c r="G85" s="197"/>
      <c r="H85" s="90">
        <v>0</v>
      </c>
      <c r="I85" s="288"/>
      <c r="J85" s="90">
        <v>0</v>
      </c>
    </row>
    <row r="86" spans="1:10" s="32" customFormat="1" ht="23.25" customHeight="1">
      <c r="A86" s="176" t="s">
        <v>216</v>
      </c>
      <c r="B86" s="176"/>
      <c r="D86" s="153">
        <f>SUM(D81:D85)</f>
        <v>-1556798</v>
      </c>
      <c r="E86" s="288"/>
      <c r="F86" s="153">
        <f>SUM(F81:F85)</f>
        <v>1645</v>
      </c>
      <c r="G86" s="197"/>
      <c r="H86" s="153">
        <f>SUM(H81:H85)</f>
        <v>0</v>
      </c>
      <c r="I86" s="288"/>
      <c r="J86" s="153">
        <f>SUM(J81:J85)</f>
        <v>0</v>
      </c>
    </row>
    <row r="87" spans="1:10" s="32" customFormat="1" ht="23.25" customHeight="1">
      <c r="A87" s="35"/>
      <c r="B87" s="176"/>
      <c r="D87" s="185"/>
      <c r="E87" s="288"/>
      <c r="F87" s="185"/>
      <c r="G87" s="197"/>
      <c r="H87" s="185"/>
      <c r="I87" s="288"/>
      <c r="J87" s="185"/>
    </row>
    <row r="88" spans="1:10" s="73" customFormat="1" ht="23.25" customHeight="1">
      <c r="A88" s="48" t="s">
        <v>175</v>
      </c>
      <c r="B88" s="420"/>
      <c r="C88" s="95"/>
      <c r="D88" s="152">
        <f>SUM(D86,D78)</f>
        <v>-3025015</v>
      </c>
      <c r="E88" s="185"/>
      <c r="F88" s="152">
        <f>SUM(F86,F78)</f>
        <v>1191572</v>
      </c>
      <c r="G88" s="185"/>
      <c r="H88" s="152">
        <f>SUM(H86,H78)</f>
        <v>-55778</v>
      </c>
      <c r="I88" s="185"/>
      <c r="J88" s="152">
        <f>SUM(J86,J78)</f>
        <v>0</v>
      </c>
    </row>
    <row r="89" spans="1:10" s="73" customFormat="1" ht="23.25" customHeight="1" thickBot="1">
      <c r="A89" s="48" t="s">
        <v>179</v>
      </c>
      <c r="B89" s="420"/>
      <c r="C89" s="95"/>
      <c r="D89" s="154">
        <f>SUM(D52,D88)</f>
        <v>-3162751</v>
      </c>
      <c r="E89" s="185"/>
      <c r="F89" s="154">
        <f>SUM(F52,F88)</f>
        <v>1199035</v>
      </c>
      <c r="G89" s="185"/>
      <c r="H89" s="154">
        <f>H52+H78</f>
        <v>65536</v>
      </c>
      <c r="I89" s="185"/>
      <c r="J89" s="154">
        <f>J52+J78</f>
        <v>-756</v>
      </c>
    </row>
    <row r="90" spans="1:10" s="73" customFormat="1" ht="23.25" customHeight="1" thickTop="1">
      <c r="A90" s="57"/>
      <c r="B90" s="420"/>
      <c r="C90" s="95"/>
      <c r="D90" s="90"/>
      <c r="E90" s="115"/>
      <c r="F90" s="114"/>
      <c r="G90" s="114"/>
      <c r="H90" s="114"/>
      <c r="I90" s="115"/>
      <c r="J90" s="114"/>
    </row>
    <row r="91" spans="1:10" s="73" customFormat="1" ht="23" customHeight="1">
      <c r="A91" s="64" t="s">
        <v>138</v>
      </c>
      <c r="B91" s="176"/>
      <c r="C91" s="48"/>
      <c r="D91" s="185"/>
      <c r="E91" s="185"/>
      <c r="F91" s="185"/>
      <c r="G91" s="134"/>
      <c r="H91" s="185"/>
      <c r="I91" s="185"/>
      <c r="J91" s="185"/>
    </row>
    <row r="92" spans="1:10" s="73" customFormat="1" ht="23" customHeight="1">
      <c r="A92" s="137" t="s">
        <v>132</v>
      </c>
      <c r="B92" s="176"/>
      <c r="C92" s="48"/>
      <c r="D92" s="143">
        <v>-137592</v>
      </c>
      <c r="E92" s="169"/>
      <c r="F92" s="119">
        <v>22525</v>
      </c>
      <c r="G92" s="170"/>
      <c r="H92" s="143">
        <v>121314</v>
      </c>
      <c r="I92" s="170"/>
      <c r="J92" s="143">
        <f>J52</f>
        <v>-756</v>
      </c>
    </row>
    <row r="93" spans="1:10" s="73" customFormat="1" ht="23" customHeight="1">
      <c r="A93" s="63" t="s">
        <v>61</v>
      </c>
      <c r="B93" s="176"/>
      <c r="C93" s="48"/>
      <c r="D93" s="143">
        <v>-144</v>
      </c>
      <c r="E93" s="171"/>
      <c r="F93" s="120">
        <v>-15062</v>
      </c>
      <c r="G93" s="170"/>
      <c r="H93" s="143">
        <v>0</v>
      </c>
      <c r="I93" s="170"/>
      <c r="J93" s="143">
        <v>0</v>
      </c>
    </row>
    <row r="94" spans="1:10" s="73" customFormat="1" ht="23" customHeight="1" thickBot="1">
      <c r="A94" s="176" t="s">
        <v>178</v>
      </c>
      <c r="B94" s="176"/>
      <c r="C94" s="48"/>
      <c r="D94" s="61">
        <f>SUM(D92:D93)</f>
        <v>-137736</v>
      </c>
      <c r="E94" s="185"/>
      <c r="F94" s="61">
        <f>SUM(F92:F93)</f>
        <v>7463</v>
      </c>
      <c r="G94" s="134"/>
      <c r="H94" s="61">
        <f>SUM(H92:H93)</f>
        <v>121314</v>
      </c>
      <c r="I94" s="185"/>
      <c r="J94" s="61">
        <f>SUM(J92:J93)</f>
        <v>-756</v>
      </c>
    </row>
    <row r="95" spans="1:10" s="73" customFormat="1" ht="23" customHeight="1" thickTop="1">
      <c r="A95" s="176"/>
      <c r="B95" s="176"/>
      <c r="C95" s="48"/>
      <c r="D95" s="185"/>
      <c r="E95" s="185"/>
      <c r="F95" s="185"/>
      <c r="G95" s="134"/>
      <c r="H95" s="185"/>
      <c r="I95" s="185"/>
      <c r="J95" s="185"/>
    </row>
    <row r="96" spans="1:10" ht="23.25" customHeight="1">
      <c r="A96" s="62" t="s">
        <v>139</v>
      </c>
      <c r="B96" s="53"/>
      <c r="D96" s="114"/>
      <c r="E96" s="114"/>
      <c r="F96" s="114"/>
      <c r="G96" s="114"/>
      <c r="H96" s="114"/>
      <c r="I96" s="114"/>
      <c r="J96" s="114"/>
    </row>
    <row r="97" spans="1:10" ht="23.25" customHeight="1">
      <c r="A97" s="136" t="s">
        <v>132</v>
      </c>
      <c r="B97" s="53"/>
      <c r="D97" s="114">
        <v>-3151172</v>
      </c>
      <c r="E97" s="114"/>
      <c r="F97" s="114">
        <v>1203082</v>
      </c>
      <c r="G97" s="114"/>
      <c r="H97" s="114">
        <v>65536</v>
      </c>
      <c r="I97" s="114"/>
      <c r="J97" s="114">
        <f>J92</f>
        <v>-756</v>
      </c>
    </row>
    <row r="98" spans="1:10" ht="23.25" customHeight="1">
      <c r="A98" s="60" t="s">
        <v>61</v>
      </c>
      <c r="B98" s="53"/>
      <c r="D98" s="114">
        <v>-11579</v>
      </c>
      <c r="E98" s="114"/>
      <c r="F98" s="187">
        <v>-4047</v>
      </c>
      <c r="G98" s="114"/>
      <c r="H98" s="187">
        <v>0</v>
      </c>
      <c r="I98" s="114"/>
      <c r="J98" s="187">
        <v>0</v>
      </c>
    </row>
    <row r="99" spans="1:10" ht="23.25" customHeight="1" thickBot="1">
      <c r="A99" s="62" t="s">
        <v>179</v>
      </c>
      <c r="B99" s="53"/>
      <c r="D99" s="172">
        <f>SUM(D97:D98)</f>
        <v>-3162751</v>
      </c>
      <c r="E99" s="115"/>
      <c r="F99" s="172">
        <f>SUM(F97:F98)</f>
        <v>1199035</v>
      </c>
      <c r="G99" s="115"/>
      <c r="H99" s="172">
        <f t="shared" ref="H99:J99" si="0">SUM(H97:H98)</f>
        <v>65536</v>
      </c>
      <c r="I99" s="115"/>
      <c r="J99" s="172">
        <f t="shared" si="0"/>
        <v>-756</v>
      </c>
    </row>
    <row r="100" spans="1:10" ht="23.25" customHeight="1" thickTop="1">
      <c r="A100" s="54"/>
      <c r="B100" s="54"/>
      <c r="C100" s="97"/>
      <c r="D100" s="193"/>
      <c r="E100" s="174"/>
      <c r="F100" s="193"/>
      <c r="G100" s="174"/>
      <c r="H100" s="173"/>
      <c r="I100" s="174"/>
      <c r="J100" s="173"/>
    </row>
    <row r="101" spans="1:10" s="73" customFormat="1" ht="23" customHeight="1" thickBot="1">
      <c r="A101" s="54" t="s">
        <v>180</v>
      </c>
      <c r="B101" s="241">
        <v>22</v>
      </c>
      <c r="C101" s="89"/>
      <c r="D101" s="194">
        <f>+D92/752098</f>
        <v>-0.18294424396820627</v>
      </c>
      <c r="E101" s="175"/>
      <c r="F101" s="194">
        <f>+F92/740548</f>
        <v>3.0416664416081065E-2</v>
      </c>
      <c r="G101" s="175"/>
      <c r="H101" s="194">
        <f>H92/752098</f>
        <v>0.16130078792923264</v>
      </c>
      <c r="I101" s="175"/>
      <c r="J101" s="229">
        <f>J92/1</f>
        <v>-756</v>
      </c>
    </row>
    <row r="102" spans="1:10" ht="23.25" customHeight="1" thickTop="1">
      <c r="A102" s="54"/>
      <c r="B102" s="54"/>
      <c r="C102" s="97"/>
      <c r="D102" s="54"/>
      <c r="E102" s="97"/>
      <c r="F102" s="54"/>
      <c r="G102" s="97"/>
      <c r="H102" s="54"/>
      <c r="I102" s="97"/>
      <c r="J102" s="54"/>
    </row>
    <row r="103" spans="1:10" ht="23.25" customHeight="1">
      <c r="A103" s="54"/>
      <c r="B103" s="54"/>
      <c r="C103" s="97"/>
      <c r="D103" s="54"/>
      <c r="E103" s="97"/>
      <c r="F103" s="54"/>
      <c r="G103" s="97"/>
      <c r="H103" s="54"/>
      <c r="I103" s="97"/>
      <c r="J103" s="54"/>
    </row>
    <row r="104" spans="1:10" ht="23.25" customHeight="1">
      <c r="A104" s="54"/>
      <c r="B104" s="54"/>
      <c r="C104" s="97"/>
      <c r="D104" s="54"/>
      <c r="E104" s="97"/>
      <c r="F104" s="54"/>
      <c r="G104" s="97"/>
      <c r="H104" s="54"/>
      <c r="I104" s="97"/>
      <c r="J104" s="54"/>
    </row>
    <row r="109" spans="1:10" ht="23.25" customHeight="1">
      <c r="D109" s="359">
        <f>+D98-'SH Conso 8'!AF24</f>
        <v>0</v>
      </c>
    </row>
    <row r="110" spans="1:10" ht="23.25" customHeight="1">
      <c r="D110" s="358">
        <f>+D52-D94</f>
        <v>0</v>
      </c>
      <c r="F110" s="358">
        <f>+F52-F94</f>
        <v>0</v>
      </c>
      <c r="H110" s="358">
        <f>+H52-H94</f>
        <v>0</v>
      </c>
    </row>
    <row r="111" spans="1:10" ht="23.25" customHeight="1">
      <c r="D111" s="358">
        <f>+D99-D89</f>
        <v>0</v>
      </c>
      <c r="F111" s="358">
        <f>+F99-F89</f>
        <v>0</v>
      </c>
      <c r="H111" s="358">
        <f>+H99-H89</f>
        <v>0</v>
      </c>
    </row>
  </sheetData>
  <mergeCells count="8">
    <mergeCell ref="H62:J62"/>
    <mergeCell ref="D67:J67"/>
    <mergeCell ref="D13:J13"/>
    <mergeCell ref="A2:F2"/>
    <mergeCell ref="A56:F56"/>
    <mergeCell ref="H6:J6"/>
    <mergeCell ref="H8:J8"/>
    <mergeCell ref="H60:J60"/>
  </mergeCells>
  <phoneticPr fontId="8" type="noConversion"/>
  <pageMargins left="0.70866141732283505" right="0.59055118110236204" top="0.47244094488188998" bottom="0.511811023622047" header="0.511811023622047" footer="0.196850393700787"/>
  <pageSetup paperSize="9" scale="59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&amp;C&amp;P&amp;R&amp;D/&amp;T</oddFooter>
  </headerFooter>
  <rowBreaks count="1" manualBreakCount="1">
    <brk id="5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8ED8F-7B95-4162-8E96-744CA67153E0}">
  <sheetPr>
    <tabColor rgb="FF92D050"/>
  </sheetPr>
  <dimension ref="A1:AJ26"/>
  <sheetViews>
    <sheetView view="pageBreakPreview" topLeftCell="A4" zoomScale="55" zoomScaleNormal="80" zoomScaleSheetLayoutView="55" workbookViewId="0">
      <selection activeCell="AD20" sqref="AD20"/>
    </sheetView>
  </sheetViews>
  <sheetFormatPr defaultColWidth="9.09765625" defaultRowHeight="21.5"/>
  <cols>
    <col min="1" max="1" width="39.8984375" style="293" customWidth="1"/>
    <col min="2" max="2" width="10.69921875" style="293" customWidth="1"/>
    <col min="3" max="3" width="1.19921875" style="293" customWidth="1"/>
    <col min="4" max="4" width="13.69921875" style="293" customWidth="1"/>
    <col min="5" max="5" width="1.19921875" style="308" customWidth="1"/>
    <col min="6" max="6" width="20.69921875" style="308" customWidth="1"/>
    <col min="7" max="7" width="1.19921875" style="308" customWidth="1"/>
    <col min="8" max="8" width="17.8984375" style="308" bestFit="1" customWidth="1"/>
    <col min="9" max="9" width="1.19921875" style="308" customWidth="1"/>
    <col min="10" max="10" width="13.69921875" style="293" customWidth="1"/>
    <col min="11" max="11" width="1.19921875" style="308" customWidth="1"/>
    <col min="12" max="12" width="13.69921875" style="293" customWidth="1"/>
    <col min="13" max="13" width="1.09765625" style="308" customWidth="1"/>
    <col min="14" max="14" width="13.69921875" style="293" customWidth="1"/>
    <col min="15" max="15" width="1.19921875" style="308" customWidth="1"/>
    <col min="16" max="16" width="13.69921875" style="293" customWidth="1"/>
    <col min="17" max="17" width="1.19921875" style="308" hidden="1" customWidth="1"/>
    <col min="18" max="18" width="13.69921875" style="293" hidden="1" customWidth="1"/>
    <col min="19" max="19" width="0.8984375" style="308" hidden="1" customWidth="1"/>
    <col min="20" max="20" width="13.69921875" style="293" hidden="1" customWidth="1"/>
    <col min="21" max="21" width="1.19921875" style="308" customWidth="1"/>
    <col min="22" max="22" width="15.796875" style="293" customWidth="1"/>
    <col min="23" max="23" width="1.19921875" style="308" customWidth="1"/>
    <col min="24" max="24" width="19.3984375" style="293" customWidth="1"/>
    <col min="25" max="25" width="1.69921875" style="308" customWidth="1"/>
    <col min="26" max="26" width="17.09765625" style="293" customWidth="1"/>
    <col min="27" max="27" width="1.19921875" style="293" customWidth="1"/>
    <col min="28" max="28" width="17.09765625" style="293" customWidth="1"/>
    <col min="29" max="29" width="1.19921875" style="308" customWidth="1"/>
    <col min="30" max="30" width="15.3984375" style="293" bestFit="1" customWidth="1"/>
    <col min="31" max="31" width="1.19921875" style="308" customWidth="1"/>
    <col min="32" max="32" width="13.69921875" style="293" customWidth="1"/>
    <col min="33" max="33" width="1.19921875" style="308" customWidth="1"/>
    <col min="34" max="34" width="15" style="293" bestFit="1" customWidth="1"/>
    <col min="35" max="35" width="1.19921875" style="308" customWidth="1"/>
    <col min="36" max="36" width="16" style="293" bestFit="1" customWidth="1"/>
    <col min="37" max="16384" width="9.09765625" style="293"/>
  </cols>
  <sheetData>
    <row r="1" spans="1:36" ht="23">
      <c r="A1" s="292" t="s">
        <v>184</v>
      </c>
      <c r="B1" s="292"/>
      <c r="C1" s="292"/>
      <c r="D1" s="230"/>
      <c r="E1" s="231"/>
      <c r="F1" s="231"/>
      <c r="G1" s="231"/>
      <c r="H1" s="231"/>
      <c r="I1" s="231"/>
      <c r="J1" s="230"/>
      <c r="K1" s="231"/>
      <c r="L1" s="230"/>
      <c r="M1" s="231"/>
      <c r="N1" s="230"/>
      <c r="O1" s="231"/>
      <c r="P1" s="230"/>
      <c r="Q1" s="231"/>
      <c r="R1" s="231"/>
      <c r="S1" s="231"/>
      <c r="T1" s="230"/>
      <c r="U1" s="231"/>
      <c r="V1" s="230"/>
      <c r="W1" s="231"/>
      <c r="X1" s="267"/>
      <c r="Y1" s="231"/>
      <c r="Z1" s="231"/>
      <c r="AA1" s="231"/>
      <c r="AB1" s="231"/>
      <c r="AC1" s="231"/>
      <c r="AD1" s="230"/>
      <c r="AE1" s="231"/>
      <c r="AF1" s="230"/>
      <c r="AG1" s="231"/>
      <c r="AH1" s="58"/>
      <c r="AI1" s="231"/>
      <c r="AJ1" s="230"/>
    </row>
    <row r="2" spans="1:36" ht="23">
      <c r="A2" s="232" t="s">
        <v>120</v>
      </c>
      <c r="B2" s="232"/>
      <c r="C2" s="232"/>
      <c r="D2" s="230"/>
      <c r="E2" s="231"/>
      <c r="F2" s="231"/>
      <c r="G2" s="231"/>
      <c r="H2" s="231"/>
      <c r="I2" s="231"/>
      <c r="J2" s="230"/>
      <c r="K2" s="231"/>
      <c r="L2" s="230"/>
      <c r="M2" s="231"/>
      <c r="N2" s="230"/>
      <c r="O2" s="231"/>
      <c r="P2" s="230"/>
      <c r="Q2" s="231"/>
      <c r="R2" s="231"/>
      <c r="S2" s="231"/>
      <c r="T2" s="230"/>
      <c r="U2" s="231"/>
      <c r="V2" s="230"/>
      <c r="W2" s="231"/>
      <c r="X2" s="267"/>
      <c r="Y2" s="231"/>
      <c r="Z2" s="231"/>
      <c r="AA2" s="231"/>
      <c r="AB2" s="231"/>
      <c r="AC2" s="231"/>
      <c r="AD2" s="230"/>
      <c r="AE2" s="231"/>
      <c r="AF2" s="230"/>
      <c r="AG2" s="231"/>
      <c r="AH2" s="58"/>
      <c r="AI2" s="231"/>
      <c r="AJ2" s="230"/>
    </row>
    <row r="3" spans="1:36" ht="15" customHeight="1">
      <c r="A3" s="233"/>
      <c r="B3" s="233"/>
      <c r="C3" s="233"/>
      <c r="D3" s="233"/>
      <c r="E3" s="234"/>
      <c r="F3" s="234"/>
      <c r="G3" s="234"/>
      <c r="H3" s="234"/>
      <c r="I3" s="234"/>
      <c r="J3" s="233"/>
      <c r="K3" s="234"/>
      <c r="L3" s="233"/>
      <c r="M3" s="234"/>
      <c r="N3" s="233"/>
      <c r="O3" s="234"/>
      <c r="P3" s="233"/>
      <c r="Q3" s="234"/>
      <c r="R3" s="219"/>
      <c r="S3" s="235"/>
      <c r="T3" s="233"/>
      <c r="U3" s="235"/>
      <c r="V3" s="233"/>
      <c r="W3" s="235"/>
      <c r="X3" s="233"/>
      <c r="Y3" s="235"/>
      <c r="Z3" s="233"/>
      <c r="AA3" s="233"/>
      <c r="AB3" s="233"/>
      <c r="AC3" s="235"/>
      <c r="AD3" s="219"/>
      <c r="AE3" s="235"/>
      <c r="AF3" s="219"/>
      <c r="AG3" s="235"/>
      <c r="AH3" s="219"/>
      <c r="AI3" s="235"/>
      <c r="AJ3" s="219"/>
    </row>
    <row r="4" spans="1:36">
      <c r="A4" s="219"/>
      <c r="B4" s="219"/>
      <c r="C4" s="219"/>
      <c r="D4" s="442" t="s">
        <v>247</v>
      </c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  <c r="AE4" s="442"/>
      <c r="AF4" s="442"/>
      <c r="AG4" s="442"/>
      <c r="AH4" s="442"/>
      <c r="AI4" s="442"/>
      <c r="AJ4" s="442"/>
    </row>
    <row r="5" spans="1:36">
      <c r="A5" s="219"/>
      <c r="B5" s="219"/>
      <c r="C5" s="255"/>
      <c r="D5" s="219"/>
      <c r="E5" s="268"/>
      <c r="F5" s="268"/>
      <c r="G5" s="268"/>
      <c r="H5" s="268"/>
      <c r="I5" s="268"/>
      <c r="J5" s="219"/>
      <c r="K5" s="268"/>
      <c r="L5" s="443" t="s">
        <v>34</v>
      </c>
      <c r="M5" s="443"/>
      <c r="N5" s="443"/>
      <c r="O5" s="443"/>
      <c r="P5" s="443"/>
      <c r="Q5" s="235"/>
      <c r="R5" s="437" t="s">
        <v>60</v>
      </c>
      <c r="S5" s="437"/>
      <c r="T5" s="437"/>
      <c r="U5" s="350"/>
      <c r="V5" s="443" t="s">
        <v>60</v>
      </c>
      <c r="W5" s="443"/>
      <c r="X5" s="443"/>
      <c r="Y5" s="443"/>
      <c r="Z5" s="443"/>
      <c r="AA5" s="443"/>
      <c r="AB5" s="443"/>
      <c r="AC5" s="443"/>
      <c r="AD5" s="443"/>
      <c r="AE5" s="350"/>
      <c r="AF5" s="350"/>
      <c r="AG5" s="350"/>
      <c r="AH5" s="350"/>
      <c r="AI5" s="350"/>
      <c r="AJ5" s="350"/>
    </row>
    <row r="6" spans="1:36">
      <c r="A6" s="219"/>
      <c r="B6" s="219"/>
      <c r="C6" s="255"/>
      <c r="D6" s="219"/>
      <c r="E6" s="268"/>
      <c r="F6" s="268"/>
      <c r="G6" s="268"/>
      <c r="H6" s="268"/>
      <c r="I6" s="268"/>
      <c r="J6" s="219"/>
      <c r="K6" s="268"/>
      <c r="L6" s="268"/>
      <c r="M6" s="268"/>
      <c r="N6" s="268"/>
      <c r="O6" s="268"/>
      <c r="P6" s="268"/>
      <c r="Q6" s="235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350"/>
      <c r="AF6" s="350"/>
      <c r="AG6" s="350"/>
      <c r="AH6" s="350"/>
      <c r="AI6" s="350"/>
      <c r="AJ6" s="350"/>
    </row>
    <row r="7" spans="1:36">
      <c r="A7" s="219"/>
      <c r="B7" s="219"/>
      <c r="C7" s="255"/>
      <c r="D7" s="219"/>
      <c r="E7" s="268"/>
      <c r="F7" s="268"/>
      <c r="G7" s="268"/>
      <c r="H7" s="268"/>
      <c r="I7" s="268"/>
      <c r="J7" s="219"/>
      <c r="K7" s="268"/>
      <c r="L7" s="268"/>
      <c r="M7" s="268"/>
      <c r="N7" s="268"/>
      <c r="O7" s="268"/>
      <c r="P7" s="268"/>
      <c r="Q7" s="235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350"/>
      <c r="AF7" s="350"/>
      <c r="AG7" s="350"/>
      <c r="AH7" s="350"/>
      <c r="AI7" s="350"/>
      <c r="AJ7" s="350"/>
    </row>
    <row r="8" spans="1:36">
      <c r="A8" s="219"/>
      <c r="B8" s="219"/>
      <c r="C8" s="255"/>
      <c r="D8" s="219"/>
      <c r="E8" s="268"/>
      <c r="F8" s="268"/>
      <c r="G8" s="268"/>
      <c r="H8" s="268"/>
      <c r="I8" s="268"/>
      <c r="J8" s="219"/>
      <c r="K8" s="268"/>
      <c r="L8" s="268"/>
      <c r="M8" s="268"/>
      <c r="N8" s="268"/>
      <c r="O8" s="268"/>
      <c r="P8" s="268"/>
      <c r="Q8" s="235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350"/>
      <c r="AF8" s="350"/>
      <c r="AG8" s="350"/>
      <c r="AH8" s="350"/>
      <c r="AI8" s="350"/>
      <c r="AJ8" s="350"/>
    </row>
    <row r="9" spans="1:36">
      <c r="A9" s="219"/>
      <c r="B9" s="219"/>
      <c r="C9" s="255"/>
      <c r="D9" s="219"/>
      <c r="E9" s="268"/>
      <c r="F9" s="268"/>
      <c r="G9" s="268"/>
      <c r="H9" s="268"/>
      <c r="I9" s="268"/>
      <c r="J9" s="219"/>
      <c r="K9" s="268"/>
      <c r="L9" s="255"/>
      <c r="M9" s="268"/>
      <c r="N9" s="255"/>
      <c r="O9" s="268"/>
      <c r="P9" s="255"/>
      <c r="Q9" s="235"/>
      <c r="R9" s="427" t="s">
        <v>277</v>
      </c>
      <c r="S9" s="428"/>
      <c r="T9" s="427"/>
      <c r="U9" s="268"/>
      <c r="V9" s="268"/>
      <c r="W9" s="268"/>
      <c r="X9" s="255" t="s">
        <v>232</v>
      </c>
      <c r="Y9" s="268"/>
      <c r="Z9" s="255"/>
      <c r="AA9" s="255"/>
      <c r="AB9" s="255"/>
      <c r="AC9" s="268"/>
      <c r="AD9" s="255"/>
      <c r="AE9" s="269"/>
      <c r="AF9" s="380"/>
      <c r="AG9" s="235"/>
      <c r="AH9" s="271"/>
      <c r="AI9" s="269"/>
      <c r="AJ9" s="219"/>
    </row>
    <row r="10" spans="1:36">
      <c r="A10" s="219"/>
      <c r="B10" s="219"/>
      <c r="C10" s="255"/>
      <c r="D10" s="219"/>
      <c r="E10" s="268"/>
      <c r="F10" s="255" t="s">
        <v>7</v>
      </c>
      <c r="G10" s="268"/>
      <c r="H10" s="268" t="s">
        <v>57</v>
      </c>
      <c r="I10" s="268"/>
      <c r="J10" s="219"/>
      <c r="K10" s="268"/>
      <c r="L10" s="255"/>
      <c r="M10" s="268"/>
      <c r="N10" s="255"/>
      <c r="O10" s="268"/>
      <c r="P10" s="255"/>
      <c r="Q10" s="235"/>
      <c r="R10" s="427" t="s">
        <v>278</v>
      </c>
      <c r="S10" s="428"/>
      <c r="T10" s="427" t="s">
        <v>280</v>
      </c>
      <c r="U10" s="235"/>
      <c r="V10" s="268"/>
      <c r="W10" s="235"/>
      <c r="X10" s="255" t="s">
        <v>236</v>
      </c>
      <c r="Y10" s="235"/>
      <c r="Z10" s="255"/>
      <c r="AA10" s="255"/>
      <c r="AB10" s="255"/>
      <c r="AC10" s="268"/>
      <c r="AD10" s="255" t="s">
        <v>63</v>
      </c>
      <c r="AE10" s="272"/>
      <c r="AF10" s="379"/>
      <c r="AG10" s="269"/>
      <c r="AI10" s="235"/>
      <c r="AJ10" s="271"/>
    </row>
    <row r="11" spans="1:36">
      <c r="A11" s="219"/>
      <c r="B11" s="219"/>
      <c r="C11" s="255"/>
      <c r="D11" s="255" t="s">
        <v>7</v>
      </c>
      <c r="E11" s="268"/>
      <c r="F11" s="255" t="s">
        <v>8</v>
      </c>
      <c r="G11" s="268"/>
      <c r="H11" s="351" t="s">
        <v>261</v>
      </c>
      <c r="I11" s="268"/>
      <c r="J11" s="255" t="s">
        <v>197</v>
      </c>
      <c r="K11" s="268"/>
      <c r="L11" s="255"/>
      <c r="M11" s="268"/>
      <c r="N11" s="255"/>
      <c r="O11" s="235"/>
      <c r="P11" s="219"/>
      <c r="Q11" s="268"/>
      <c r="R11" s="427" t="s">
        <v>279</v>
      </c>
      <c r="S11" s="428"/>
      <c r="T11" s="427" t="s">
        <v>281</v>
      </c>
      <c r="U11" s="235"/>
      <c r="V11" s="268"/>
      <c r="W11" s="235"/>
      <c r="X11" s="255" t="s">
        <v>233</v>
      </c>
      <c r="Y11" s="235"/>
      <c r="Z11" s="255" t="s">
        <v>251</v>
      </c>
      <c r="AA11" s="255"/>
      <c r="AB11" s="255" t="s">
        <v>335</v>
      </c>
      <c r="AC11" s="268"/>
      <c r="AD11" s="255" t="s">
        <v>65</v>
      </c>
      <c r="AE11" s="235"/>
      <c r="AF11" s="255" t="s">
        <v>21</v>
      </c>
      <c r="AG11" s="268"/>
      <c r="AH11" s="255" t="s">
        <v>64</v>
      </c>
      <c r="AI11" s="268"/>
      <c r="AJ11" s="274"/>
    </row>
    <row r="12" spans="1:36">
      <c r="A12" s="219"/>
      <c r="B12" s="219"/>
      <c r="C12" s="255"/>
      <c r="D12" s="255" t="s">
        <v>8</v>
      </c>
      <c r="E12" s="268"/>
      <c r="F12" s="255" t="s">
        <v>9</v>
      </c>
      <c r="G12" s="268"/>
      <c r="H12" s="268" t="s">
        <v>258</v>
      </c>
      <c r="I12" s="268"/>
      <c r="J12" s="255" t="s">
        <v>198</v>
      </c>
      <c r="K12" s="268"/>
      <c r="L12" s="255" t="s">
        <v>38</v>
      </c>
      <c r="M12" s="268"/>
      <c r="N12" s="255"/>
      <c r="O12" s="268"/>
      <c r="P12" s="255" t="s">
        <v>28</v>
      </c>
      <c r="Q12" s="268"/>
      <c r="R12" s="427" t="s">
        <v>148</v>
      </c>
      <c r="S12" s="428"/>
      <c r="T12" s="427" t="s">
        <v>46</v>
      </c>
      <c r="U12" s="235"/>
      <c r="V12" s="268"/>
      <c r="W12" s="235"/>
      <c r="X12" s="255" t="s">
        <v>234</v>
      </c>
      <c r="Y12" s="235"/>
      <c r="Z12" s="255" t="s">
        <v>66</v>
      </c>
      <c r="AA12" s="255"/>
      <c r="AB12" s="255" t="s">
        <v>334</v>
      </c>
      <c r="AC12" s="268"/>
      <c r="AD12" s="255" t="s">
        <v>67</v>
      </c>
      <c r="AE12" s="235"/>
      <c r="AF12" s="255" t="s">
        <v>62</v>
      </c>
      <c r="AG12" s="268"/>
      <c r="AH12" s="255" t="s">
        <v>77</v>
      </c>
      <c r="AI12" s="268"/>
      <c r="AJ12" s="275" t="s">
        <v>21</v>
      </c>
    </row>
    <row r="13" spans="1:36">
      <c r="A13" s="219"/>
      <c r="B13" s="276"/>
      <c r="C13" s="255"/>
      <c r="D13" s="255" t="s">
        <v>9</v>
      </c>
      <c r="E13" s="268"/>
      <c r="F13" s="268" t="s">
        <v>259</v>
      </c>
      <c r="G13" s="268"/>
      <c r="H13" s="268" t="s">
        <v>259</v>
      </c>
      <c r="I13" s="268"/>
      <c r="J13" s="255" t="s">
        <v>199</v>
      </c>
      <c r="K13" s="268"/>
      <c r="L13" s="255" t="s">
        <v>39</v>
      </c>
      <c r="M13" s="268"/>
      <c r="N13" s="255" t="s">
        <v>159</v>
      </c>
      <c r="O13" s="268"/>
      <c r="P13" s="255" t="s">
        <v>29</v>
      </c>
      <c r="Q13" s="268"/>
      <c r="R13" s="427" t="s">
        <v>147</v>
      </c>
      <c r="S13" s="428"/>
      <c r="T13" s="427" t="s">
        <v>6</v>
      </c>
      <c r="U13" s="235"/>
      <c r="V13" s="268" t="s">
        <v>126</v>
      </c>
      <c r="W13" s="235"/>
      <c r="X13" s="255" t="s">
        <v>235</v>
      </c>
      <c r="Y13" s="235"/>
      <c r="Z13" s="255" t="s">
        <v>68</v>
      </c>
      <c r="AA13" s="255"/>
      <c r="AB13" s="255" t="s">
        <v>57</v>
      </c>
      <c r="AC13" s="268"/>
      <c r="AD13" s="255" t="s">
        <v>57</v>
      </c>
      <c r="AE13" s="235"/>
      <c r="AF13" s="255" t="s">
        <v>79</v>
      </c>
      <c r="AG13" s="268"/>
      <c r="AH13" s="255" t="s">
        <v>78</v>
      </c>
      <c r="AI13" s="268"/>
      <c r="AJ13" s="275" t="s">
        <v>62</v>
      </c>
    </row>
    <row r="14" spans="1:36">
      <c r="A14" s="219"/>
      <c r="B14" s="294"/>
      <c r="C14" s="219"/>
      <c r="D14" s="444" t="s">
        <v>125</v>
      </c>
      <c r="E14" s="444"/>
      <c r="F14" s="444"/>
      <c r="G14" s="444"/>
      <c r="H14" s="444"/>
      <c r="I14" s="444"/>
      <c r="J14" s="444"/>
      <c r="K14" s="444"/>
      <c r="L14" s="444"/>
      <c r="M14" s="444"/>
      <c r="N14" s="444"/>
      <c r="O14" s="444"/>
      <c r="P14" s="444"/>
      <c r="Q14" s="444"/>
      <c r="R14" s="444"/>
      <c r="S14" s="444"/>
      <c r="T14" s="444"/>
      <c r="U14" s="444"/>
      <c r="V14" s="444"/>
      <c r="W14" s="444"/>
      <c r="X14" s="444"/>
      <c r="Y14" s="444"/>
      <c r="Z14" s="444"/>
      <c r="AA14" s="444"/>
      <c r="AB14" s="444"/>
      <c r="AC14" s="444"/>
      <c r="AD14" s="444"/>
      <c r="AE14" s="444"/>
      <c r="AF14" s="444"/>
      <c r="AG14" s="444"/>
      <c r="AH14" s="444"/>
      <c r="AI14" s="444"/>
      <c r="AJ14" s="444"/>
    </row>
    <row r="15" spans="1:36">
      <c r="A15" s="221" t="s">
        <v>274</v>
      </c>
      <c r="B15" s="221"/>
      <c r="C15" s="221"/>
      <c r="D15" s="360"/>
      <c r="E15" s="361"/>
      <c r="F15" s="360"/>
      <c r="G15" s="361"/>
      <c r="H15" s="360"/>
      <c r="I15" s="361"/>
      <c r="J15" s="360"/>
      <c r="K15" s="361"/>
      <c r="L15" s="360"/>
      <c r="M15" s="361"/>
      <c r="N15" s="360"/>
      <c r="O15" s="361"/>
      <c r="P15" s="360"/>
      <c r="Q15" s="361"/>
      <c r="R15" s="360"/>
      <c r="S15" s="361"/>
      <c r="T15" s="360"/>
      <c r="U15" s="361"/>
      <c r="V15" s="360"/>
      <c r="W15" s="361"/>
      <c r="X15" s="360"/>
      <c r="Y15" s="361"/>
      <c r="Z15" s="361"/>
      <c r="AA15" s="361"/>
      <c r="AB15" s="361"/>
      <c r="AC15" s="361"/>
      <c r="AD15" s="360"/>
      <c r="AE15" s="361"/>
      <c r="AF15" s="360"/>
      <c r="AG15" s="361"/>
      <c r="AH15" s="360"/>
      <c r="AI15" s="361"/>
      <c r="AJ15" s="362"/>
    </row>
    <row r="16" spans="1:36">
      <c r="A16" s="221" t="s">
        <v>157</v>
      </c>
      <c r="B16" s="221"/>
      <c r="C16" s="221"/>
      <c r="D16" s="363">
        <v>10</v>
      </c>
      <c r="E16" s="364"/>
      <c r="F16" s="363">
        <v>2738600</v>
      </c>
      <c r="G16" s="364"/>
      <c r="H16" s="363">
        <v>207968</v>
      </c>
      <c r="I16" s="364"/>
      <c r="J16" s="363">
        <v>0</v>
      </c>
      <c r="K16" s="364"/>
      <c r="L16" s="363">
        <v>329658</v>
      </c>
      <c r="M16" s="364"/>
      <c r="N16" s="363">
        <v>7715</v>
      </c>
      <c r="O16" s="364"/>
      <c r="P16" s="363">
        <v>5665798</v>
      </c>
      <c r="Q16" s="364"/>
      <c r="R16" s="363"/>
      <c r="S16" s="364"/>
      <c r="T16" s="363"/>
      <c r="U16" s="364"/>
      <c r="V16" s="363">
        <v>1956199</v>
      </c>
      <c r="W16" s="364"/>
      <c r="X16" s="363">
        <v>-35013</v>
      </c>
      <c r="Y16" s="364"/>
      <c r="Z16" s="363">
        <v>11767</v>
      </c>
      <c r="AA16" s="363"/>
      <c r="AB16" s="363">
        <v>1988759</v>
      </c>
      <c r="AC16" s="364"/>
      <c r="AD16" s="363">
        <f>SUM(R16:AB16)</f>
        <v>3921712</v>
      </c>
      <c r="AE16" s="364"/>
      <c r="AF16" s="363">
        <f>SUM(D16:P16,AD16)</f>
        <v>12871461</v>
      </c>
      <c r="AG16" s="364"/>
      <c r="AH16" s="363">
        <v>263536</v>
      </c>
      <c r="AI16" s="364"/>
      <c r="AJ16" s="363">
        <f>+AF16+AH16</f>
        <v>13134997</v>
      </c>
    </row>
    <row r="17" spans="1:36" ht="15" customHeight="1">
      <c r="A17" s="221"/>
      <c r="B17" s="221"/>
      <c r="C17" s="221"/>
      <c r="D17" s="363"/>
      <c r="E17" s="364"/>
      <c r="F17" s="363"/>
      <c r="G17" s="364"/>
      <c r="H17" s="363"/>
      <c r="I17" s="364"/>
      <c r="J17" s="363"/>
      <c r="K17" s="364"/>
      <c r="L17" s="363"/>
      <c r="M17" s="364"/>
      <c r="N17" s="363"/>
      <c r="O17" s="364"/>
      <c r="P17" s="363"/>
      <c r="Q17" s="364"/>
      <c r="R17" s="363"/>
      <c r="S17" s="364"/>
      <c r="T17" s="363"/>
      <c r="U17" s="364"/>
      <c r="V17" s="363"/>
      <c r="W17" s="364"/>
      <c r="X17" s="363"/>
      <c r="Y17" s="364"/>
      <c r="Z17" s="363"/>
      <c r="AA17" s="363"/>
      <c r="AB17" s="363"/>
      <c r="AC17" s="364"/>
      <c r="AD17" s="363"/>
      <c r="AE17" s="364"/>
      <c r="AF17" s="363"/>
      <c r="AG17" s="364"/>
      <c r="AH17" s="363"/>
      <c r="AI17" s="364"/>
      <c r="AJ17" s="363"/>
    </row>
    <row r="18" spans="1:36">
      <c r="A18" s="221" t="s">
        <v>122</v>
      </c>
      <c r="B18" s="221"/>
      <c r="C18" s="221"/>
      <c r="D18" s="364"/>
      <c r="E18" s="364"/>
      <c r="F18" s="364"/>
      <c r="G18" s="364"/>
      <c r="H18" s="364"/>
      <c r="I18" s="364"/>
      <c r="J18" s="364"/>
      <c r="K18" s="364"/>
      <c r="L18" s="364"/>
      <c r="M18" s="364"/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  <c r="AB18" s="364"/>
      <c r="AC18" s="364"/>
      <c r="AD18" s="364"/>
      <c r="AE18" s="364"/>
      <c r="AF18" s="364"/>
      <c r="AG18" s="364"/>
      <c r="AH18" s="364"/>
      <c r="AI18" s="364"/>
      <c r="AJ18" s="364"/>
    </row>
    <row r="19" spans="1:36">
      <c r="A19" s="236" t="s">
        <v>101</v>
      </c>
      <c r="B19" s="236"/>
      <c r="C19" s="236"/>
      <c r="D19" s="365">
        <v>0</v>
      </c>
      <c r="E19" s="365"/>
      <c r="F19" s="365">
        <v>0</v>
      </c>
      <c r="G19" s="365"/>
      <c r="H19" s="365">
        <v>0</v>
      </c>
      <c r="I19" s="365"/>
      <c r="J19" s="365">
        <v>0</v>
      </c>
      <c r="K19" s="365"/>
      <c r="L19" s="365">
        <v>0</v>
      </c>
      <c r="M19" s="365"/>
      <c r="N19" s="365">
        <v>0</v>
      </c>
      <c r="O19" s="365"/>
      <c r="P19" s="365">
        <v>22525</v>
      </c>
      <c r="Q19" s="365"/>
      <c r="R19" s="365"/>
      <c r="S19" s="365"/>
      <c r="T19" s="365"/>
      <c r="U19" s="365"/>
      <c r="V19" s="365">
        <v>0</v>
      </c>
      <c r="W19" s="365"/>
      <c r="X19" s="365">
        <v>0</v>
      </c>
      <c r="Y19" s="365"/>
      <c r="Z19" s="365">
        <v>0</v>
      </c>
      <c r="AA19" s="365"/>
      <c r="AB19" s="363">
        <v>0</v>
      </c>
      <c r="AC19" s="365"/>
      <c r="AD19" s="363">
        <f>SUM(R19:AB19)</f>
        <v>0</v>
      </c>
      <c r="AE19" s="365"/>
      <c r="AF19" s="365">
        <f>SUM(D19:P19,Z19,AD19)</f>
        <v>22525</v>
      </c>
      <c r="AG19" s="365"/>
      <c r="AH19" s="365">
        <f>+'PL 5-6'!F93</f>
        <v>-15062</v>
      </c>
      <c r="AI19" s="365"/>
      <c r="AJ19" s="365">
        <f t="shared" ref="AJ19:AJ20" si="0">+AF19+AH19</f>
        <v>7463</v>
      </c>
    </row>
    <row r="20" spans="1:36">
      <c r="A20" s="236" t="s">
        <v>102</v>
      </c>
      <c r="B20" s="236"/>
      <c r="C20" s="236"/>
      <c r="D20" s="362">
        <v>0</v>
      </c>
      <c r="E20" s="365"/>
      <c r="F20" s="362">
        <v>0</v>
      </c>
      <c r="G20" s="365"/>
      <c r="H20" s="362">
        <v>0</v>
      </c>
      <c r="I20" s="365"/>
      <c r="J20" s="362">
        <v>0</v>
      </c>
      <c r="K20" s="365"/>
      <c r="L20" s="362">
        <v>0</v>
      </c>
      <c r="M20" s="365"/>
      <c r="N20" s="362">
        <v>0</v>
      </c>
      <c r="O20" s="365"/>
      <c r="P20" s="362">
        <v>0</v>
      </c>
      <c r="Q20" s="365"/>
      <c r="R20" s="365"/>
      <c r="S20" s="365"/>
      <c r="T20" s="362"/>
      <c r="U20" s="365"/>
      <c r="V20" s="365">
        <v>1178594</v>
      </c>
      <c r="W20" s="365"/>
      <c r="X20" s="362">
        <v>0</v>
      </c>
      <c r="Y20" s="365"/>
      <c r="Z20" s="362">
        <v>0</v>
      </c>
      <c r="AA20" s="362"/>
      <c r="AB20" s="363">
        <v>1963</v>
      </c>
      <c r="AC20" s="365"/>
      <c r="AD20" s="365">
        <f>SUM(R20:AB20)</f>
        <v>1180557</v>
      </c>
      <c r="AE20" s="365"/>
      <c r="AF20" s="365">
        <f>SUM(D20:P20,Z20,AD20)</f>
        <v>1180557</v>
      </c>
      <c r="AG20" s="365"/>
      <c r="AH20" s="365">
        <f>+AH21-AH19</f>
        <v>11015</v>
      </c>
      <c r="AI20" s="365"/>
      <c r="AJ20" s="365">
        <f t="shared" si="0"/>
        <v>1191572</v>
      </c>
    </row>
    <row r="21" spans="1:36">
      <c r="A21" s="221" t="s">
        <v>121</v>
      </c>
      <c r="B21" s="221"/>
      <c r="C21" s="221"/>
      <c r="D21" s="366">
        <f>D19+D20</f>
        <v>0</v>
      </c>
      <c r="E21" s="364"/>
      <c r="F21" s="366">
        <f>F19+F20</f>
        <v>0</v>
      </c>
      <c r="G21" s="364"/>
      <c r="H21" s="366">
        <f>H19+H20</f>
        <v>0</v>
      </c>
      <c r="I21" s="364"/>
      <c r="J21" s="366">
        <f>J19+J20</f>
        <v>0</v>
      </c>
      <c r="K21" s="364"/>
      <c r="L21" s="366">
        <f>L19+L20</f>
        <v>0</v>
      </c>
      <c r="M21" s="364"/>
      <c r="N21" s="366">
        <f>N19+N20</f>
        <v>0</v>
      </c>
      <c r="O21" s="364"/>
      <c r="P21" s="366">
        <f>P19+P20</f>
        <v>22525</v>
      </c>
      <c r="Q21" s="364"/>
      <c r="R21" s="366"/>
      <c r="S21" s="364"/>
      <c r="T21" s="366"/>
      <c r="U21" s="364"/>
      <c r="V21" s="366">
        <f>V19+V20</f>
        <v>1178594</v>
      </c>
      <c r="W21" s="364"/>
      <c r="X21" s="366">
        <f>X19+X20</f>
        <v>0</v>
      </c>
      <c r="Y21" s="364"/>
      <c r="Z21" s="366">
        <f>Z19+Z20</f>
        <v>0</v>
      </c>
      <c r="AA21" s="364"/>
      <c r="AB21" s="366">
        <f>AB19+AB20</f>
        <v>1963</v>
      </c>
      <c r="AC21" s="364"/>
      <c r="AD21" s="366">
        <f>AD19+AD20</f>
        <v>1180557</v>
      </c>
      <c r="AE21" s="364"/>
      <c r="AF21" s="366">
        <f>AF19+AF20</f>
        <v>1203082</v>
      </c>
      <c r="AG21" s="364"/>
      <c r="AH21" s="366">
        <f>+'PL 5-6'!F98</f>
        <v>-4047</v>
      </c>
      <c r="AI21" s="365"/>
      <c r="AJ21" s="366">
        <f>AJ19+AJ20</f>
        <v>1199035</v>
      </c>
    </row>
    <row r="22" spans="1:36" ht="15" customHeight="1">
      <c r="A22" s="221"/>
      <c r="B22" s="221"/>
      <c r="C22" s="221"/>
      <c r="D22" s="364"/>
      <c r="E22" s="364"/>
      <c r="F22" s="364"/>
      <c r="G22" s="364"/>
      <c r="H22" s="364"/>
      <c r="I22" s="364"/>
      <c r="J22" s="364"/>
      <c r="K22" s="364"/>
      <c r="L22" s="364"/>
      <c r="M22" s="364"/>
      <c r="N22" s="364"/>
      <c r="O22" s="364"/>
      <c r="P22" s="364"/>
      <c r="Q22" s="364"/>
      <c r="R22" s="364"/>
      <c r="S22" s="364"/>
      <c r="T22" s="364"/>
      <c r="U22" s="364"/>
      <c r="V22" s="364"/>
      <c r="W22" s="364"/>
      <c r="X22" s="364"/>
      <c r="Y22" s="364"/>
      <c r="Z22" s="364"/>
      <c r="AA22" s="364"/>
      <c r="AB22" s="364"/>
      <c r="AC22" s="364"/>
      <c r="AD22" s="364"/>
      <c r="AE22" s="364"/>
      <c r="AF22" s="364"/>
      <c r="AG22" s="364"/>
      <c r="AH22" s="364"/>
      <c r="AI22" s="365"/>
      <c r="AJ22" s="364"/>
    </row>
    <row r="23" spans="1:36" s="298" customFormat="1">
      <c r="A23" s="236" t="s">
        <v>33</v>
      </c>
      <c r="B23" s="236"/>
      <c r="C23" s="236"/>
      <c r="D23" s="365">
        <v>0</v>
      </c>
      <c r="E23" s="365"/>
      <c r="F23" s="365">
        <v>0</v>
      </c>
      <c r="G23" s="365"/>
      <c r="H23" s="365">
        <v>0</v>
      </c>
      <c r="I23" s="365"/>
      <c r="J23" s="365">
        <v>0</v>
      </c>
      <c r="K23" s="365"/>
      <c r="L23" s="365">
        <v>0</v>
      </c>
      <c r="M23" s="365"/>
      <c r="N23" s="367">
        <v>0</v>
      </c>
      <c r="O23" s="365"/>
      <c r="P23" s="362">
        <v>3529</v>
      </c>
      <c r="Q23" s="365"/>
      <c r="R23" s="367"/>
      <c r="S23" s="365"/>
      <c r="T23" s="365"/>
      <c r="U23" s="365"/>
      <c r="V23" s="365">
        <f>-R23</f>
        <v>0</v>
      </c>
      <c r="W23" s="365"/>
      <c r="X23" s="365">
        <v>0</v>
      </c>
      <c r="Y23" s="365"/>
      <c r="Z23" s="365">
        <v>0</v>
      </c>
      <c r="AA23" s="365"/>
      <c r="AB23" s="429">
        <v>-3529</v>
      </c>
      <c r="AC23" s="365"/>
      <c r="AD23" s="365">
        <f>SUM(R23:AB23)</f>
        <v>-3529</v>
      </c>
      <c r="AE23" s="365"/>
      <c r="AF23" s="365">
        <f>SUM(D23:P23,Z23,AD23)</f>
        <v>0</v>
      </c>
      <c r="AG23" s="365"/>
      <c r="AH23" s="365">
        <v>0</v>
      </c>
      <c r="AI23" s="365"/>
      <c r="AJ23" s="365">
        <f t="shared" ref="AJ23" si="1">+AF23+AH23</f>
        <v>0</v>
      </c>
    </row>
    <row r="24" spans="1:36" s="298" customFormat="1" ht="15" customHeight="1">
      <c r="A24" s="236"/>
      <c r="B24" s="236"/>
      <c r="C24" s="236"/>
      <c r="D24" s="368"/>
      <c r="E24" s="365"/>
      <c r="F24" s="368"/>
      <c r="G24" s="365"/>
      <c r="H24" s="368"/>
      <c r="I24" s="365"/>
      <c r="J24" s="368"/>
      <c r="K24" s="365"/>
      <c r="L24" s="368"/>
      <c r="M24" s="365"/>
      <c r="N24" s="365"/>
      <c r="O24" s="365"/>
      <c r="P24" s="368"/>
      <c r="Q24" s="365"/>
      <c r="R24" s="368"/>
      <c r="S24" s="365"/>
      <c r="T24" s="368"/>
      <c r="U24" s="365"/>
      <c r="V24" s="368"/>
      <c r="W24" s="365"/>
      <c r="X24" s="368"/>
      <c r="Y24" s="365"/>
      <c r="Z24" s="368"/>
      <c r="AA24" s="365"/>
      <c r="AB24" s="365"/>
      <c r="AC24" s="365"/>
      <c r="AD24" s="368"/>
      <c r="AE24" s="365"/>
      <c r="AF24" s="369"/>
      <c r="AG24" s="365"/>
      <c r="AH24" s="368"/>
      <c r="AI24" s="365"/>
      <c r="AJ24" s="369"/>
    </row>
    <row r="25" spans="1:36" ht="22" thickBot="1">
      <c r="A25" s="221" t="s">
        <v>273</v>
      </c>
      <c r="B25" s="221"/>
      <c r="C25" s="221"/>
      <c r="D25" s="370">
        <f>+D23+D21+D16</f>
        <v>10</v>
      </c>
      <c r="E25" s="364"/>
      <c r="F25" s="370">
        <f>+F23+F21+F16</f>
        <v>2738600</v>
      </c>
      <c r="G25" s="364"/>
      <c r="H25" s="370">
        <f>+H23+H21+H16</f>
        <v>207968</v>
      </c>
      <c r="I25" s="364"/>
      <c r="J25" s="370">
        <f>+J23+J21+J16</f>
        <v>0</v>
      </c>
      <c r="K25" s="364"/>
      <c r="L25" s="370">
        <f>+L23+L21+L16</f>
        <v>329658</v>
      </c>
      <c r="M25" s="364"/>
      <c r="N25" s="370">
        <f>+N23+N21+N16</f>
        <v>7715</v>
      </c>
      <c r="O25" s="364"/>
      <c r="P25" s="370">
        <f>+P23+P21+P16</f>
        <v>5691852</v>
      </c>
      <c r="Q25" s="364"/>
      <c r="R25" s="370"/>
      <c r="S25" s="364"/>
      <c r="T25" s="370"/>
      <c r="U25" s="364"/>
      <c r="V25" s="370">
        <f>+V23+V21+V16</f>
        <v>3134793</v>
      </c>
      <c r="W25" s="364"/>
      <c r="X25" s="370">
        <f>+X23+X21+X16</f>
        <v>-35013</v>
      </c>
      <c r="Y25" s="364"/>
      <c r="Z25" s="370">
        <f>+Z23+Z21+Z16</f>
        <v>11767</v>
      </c>
      <c r="AA25" s="364"/>
      <c r="AB25" s="370">
        <f>+AB23+AB21+AB16</f>
        <v>1987193</v>
      </c>
      <c r="AC25" s="364"/>
      <c r="AD25" s="370">
        <f>+AD23+AD21+AD16</f>
        <v>5098740</v>
      </c>
      <c r="AE25" s="364"/>
      <c r="AF25" s="370">
        <f>+AF23+AF21+AF16</f>
        <v>14074543</v>
      </c>
      <c r="AG25" s="364"/>
      <c r="AH25" s="370">
        <f>+AH23+AH21+AH16</f>
        <v>259489</v>
      </c>
      <c r="AI25" s="364"/>
      <c r="AJ25" s="370">
        <f>+AJ23+AJ21+AJ16</f>
        <v>14334032</v>
      </c>
    </row>
    <row r="26" spans="1:36" ht="15" customHeight="1" thickTop="1">
      <c r="D26" s="122"/>
      <c r="E26" s="189"/>
      <c r="F26" s="122"/>
      <c r="G26" s="189"/>
      <c r="H26" s="122"/>
      <c r="I26" s="189"/>
      <c r="J26" s="122"/>
      <c r="K26" s="189"/>
      <c r="L26" s="122"/>
      <c r="M26" s="189"/>
      <c r="N26" s="122"/>
      <c r="O26" s="189"/>
      <c r="P26" s="122"/>
      <c r="Q26" s="189"/>
      <c r="R26" s="122"/>
      <c r="S26" s="189"/>
      <c r="T26" s="122"/>
      <c r="U26" s="189"/>
      <c r="V26" s="122"/>
      <c r="W26" s="189"/>
      <c r="X26" s="122"/>
      <c r="Y26" s="189"/>
      <c r="Z26" s="122"/>
      <c r="AA26" s="122"/>
      <c r="AB26" s="122"/>
      <c r="AC26" s="189"/>
      <c r="AD26" s="122"/>
      <c r="AE26" s="189"/>
      <c r="AF26" s="122"/>
      <c r="AG26" s="189"/>
      <c r="AH26" s="122"/>
      <c r="AI26" s="189"/>
      <c r="AJ26" s="122"/>
    </row>
  </sheetData>
  <mergeCells count="4">
    <mergeCell ref="D4:AJ4"/>
    <mergeCell ref="L5:P5"/>
    <mergeCell ref="D14:AJ14"/>
    <mergeCell ref="V5:AD5"/>
  </mergeCells>
  <pageMargins left="0.3" right="0.25" top="0.5" bottom="0.75" header="0.3" footer="0.3"/>
  <pageSetup paperSize="9" scale="50" firstPageNumber="7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&amp;C&amp;P&amp;R&amp;D/&amp;T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92D050"/>
  </sheetPr>
  <dimension ref="A1:AH32"/>
  <sheetViews>
    <sheetView view="pageBreakPreview" topLeftCell="A10" zoomScale="70" zoomScaleNormal="80" zoomScaleSheetLayoutView="70" workbookViewId="0">
      <selection activeCell="Z19" sqref="Z19"/>
    </sheetView>
  </sheetViews>
  <sheetFormatPr defaultColWidth="9.09765625" defaultRowHeight="21.5"/>
  <cols>
    <col min="1" max="1" width="39.8984375" style="293" customWidth="1"/>
    <col min="2" max="2" width="10.69921875" style="293" customWidth="1"/>
    <col min="3" max="3" width="1.19921875" style="293" customWidth="1"/>
    <col min="4" max="4" width="13.69921875" style="293" customWidth="1"/>
    <col min="5" max="5" width="1.19921875" style="308" customWidth="1"/>
    <col min="6" max="6" width="13.69921875" style="293" customWidth="1"/>
    <col min="7" max="7" width="1.19921875" style="308" customWidth="1"/>
    <col min="8" max="8" width="13.69921875" style="293" customWidth="1"/>
    <col min="9" max="9" width="1.09765625" style="308" customWidth="1"/>
    <col min="10" max="10" width="13.69921875" style="293" customWidth="1"/>
    <col min="11" max="11" width="1.19921875" style="308" customWidth="1"/>
    <col min="12" max="12" width="13.69921875" style="293" customWidth="1"/>
    <col min="13" max="13" width="1.19921875" style="308" customWidth="1"/>
    <col min="14" max="14" width="12.3984375" style="308" bestFit="1" customWidth="1"/>
    <col min="15" max="15" width="0.796875" style="308" customWidth="1"/>
    <col min="16" max="16" width="19.19921875" style="308" bestFit="1" customWidth="1"/>
    <col min="17" max="17" width="0.8984375" style="308" customWidth="1"/>
    <col min="18" max="18" width="18" style="308" customWidth="1"/>
    <col min="19" max="19" width="0.8984375" style="308" customWidth="1"/>
    <col min="20" max="20" width="14.69921875" style="293" bestFit="1" customWidth="1"/>
    <col min="21" max="21" width="1.19921875" style="308" customWidth="1"/>
    <col min="22" max="22" width="19.3984375" style="293" customWidth="1"/>
    <col min="23" max="23" width="1.09765625" style="308" customWidth="1"/>
    <col min="24" max="24" width="17.09765625" style="293" customWidth="1"/>
    <col min="25" max="25" width="1.09765625" style="293" customWidth="1"/>
    <col min="26" max="26" width="17.09765625" style="293" customWidth="1"/>
    <col min="27" max="27" width="1.19921875" style="308" customWidth="1"/>
    <col min="28" max="28" width="15.3984375" style="293" bestFit="1" customWidth="1"/>
    <col min="29" max="29" width="1.19921875" style="308" customWidth="1"/>
    <col min="30" max="30" width="13.69921875" style="293" customWidth="1"/>
    <col min="31" max="31" width="1.19921875" style="308" customWidth="1"/>
    <col min="32" max="32" width="15" style="293" bestFit="1" customWidth="1"/>
    <col min="33" max="33" width="1.19921875" style="308" customWidth="1"/>
    <col min="34" max="34" width="16" style="293" bestFit="1" customWidth="1"/>
    <col min="35" max="16384" width="9.09765625" style="293"/>
  </cols>
  <sheetData>
    <row r="1" spans="1:34" ht="23">
      <c r="A1" s="300" t="s">
        <v>184</v>
      </c>
      <c r="B1" s="300"/>
      <c r="C1" s="267"/>
      <c r="D1" s="278"/>
      <c r="E1" s="279"/>
      <c r="F1" s="278"/>
      <c r="G1" s="279"/>
      <c r="H1" s="278"/>
      <c r="I1" s="279"/>
      <c r="J1" s="278"/>
      <c r="K1" s="279"/>
      <c r="L1" s="278"/>
      <c r="M1" s="279"/>
      <c r="N1" s="279"/>
      <c r="O1" s="279"/>
      <c r="P1" s="279"/>
      <c r="Q1" s="279"/>
      <c r="R1" s="279"/>
      <c r="S1" s="279"/>
      <c r="T1" s="278"/>
      <c r="U1" s="279"/>
      <c r="V1" s="279"/>
      <c r="W1" s="279"/>
      <c r="X1" s="278"/>
      <c r="Y1" s="278"/>
      <c r="Z1" s="278"/>
      <c r="AA1" s="279"/>
      <c r="AB1" s="278"/>
      <c r="AC1" s="279"/>
      <c r="AD1" s="278"/>
      <c r="AE1" s="279"/>
      <c r="AF1" s="278"/>
      <c r="AG1" s="279"/>
      <c r="AH1" s="278"/>
    </row>
    <row r="2" spans="1:34" ht="23">
      <c r="A2" s="232" t="s">
        <v>120</v>
      </c>
      <c r="B2" s="232"/>
      <c r="C2" s="267"/>
      <c r="D2" s="280"/>
      <c r="E2" s="281"/>
      <c r="F2" s="280"/>
      <c r="G2" s="282"/>
      <c r="H2" s="280"/>
      <c r="I2" s="282"/>
      <c r="J2" s="280"/>
      <c r="K2" s="282"/>
      <c r="L2" s="280"/>
      <c r="M2" s="282"/>
      <c r="N2" s="282"/>
      <c r="O2" s="282"/>
      <c r="P2" s="282"/>
      <c r="Q2" s="282"/>
      <c r="R2" s="282"/>
      <c r="S2" s="282"/>
      <c r="T2" s="280"/>
      <c r="U2" s="282"/>
      <c r="V2" s="280"/>
      <c r="W2" s="282"/>
      <c r="X2" s="280"/>
      <c r="Y2" s="280"/>
      <c r="Z2" s="280"/>
      <c r="AA2" s="282"/>
      <c r="AB2" s="280"/>
      <c r="AC2" s="282"/>
      <c r="AD2" s="280"/>
      <c r="AE2" s="282"/>
      <c r="AF2" s="280"/>
      <c r="AG2" s="282"/>
      <c r="AH2" s="280"/>
    </row>
    <row r="3" spans="1:34" ht="9.65" customHeight="1">
      <c r="A3" s="232"/>
      <c r="B3" s="232"/>
      <c r="C3" s="267"/>
      <c r="D3" s="267"/>
      <c r="E3" s="281"/>
      <c r="F3" s="267"/>
      <c r="G3" s="281"/>
      <c r="H3" s="267"/>
      <c r="I3" s="281"/>
      <c r="J3" s="267"/>
      <c r="K3" s="281"/>
      <c r="L3" s="267"/>
      <c r="M3" s="281"/>
      <c r="N3" s="281"/>
      <c r="O3" s="281"/>
      <c r="P3" s="281"/>
      <c r="Q3" s="281"/>
      <c r="R3" s="281"/>
      <c r="S3" s="281"/>
      <c r="T3" s="267"/>
      <c r="U3" s="281"/>
      <c r="V3" s="281"/>
      <c r="W3" s="281"/>
      <c r="X3" s="267"/>
      <c r="Y3" s="267"/>
      <c r="Z3" s="267"/>
      <c r="AA3" s="281"/>
      <c r="AB3" s="267"/>
      <c r="AC3" s="281"/>
      <c r="AD3" s="267"/>
      <c r="AE3" s="281"/>
      <c r="AF3" s="283"/>
      <c r="AG3" s="281"/>
      <c r="AH3" s="267"/>
    </row>
    <row r="4" spans="1:34">
      <c r="A4" s="219"/>
      <c r="B4" s="219"/>
      <c r="C4" s="219"/>
      <c r="D4" s="445" t="s">
        <v>48</v>
      </c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5"/>
      <c r="V4" s="445"/>
      <c r="W4" s="445"/>
      <c r="X4" s="445"/>
      <c r="Y4" s="445"/>
      <c r="Z4" s="445"/>
      <c r="AA4" s="445"/>
      <c r="AB4" s="445"/>
      <c r="AC4" s="445"/>
      <c r="AD4" s="445"/>
      <c r="AE4" s="445"/>
      <c r="AF4" s="445"/>
      <c r="AG4" s="445"/>
      <c r="AH4" s="445"/>
    </row>
    <row r="5" spans="1:34">
      <c r="A5" s="219"/>
      <c r="B5" s="219"/>
      <c r="C5" s="255"/>
      <c r="D5" s="219"/>
      <c r="E5" s="268"/>
      <c r="F5" s="219"/>
      <c r="G5" s="268"/>
      <c r="H5" s="443" t="s">
        <v>34</v>
      </c>
      <c r="I5" s="443"/>
      <c r="J5" s="443"/>
      <c r="K5" s="443"/>
      <c r="L5" s="443"/>
      <c r="M5" s="235"/>
      <c r="N5" s="443" t="s">
        <v>60</v>
      </c>
      <c r="O5" s="443"/>
      <c r="P5" s="443"/>
      <c r="Q5" s="443"/>
      <c r="R5" s="443"/>
      <c r="S5" s="443"/>
      <c r="T5" s="443"/>
      <c r="U5" s="443"/>
      <c r="V5" s="443"/>
      <c r="W5" s="443"/>
      <c r="X5" s="443"/>
      <c r="Y5" s="443"/>
      <c r="Z5" s="443"/>
      <c r="AA5" s="443"/>
      <c r="AB5" s="443"/>
      <c r="AC5" s="350"/>
      <c r="AD5" s="350"/>
      <c r="AE5" s="350"/>
      <c r="AF5" s="350"/>
      <c r="AG5" s="350"/>
      <c r="AH5" s="350"/>
    </row>
    <row r="6" spans="1:34">
      <c r="A6" s="219"/>
      <c r="B6" s="219"/>
      <c r="C6" s="255"/>
      <c r="D6" s="219"/>
      <c r="E6" s="268"/>
      <c r="F6" s="219"/>
      <c r="G6" s="268"/>
      <c r="H6" s="268"/>
      <c r="I6" s="268"/>
      <c r="J6" s="268"/>
      <c r="K6" s="268"/>
      <c r="L6" s="268"/>
      <c r="M6" s="235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350"/>
      <c r="AD6" s="350"/>
      <c r="AE6" s="350"/>
      <c r="AF6" s="350"/>
      <c r="AG6" s="350"/>
      <c r="AH6" s="350"/>
    </row>
    <row r="7" spans="1:34">
      <c r="A7" s="219"/>
      <c r="B7" s="219"/>
      <c r="C7" s="255"/>
      <c r="D7" s="219"/>
      <c r="E7" s="268"/>
      <c r="F7" s="219"/>
      <c r="G7" s="268"/>
      <c r="H7" s="268"/>
      <c r="I7" s="268"/>
      <c r="J7" s="268"/>
      <c r="K7" s="268"/>
      <c r="L7" s="268"/>
      <c r="M7" s="235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350"/>
      <c r="AD7" s="350"/>
      <c r="AE7" s="350"/>
      <c r="AF7" s="350"/>
      <c r="AG7" s="350"/>
      <c r="AH7" s="350"/>
    </row>
    <row r="8" spans="1:34">
      <c r="A8" s="219"/>
      <c r="B8" s="219"/>
      <c r="C8" s="255"/>
      <c r="D8" s="219"/>
      <c r="E8" s="268"/>
      <c r="F8" s="219"/>
      <c r="G8" s="268"/>
      <c r="H8" s="268"/>
      <c r="I8" s="268"/>
      <c r="J8" s="268"/>
      <c r="K8" s="268"/>
      <c r="L8" s="268"/>
      <c r="M8" s="235"/>
      <c r="N8" s="268"/>
      <c r="O8" s="268"/>
      <c r="P8" s="268" t="s">
        <v>298</v>
      </c>
      <c r="Q8" s="268"/>
      <c r="R8" s="268"/>
      <c r="S8" s="268"/>
      <c r="T8" s="268" t="s">
        <v>286</v>
      </c>
      <c r="U8" s="268"/>
      <c r="V8" s="268"/>
      <c r="W8" s="268"/>
      <c r="X8" s="268"/>
      <c r="Y8" s="268"/>
      <c r="Z8" s="268"/>
      <c r="AA8" s="268"/>
      <c r="AB8" s="268"/>
      <c r="AC8" s="350"/>
      <c r="AD8" s="350"/>
      <c r="AE8" s="350"/>
      <c r="AF8" s="350"/>
      <c r="AG8" s="350"/>
      <c r="AH8" s="350"/>
    </row>
    <row r="9" spans="1:34">
      <c r="A9" s="219"/>
      <c r="B9" s="219"/>
      <c r="C9" s="255"/>
      <c r="D9" s="219"/>
      <c r="E9" s="268"/>
      <c r="F9" s="219"/>
      <c r="G9" s="268"/>
      <c r="H9" s="255"/>
      <c r="I9" s="268"/>
      <c r="J9" s="255"/>
      <c r="K9" s="268"/>
      <c r="L9" s="255"/>
      <c r="M9" s="235"/>
      <c r="N9" s="268" t="s">
        <v>280</v>
      </c>
      <c r="O9" s="268"/>
      <c r="P9" s="268" t="s">
        <v>329</v>
      </c>
      <c r="Q9" s="268"/>
      <c r="R9" s="268" t="s">
        <v>298</v>
      </c>
      <c r="S9" s="268"/>
      <c r="T9" s="268" t="s">
        <v>285</v>
      </c>
      <c r="U9" s="268"/>
      <c r="V9" s="255" t="s">
        <v>232</v>
      </c>
      <c r="W9" s="268"/>
      <c r="X9" s="255"/>
      <c r="Y9" s="255"/>
      <c r="Z9" s="255"/>
      <c r="AA9" s="268"/>
      <c r="AB9" s="255"/>
      <c r="AC9" s="269"/>
      <c r="AD9" s="270"/>
      <c r="AE9" s="235"/>
      <c r="AF9" s="271"/>
      <c r="AG9" s="269"/>
      <c r="AH9" s="219"/>
    </row>
    <row r="10" spans="1:34">
      <c r="A10" s="219"/>
      <c r="B10" s="219"/>
      <c r="C10" s="255"/>
      <c r="D10" s="219"/>
      <c r="E10" s="268"/>
      <c r="F10" s="219"/>
      <c r="G10" s="268"/>
      <c r="H10" s="255"/>
      <c r="I10" s="268"/>
      <c r="J10" s="255"/>
      <c r="K10" s="268"/>
      <c r="L10" s="255"/>
      <c r="M10" s="235"/>
      <c r="N10" s="268" t="s">
        <v>281</v>
      </c>
      <c r="O10" s="268"/>
      <c r="P10" s="268" t="s">
        <v>330</v>
      </c>
      <c r="Q10" s="268"/>
      <c r="R10" s="268" t="s">
        <v>299</v>
      </c>
      <c r="S10" s="268"/>
      <c r="T10" s="268" t="s">
        <v>303</v>
      </c>
      <c r="U10" s="235"/>
      <c r="V10" s="255" t="s">
        <v>236</v>
      </c>
      <c r="W10" s="235"/>
      <c r="X10" s="255"/>
      <c r="Y10" s="255"/>
      <c r="Z10" s="255"/>
      <c r="AA10" s="268"/>
      <c r="AB10" s="255" t="s">
        <v>63</v>
      </c>
      <c r="AC10" s="272"/>
      <c r="AD10" s="291"/>
      <c r="AE10" s="269"/>
      <c r="AG10" s="235"/>
      <c r="AH10" s="271"/>
    </row>
    <row r="11" spans="1:34">
      <c r="A11" s="219"/>
      <c r="B11" s="219"/>
      <c r="C11" s="255"/>
      <c r="D11" s="255" t="s">
        <v>7</v>
      </c>
      <c r="E11" s="268"/>
      <c r="F11" s="255" t="s">
        <v>197</v>
      </c>
      <c r="G11" s="268"/>
      <c r="H11" s="255"/>
      <c r="I11" s="268"/>
      <c r="J11" s="255"/>
      <c r="K11" s="235"/>
      <c r="L11" s="219"/>
      <c r="M11" s="268"/>
      <c r="N11" s="268" t="s">
        <v>284</v>
      </c>
      <c r="O11" s="268"/>
      <c r="P11" s="268" t="s">
        <v>331</v>
      </c>
      <c r="Q11" s="268"/>
      <c r="R11" s="268" t="s">
        <v>300</v>
      </c>
      <c r="S11" s="268"/>
      <c r="T11" s="268" t="s">
        <v>304</v>
      </c>
      <c r="U11" s="235"/>
      <c r="V11" s="255" t="s">
        <v>233</v>
      </c>
      <c r="W11" s="235"/>
      <c r="X11" s="255" t="s">
        <v>76</v>
      </c>
      <c r="Y11" s="255"/>
      <c r="Z11" s="255" t="s">
        <v>335</v>
      </c>
      <c r="AA11" s="268"/>
      <c r="AB11" s="255" t="s">
        <v>65</v>
      </c>
      <c r="AC11" s="235"/>
      <c r="AD11" s="255" t="s">
        <v>21</v>
      </c>
      <c r="AE11" s="268"/>
      <c r="AF11" s="255" t="s">
        <v>64</v>
      </c>
      <c r="AG11" s="268"/>
      <c r="AH11" s="274"/>
    </row>
    <row r="12" spans="1:34">
      <c r="A12" s="219"/>
      <c r="B12" s="219"/>
      <c r="C12" s="255"/>
      <c r="D12" s="255" t="s">
        <v>8</v>
      </c>
      <c r="E12" s="268"/>
      <c r="F12" s="255" t="s">
        <v>198</v>
      </c>
      <c r="G12" s="268"/>
      <c r="H12" s="255" t="s">
        <v>38</v>
      </c>
      <c r="I12" s="268"/>
      <c r="J12" s="255"/>
      <c r="K12" s="268"/>
      <c r="L12" s="255" t="s">
        <v>28</v>
      </c>
      <c r="M12" s="268"/>
      <c r="N12" s="268" t="s">
        <v>282</v>
      </c>
      <c r="O12" s="268"/>
      <c r="P12" s="268" t="s">
        <v>288</v>
      </c>
      <c r="Q12" s="268"/>
      <c r="R12" s="268" t="s">
        <v>301</v>
      </c>
      <c r="S12" s="268"/>
      <c r="T12" s="268" t="s">
        <v>288</v>
      </c>
      <c r="U12" s="235"/>
      <c r="V12" s="255" t="s">
        <v>234</v>
      </c>
      <c r="W12" s="235"/>
      <c r="X12" s="255" t="s">
        <v>66</v>
      </c>
      <c r="Y12" s="255"/>
      <c r="Z12" s="255" t="s">
        <v>334</v>
      </c>
      <c r="AA12" s="268"/>
      <c r="AB12" s="255" t="s">
        <v>67</v>
      </c>
      <c r="AC12" s="235"/>
      <c r="AD12" s="255" t="s">
        <v>62</v>
      </c>
      <c r="AE12" s="268"/>
      <c r="AF12" s="255" t="s">
        <v>77</v>
      </c>
      <c r="AG12" s="268"/>
      <c r="AH12" s="275" t="s">
        <v>21</v>
      </c>
    </row>
    <row r="13" spans="1:34">
      <c r="A13" s="219"/>
      <c r="B13" s="276"/>
      <c r="C13" s="255"/>
      <c r="D13" s="255" t="s">
        <v>9</v>
      </c>
      <c r="E13" s="268"/>
      <c r="F13" s="255" t="s">
        <v>199</v>
      </c>
      <c r="G13" s="268"/>
      <c r="H13" s="255" t="s">
        <v>39</v>
      </c>
      <c r="I13" s="268"/>
      <c r="J13" s="255" t="s">
        <v>159</v>
      </c>
      <c r="K13" s="268"/>
      <c r="L13" s="255" t="s">
        <v>29</v>
      </c>
      <c r="M13" s="268"/>
      <c r="N13" s="268" t="s">
        <v>283</v>
      </c>
      <c r="O13" s="268"/>
      <c r="P13" s="268" t="s">
        <v>287</v>
      </c>
      <c r="Q13" s="268"/>
      <c r="R13" s="268" t="s">
        <v>302</v>
      </c>
      <c r="S13" s="268"/>
      <c r="T13" s="268" t="s">
        <v>287</v>
      </c>
      <c r="U13" s="235"/>
      <c r="V13" s="255" t="s">
        <v>235</v>
      </c>
      <c r="W13" s="235"/>
      <c r="X13" s="255" t="s">
        <v>68</v>
      </c>
      <c r="Y13" s="255"/>
      <c r="Z13" s="255" t="s">
        <v>57</v>
      </c>
      <c r="AA13" s="268"/>
      <c r="AB13" s="255" t="s">
        <v>57</v>
      </c>
      <c r="AC13" s="235"/>
      <c r="AD13" s="255" t="s">
        <v>79</v>
      </c>
      <c r="AE13" s="268"/>
      <c r="AF13" s="255" t="s">
        <v>78</v>
      </c>
      <c r="AG13" s="268"/>
      <c r="AH13" s="275" t="s">
        <v>62</v>
      </c>
    </row>
    <row r="14" spans="1:34">
      <c r="A14" s="219"/>
      <c r="B14" s="294" t="s">
        <v>0</v>
      </c>
      <c r="C14" s="219"/>
      <c r="D14" s="444" t="s">
        <v>125</v>
      </c>
      <c r="E14" s="444"/>
      <c r="F14" s="444"/>
      <c r="G14" s="444"/>
      <c r="H14" s="444"/>
      <c r="I14" s="444"/>
      <c r="J14" s="444"/>
      <c r="K14" s="444"/>
      <c r="L14" s="444"/>
      <c r="M14" s="444"/>
      <c r="N14" s="444"/>
      <c r="O14" s="444"/>
      <c r="P14" s="444"/>
      <c r="Q14" s="444"/>
      <c r="R14" s="444"/>
      <c r="S14" s="444"/>
      <c r="T14" s="444"/>
      <c r="U14" s="444"/>
      <c r="V14" s="444"/>
      <c r="W14" s="444"/>
      <c r="X14" s="444"/>
      <c r="Y14" s="444"/>
      <c r="Z14" s="444"/>
      <c r="AA14" s="444"/>
      <c r="AB14" s="444"/>
      <c r="AC14" s="444"/>
      <c r="AD14" s="444"/>
      <c r="AE14" s="444"/>
      <c r="AF14" s="444"/>
      <c r="AG14" s="444"/>
      <c r="AH14" s="444"/>
    </row>
    <row r="15" spans="1:34">
      <c r="A15" s="221" t="s">
        <v>272</v>
      </c>
      <c r="B15" s="221"/>
      <c r="C15" s="221"/>
      <c r="D15" s="125"/>
      <c r="E15" s="126"/>
      <c r="F15" s="125"/>
      <c r="G15" s="126"/>
      <c r="H15" s="125"/>
      <c r="I15" s="126"/>
      <c r="J15" s="125"/>
      <c r="K15" s="189"/>
      <c r="L15" s="125"/>
      <c r="M15" s="126"/>
      <c r="N15" s="126"/>
      <c r="O15" s="126"/>
      <c r="P15" s="126"/>
      <c r="Q15" s="126"/>
      <c r="R15" s="126"/>
      <c r="S15" s="126"/>
      <c r="T15" s="125"/>
      <c r="U15" s="126"/>
      <c r="V15" s="125"/>
      <c r="W15" s="126"/>
      <c r="X15" s="126"/>
      <c r="Y15" s="126"/>
      <c r="Z15" s="126"/>
      <c r="AA15" s="126"/>
      <c r="AB15" s="125"/>
      <c r="AC15" s="126"/>
      <c r="AD15" s="125"/>
      <c r="AE15" s="126"/>
      <c r="AF15" s="125"/>
      <c r="AG15" s="126"/>
      <c r="AH15" s="122"/>
    </row>
    <row r="16" spans="1:34">
      <c r="A16" s="221" t="s">
        <v>323</v>
      </c>
      <c r="B16" s="221"/>
      <c r="C16" s="221"/>
      <c r="D16" s="125"/>
      <c r="E16" s="126"/>
      <c r="F16" s="125"/>
      <c r="G16" s="126"/>
      <c r="H16" s="125"/>
      <c r="I16" s="126"/>
      <c r="J16" s="125"/>
      <c r="K16" s="189"/>
      <c r="L16" s="125"/>
      <c r="M16" s="126"/>
      <c r="N16" s="126"/>
      <c r="O16" s="126"/>
      <c r="P16" s="126"/>
      <c r="Q16" s="126"/>
      <c r="R16" s="126"/>
      <c r="S16" s="126"/>
      <c r="T16" s="125"/>
      <c r="U16" s="126"/>
      <c r="V16" s="125"/>
      <c r="W16" s="126"/>
      <c r="X16" s="126"/>
      <c r="Y16" s="126"/>
      <c r="Z16" s="126"/>
      <c r="AA16" s="126"/>
      <c r="AB16" s="125"/>
      <c r="AC16" s="126"/>
      <c r="AD16" s="125"/>
      <c r="AE16" s="126"/>
      <c r="AF16" s="125"/>
      <c r="AG16" s="126"/>
      <c r="AH16" s="122"/>
    </row>
    <row r="17" spans="1:34">
      <c r="A17" s="221" t="s">
        <v>324</v>
      </c>
      <c r="B17" s="379"/>
      <c r="C17" s="221"/>
      <c r="D17" s="363">
        <v>7520978</v>
      </c>
      <c r="E17" s="364"/>
      <c r="F17" s="363">
        <v>18224269</v>
      </c>
      <c r="G17" s="364"/>
      <c r="H17" s="363">
        <v>344222</v>
      </c>
      <c r="I17" s="364"/>
      <c r="J17" s="363">
        <v>27715</v>
      </c>
      <c r="K17" s="364"/>
      <c r="L17" s="363">
        <v>5914661</v>
      </c>
      <c r="M17" s="364"/>
      <c r="N17" s="363">
        <v>0</v>
      </c>
      <c r="O17" s="363"/>
      <c r="P17" s="363">
        <v>0</v>
      </c>
      <c r="Q17" s="364"/>
      <c r="R17" s="363">
        <v>0</v>
      </c>
      <c r="S17" s="364"/>
      <c r="T17" s="363">
        <v>3500616</v>
      </c>
      <c r="U17" s="364"/>
      <c r="V17" s="363">
        <v>-68789</v>
      </c>
      <c r="W17" s="364"/>
      <c r="X17" s="363">
        <v>-22562115</v>
      </c>
      <c r="Y17" s="363"/>
      <c r="Z17" s="363">
        <v>2233289</v>
      </c>
      <c r="AA17" s="364"/>
      <c r="AB17" s="363">
        <f>SUM(N17:Z17)</f>
        <v>-16896999</v>
      </c>
      <c r="AC17" s="364"/>
      <c r="AD17" s="363">
        <f>SUM(D17:L17,AB17)</f>
        <v>15134846</v>
      </c>
      <c r="AE17" s="364"/>
      <c r="AF17" s="363">
        <v>96459</v>
      </c>
      <c r="AG17" s="364"/>
      <c r="AH17" s="363">
        <f>+AD17+AF17</f>
        <v>15231305</v>
      </c>
    </row>
    <row r="18" spans="1:34">
      <c r="A18" s="236" t="s">
        <v>296</v>
      </c>
      <c r="B18" s="355">
        <v>3</v>
      </c>
      <c r="C18" s="221"/>
      <c r="D18" s="367">
        <v>0</v>
      </c>
      <c r="E18" s="365"/>
      <c r="F18" s="367">
        <v>0</v>
      </c>
      <c r="G18" s="365"/>
      <c r="H18" s="367">
        <v>0</v>
      </c>
      <c r="I18" s="365"/>
      <c r="J18" s="367">
        <v>0</v>
      </c>
      <c r="K18" s="365"/>
      <c r="L18" s="367">
        <v>314718</v>
      </c>
      <c r="M18" s="365"/>
      <c r="N18" s="367">
        <v>110087</v>
      </c>
      <c r="O18" s="365"/>
      <c r="P18" s="367">
        <v>-2062388</v>
      </c>
      <c r="Q18" s="365"/>
      <c r="R18" s="367">
        <v>-15722</v>
      </c>
      <c r="S18" s="365"/>
      <c r="T18" s="367">
        <v>1743024</v>
      </c>
      <c r="U18" s="365"/>
      <c r="V18" s="367">
        <v>0</v>
      </c>
      <c r="W18" s="365"/>
      <c r="X18" s="367">
        <v>0</v>
      </c>
      <c r="Y18" s="365"/>
      <c r="Z18" s="367">
        <v>-8094</v>
      </c>
      <c r="AA18" s="365"/>
      <c r="AB18" s="367">
        <f>SUM(N18:Z18)</f>
        <v>-233093</v>
      </c>
      <c r="AC18" s="365"/>
      <c r="AD18" s="367">
        <f>SUM(D18:L18,AB18)</f>
        <v>81625</v>
      </c>
      <c r="AE18" s="365"/>
      <c r="AF18" s="367">
        <v>2516</v>
      </c>
      <c r="AG18" s="365"/>
      <c r="AH18" s="367">
        <f>+AD18+AF18</f>
        <v>84141</v>
      </c>
    </row>
    <row r="19" spans="1:34">
      <c r="A19" s="221" t="s">
        <v>270</v>
      </c>
      <c r="B19" s="221"/>
      <c r="C19" s="221"/>
      <c r="D19" s="363">
        <f>D17+D18</f>
        <v>7520978</v>
      </c>
      <c r="E19" s="364"/>
      <c r="F19" s="363">
        <f t="shared" ref="F19" si="0">F17+F18</f>
        <v>18224269</v>
      </c>
      <c r="G19" s="364"/>
      <c r="H19" s="363">
        <f t="shared" ref="H19" si="1">H17+H18</f>
        <v>344222</v>
      </c>
      <c r="I19" s="364"/>
      <c r="J19" s="363">
        <f t="shared" ref="J19" si="2">J17+J18</f>
        <v>27715</v>
      </c>
      <c r="K19" s="364"/>
      <c r="L19" s="363">
        <f t="shared" ref="L19" si="3">L17+L18</f>
        <v>6229379</v>
      </c>
      <c r="M19" s="364"/>
      <c r="N19" s="364">
        <f t="shared" ref="N19:P19" si="4">N17+N18</f>
        <v>110087</v>
      </c>
      <c r="O19" s="364"/>
      <c r="P19" s="364">
        <f t="shared" si="4"/>
        <v>-2062388</v>
      </c>
      <c r="Q19" s="364"/>
      <c r="R19" s="364">
        <f t="shared" ref="R19" si="5">R17+R18</f>
        <v>-15722</v>
      </c>
      <c r="S19" s="364"/>
      <c r="T19" s="363">
        <f t="shared" ref="T19" si="6">T17+T18</f>
        <v>5243640</v>
      </c>
      <c r="U19" s="364"/>
      <c r="V19" s="363">
        <f t="shared" ref="V19" si="7">V17+V18</f>
        <v>-68789</v>
      </c>
      <c r="W19" s="364"/>
      <c r="X19" s="363">
        <f t="shared" ref="X19" si="8">X17+X18</f>
        <v>-22562115</v>
      </c>
      <c r="Y19" s="363"/>
      <c r="Z19" s="363">
        <f>SUM(Z17:Z18)</f>
        <v>2225195</v>
      </c>
      <c r="AA19" s="364"/>
      <c r="AB19" s="364">
        <f>SUM(N19:Z19)</f>
        <v>-17130092</v>
      </c>
      <c r="AC19" s="365"/>
      <c r="AD19" s="364">
        <f>SUM(AD17:AD18)</f>
        <v>15216471</v>
      </c>
      <c r="AE19" s="365"/>
      <c r="AF19" s="363">
        <f>SUM(AF17:AF18)</f>
        <v>98975</v>
      </c>
      <c r="AG19" s="364"/>
      <c r="AH19" s="363">
        <f>+AD19+AF19</f>
        <v>15315446</v>
      </c>
    </row>
    <row r="20" spans="1:34" ht="15" customHeight="1">
      <c r="A20" s="296"/>
      <c r="B20" s="221"/>
      <c r="C20" s="222"/>
      <c r="D20" s="363"/>
      <c r="E20" s="364"/>
      <c r="F20" s="363"/>
      <c r="G20" s="364"/>
      <c r="H20" s="363"/>
      <c r="I20" s="364"/>
      <c r="J20" s="363"/>
      <c r="K20" s="364"/>
      <c r="L20" s="363"/>
      <c r="M20" s="364"/>
      <c r="N20" s="364"/>
      <c r="O20" s="364"/>
      <c r="P20" s="364"/>
      <c r="Q20" s="364"/>
      <c r="R20" s="364"/>
      <c r="S20" s="364"/>
      <c r="T20" s="363"/>
      <c r="U20" s="364"/>
      <c r="V20" s="363"/>
      <c r="W20" s="364"/>
      <c r="X20" s="363"/>
      <c r="Y20" s="363"/>
      <c r="Z20" s="363"/>
      <c r="AA20" s="364"/>
      <c r="AB20" s="363"/>
      <c r="AC20" s="364"/>
      <c r="AD20" s="363"/>
      <c r="AE20" s="364"/>
      <c r="AF20" s="363"/>
      <c r="AG20" s="365"/>
      <c r="AH20" s="363"/>
    </row>
    <row r="21" spans="1:34">
      <c r="A21" s="221" t="s">
        <v>122</v>
      </c>
      <c r="B21" s="221"/>
      <c r="C21" s="221"/>
      <c r="D21" s="364"/>
      <c r="E21" s="364"/>
      <c r="F21" s="364"/>
      <c r="G21" s="364"/>
      <c r="H21" s="364"/>
      <c r="I21" s="364"/>
      <c r="J21" s="364"/>
      <c r="K21" s="364"/>
      <c r="L21" s="364"/>
      <c r="M21" s="364"/>
      <c r="N21" s="364"/>
      <c r="O21" s="364"/>
      <c r="P21" s="364"/>
      <c r="Q21" s="364"/>
      <c r="R21" s="364"/>
      <c r="S21" s="364"/>
      <c r="T21" s="364"/>
      <c r="U21" s="364"/>
      <c r="V21" s="364"/>
      <c r="W21" s="364"/>
      <c r="X21" s="364"/>
      <c r="Y21" s="364"/>
      <c r="Z21" s="364"/>
      <c r="AA21" s="364"/>
      <c r="AB21" s="363"/>
      <c r="AC21" s="364"/>
      <c r="AD21" s="363"/>
      <c r="AE21" s="364"/>
      <c r="AF21" s="364"/>
      <c r="AG21" s="364"/>
      <c r="AH21" s="364"/>
    </row>
    <row r="22" spans="1:34">
      <c r="A22" s="236" t="s">
        <v>176</v>
      </c>
      <c r="B22" s="236"/>
      <c r="C22" s="236"/>
      <c r="D22" s="363">
        <v>0</v>
      </c>
      <c r="E22" s="365"/>
      <c r="F22" s="363">
        <v>0</v>
      </c>
      <c r="G22" s="365"/>
      <c r="H22" s="363">
        <v>0</v>
      </c>
      <c r="I22" s="365"/>
      <c r="J22" s="363">
        <v>0</v>
      </c>
      <c r="K22" s="365"/>
      <c r="L22" s="362">
        <f>'PL 5-6'!D92</f>
        <v>-137592</v>
      </c>
      <c r="M22" s="365"/>
      <c r="N22" s="365">
        <v>0</v>
      </c>
      <c r="O22" s="365"/>
      <c r="P22" s="365">
        <v>0</v>
      </c>
      <c r="Q22" s="365"/>
      <c r="R22" s="365">
        <v>0</v>
      </c>
      <c r="S22" s="365"/>
      <c r="T22" s="365">
        <v>0</v>
      </c>
      <c r="U22" s="365"/>
      <c r="V22" s="365">
        <v>0</v>
      </c>
      <c r="W22" s="365"/>
      <c r="X22" s="365">
        <v>0</v>
      </c>
      <c r="Y22" s="365"/>
      <c r="Z22" s="365">
        <v>0</v>
      </c>
      <c r="AA22" s="365"/>
      <c r="AB22" s="363">
        <f t="shared" ref="AB22:AB23" si="9">SUM(N22:Z22)</f>
        <v>0</v>
      </c>
      <c r="AC22" s="365"/>
      <c r="AD22" s="365">
        <f>SUM(D22:L22,X22,AB22)</f>
        <v>-137592</v>
      </c>
      <c r="AE22" s="365"/>
      <c r="AF22" s="365">
        <f>'PL 5-6'!D93</f>
        <v>-144</v>
      </c>
      <c r="AG22" s="365"/>
      <c r="AH22" s="365">
        <f>+AD22+AF22</f>
        <v>-137736</v>
      </c>
    </row>
    <row r="23" spans="1:34">
      <c r="A23" s="236" t="s">
        <v>102</v>
      </c>
      <c r="B23" s="236"/>
      <c r="C23" s="236"/>
      <c r="D23" s="362">
        <v>0</v>
      </c>
      <c r="E23" s="365"/>
      <c r="F23" s="362">
        <v>0</v>
      </c>
      <c r="G23" s="365"/>
      <c r="H23" s="362">
        <v>0</v>
      </c>
      <c r="I23" s="365"/>
      <c r="J23" s="362">
        <v>0</v>
      </c>
      <c r="K23" s="365"/>
      <c r="L23" s="365">
        <v>0</v>
      </c>
      <c r="M23" s="365"/>
      <c r="N23" s="365">
        <v>-129796</v>
      </c>
      <c r="O23" s="365"/>
      <c r="P23" s="365">
        <v>-1552146</v>
      </c>
      <c r="Q23" s="365"/>
      <c r="R23" s="365">
        <v>32080</v>
      </c>
      <c r="S23" s="365"/>
      <c r="T23" s="365">
        <v>-1305209</v>
      </c>
      <c r="U23" s="365"/>
      <c r="V23" s="365">
        <v>0</v>
      </c>
      <c r="W23" s="365"/>
      <c r="X23" s="365">
        <v>0</v>
      </c>
      <c r="Y23" s="365"/>
      <c r="Z23" s="365">
        <v>-58509</v>
      </c>
      <c r="AA23" s="365"/>
      <c r="AB23" s="365">
        <f t="shared" si="9"/>
        <v>-3013580</v>
      </c>
      <c r="AC23" s="365"/>
      <c r="AD23" s="365">
        <f>SUM(D23:L23,X23,AB23)</f>
        <v>-3013580</v>
      </c>
      <c r="AE23" s="365"/>
      <c r="AF23" s="365">
        <v>-11435</v>
      </c>
      <c r="AG23" s="365"/>
      <c r="AH23" s="365">
        <f>+AD23+AF23</f>
        <v>-3025015</v>
      </c>
    </row>
    <row r="24" spans="1:34">
      <c r="A24" s="221" t="s">
        <v>121</v>
      </c>
      <c r="B24" s="221"/>
      <c r="C24" s="221"/>
      <c r="D24" s="366">
        <f>D22+D23</f>
        <v>0</v>
      </c>
      <c r="E24" s="364"/>
      <c r="F24" s="366">
        <f>F22+F23</f>
        <v>0</v>
      </c>
      <c r="G24" s="364"/>
      <c r="H24" s="366">
        <f>H22+H23</f>
        <v>0</v>
      </c>
      <c r="I24" s="364"/>
      <c r="J24" s="366">
        <f>J22+J23</f>
        <v>0</v>
      </c>
      <c r="K24" s="364"/>
      <c r="L24" s="366">
        <f>L22+L23</f>
        <v>-137592</v>
      </c>
      <c r="M24" s="364"/>
      <c r="N24" s="366">
        <f>N22+N23</f>
        <v>-129796</v>
      </c>
      <c r="O24" s="364"/>
      <c r="P24" s="366">
        <f>P22+P23</f>
        <v>-1552146</v>
      </c>
      <c r="Q24" s="364"/>
      <c r="R24" s="366">
        <f>R22+R23</f>
        <v>32080</v>
      </c>
      <c r="S24" s="364"/>
      <c r="T24" s="366">
        <f>T22+T23</f>
        <v>-1305209</v>
      </c>
      <c r="U24" s="364"/>
      <c r="V24" s="366">
        <f>V22+V23</f>
        <v>0</v>
      </c>
      <c r="W24" s="364"/>
      <c r="X24" s="366">
        <f>X22+X23</f>
        <v>0</v>
      </c>
      <c r="Y24" s="364"/>
      <c r="Z24" s="366">
        <f>Z22+Z23</f>
        <v>-58509</v>
      </c>
      <c r="AA24" s="364"/>
      <c r="AB24" s="366">
        <f>AB22+AB23</f>
        <v>-3013580</v>
      </c>
      <c r="AC24" s="364"/>
      <c r="AD24" s="366">
        <f>AD22+AD23</f>
        <v>-3151172</v>
      </c>
      <c r="AE24" s="364"/>
      <c r="AF24" s="366">
        <f>AF22+AF23</f>
        <v>-11579</v>
      </c>
      <c r="AG24" s="365"/>
      <c r="AH24" s="366">
        <f>AH22+AH23</f>
        <v>-3162751</v>
      </c>
    </row>
    <row r="25" spans="1:34" ht="15" customHeight="1">
      <c r="A25" s="221"/>
      <c r="B25" s="221"/>
      <c r="C25" s="221"/>
      <c r="D25" s="364"/>
      <c r="E25" s="364"/>
      <c r="F25" s="364"/>
      <c r="G25" s="364"/>
      <c r="H25" s="364"/>
      <c r="I25" s="364"/>
      <c r="J25" s="364"/>
      <c r="K25" s="364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  <c r="AC25" s="364"/>
      <c r="AD25" s="364"/>
      <c r="AE25" s="364"/>
      <c r="AF25" s="364"/>
      <c r="AG25" s="365"/>
      <c r="AH25" s="364"/>
    </row>
    <row r="26" spans="1:34" s="298" customFormat="1">
      <c r="A26" s="236" t="s">
        <v>33</v>
      </c>
      <c r="B26" s="236"/>
      <c r="C26" s="236"/>
      <c r="D26" s="365">
        <v>0</v>
      </c>
      <c r="E26" s="365"/>
      <c r="F26" s="365">
        <v>0</v>
      </c>
      <c r="G26" s="365"/>
      <c r="H26" s="365">
        <v>0</v>
      </c>
      <c r="I26" s="365"/>
      <c r="J26" s="365">
        <v>0</v>
      </c>
      <c r="K26" s="365"/>
      <c r="L26" s="365">
        <v>3889</v>
      </c>
      <c r="M26" s="365"/>
      <c r="N26" s="365">
        <v>0</v>
      </c>
      <c r="O26" s="365"/>
      <c r="P26" s="365">
        <v>0</v>
      </c>
      <c r="Q26" s="365"/>
      <c r="R26" s="365">
        <v>0</v>
      </c>
      <c r="S26" s="365"/>
      <c r="T26" s="365">
        <v>0</v>
      </c>
      <c r="U26" s="365"/>
      <c r="V26" s="365">
        <v>0</v>
      </c>
      <c r="W26" s="365"/>
      <c r="X26" s="365">
        <v>0</v>
      </c>
      <c r="Y26" s="365"/>
      <c r="Z26" s="367">
        <v>-3889</v>
      </c>
      <c r="AA26" s="365"/>
      <c r="AB26" s="365">
        <f t="shared" ref="AB26" si="10">SUM(N26:Z26)</f>
        <v>-3889</v>
      </c>
      <c r="AC26" s="365"/>
      <c r="AD26" s="365">
        <v>0</v>
      </c>
      <c r="AE26" s="365"/>
      <c r="AF26" s="365">
        <v>0</v>
      </c>
      <c r="AG26" s="365"/>
      <c r="AH26" s="365">
        <f>+AD26+AF26</f>
        <v>0</v>
      </c>
    </row>
    <row r="27" spans="1:34" s="298" customFormat="1" ht="15" customHeight="1">
      <c r="A27" s="236"/>
      <c r="B27" s="236"/>
      <c r="C27" s="236"/>
      <c r="D27" s="368"/>
      <c r="E27" s="365"/>
      <c r="F27" s="368"/>
      <c r="G27" s="365"/>
      <c r="H27" s="368"/>
      <c r="I27" s="365"/>
      <c r="J27" s="368"/>
      <c r="K27" s="365"/>
      <c r="L27" s="368"/>
      <c r="M27" s="365"/>
      <c r="N27" s="368"/>
      <c r="O27" s="365"/>
      <c r="P27" s="368"/>
      <c r="Q27" s="365"/>
      <c r="R27" s="368"/>
      <c r="S27" s="365"/>
      <c r="T27" s="368"/>
      <c r="U27" s="365"/>
      <c r="V27" s="368"/>
      <c r="W27" s="365"/>
      <c r="X27" s="368"/>
      <c r="Y27" s="365"/>
      <c r="Z27" s="365"/>
      <c r="AA27" s="365"/>
      <c r="AB27" s="368"/>
      <c r="AC27" s="365"/>
      <c r="AD27" s="369"/>
      <c r="AE27" s="365"/>
      <c r="AF27" s="368"/>
      <c r="AG27" s="365"/>
      <c r="AH27" s="369"/>
    </row>
    <row r="28" spans="1:34" ht="22" thickBot="1">
      <c r="A28" s="221" t="s">
        <v>271</v>
      </c>
      <c r="B28" s="221"/>
      <c r="C28" s="221"/>
      <c r="D28" s="370">
        <f>+D26+D24+D19</f>
        <v>7520978</v>
      </c>
      <c r="E28" s="364"/>
      <c r="F28" s="370">
        <f t="shared" ref="F28" si="11">+F26+F24+F19</f>
        <v>18224269</v>
      </c>
      <c r="G28" s="364"/>
      <c r="H28" s="370">
        <f t="shared" ref="H28" si="12">+H26+H24+H19</f>
        <v>344222</v>
      </c>
      <c r="I28" s="364"/>
      <c r="J28" s="370">
        <f t="shared" ref="J28" si="13">+J26+J24+J19</f>
        <v>27715</v>
      </c>
      <c r="K28" s="364"/>
      <c r="L28" s="370">
        <f t="shared" ref="L28" si="14">+L26+L24+L19</f>
        <v>6095676</v>
      </c>
      <c r="M28" s="365"/>
      <c r="N28" s="370">
        <f t="shared" ref="N28:P28" si="15">+N26+N24+N19</f>
        <v>-19709</v>
      </c>
      <c r="O28" s="364"/>
      <c r="P28" s="370">
        <f t="shared" si="15"/>
        <v>-3614534</v>
      </c>
      <c r="Q28" s="364"/>
      <c r="R28" s="370">
        <f t="shared" ref="R28" si="16">+R26+R24+R19</f>
        <v>16358</v>
      </c>
      <c r="S28" s="364"/>
      <c r="T28" s="370">
        <f t="shared" ref="T28" si="17">+T26+T24+T19</f>
        <v>3938431</v>
      </c>
      <c r="U28" s="365"/>
      <c r="V28" s="370">
        <f t="shared" ref="V28" si="18">+V26+V24+V19</f>
        <v>-68789</v>
      </c>
      <c r="W28" s="365"/>
      <c r="X28" s="370">
        <f t="shared" ref="X28:AH28" si="19">+X26+X24+X19</f>
        <v>-22562115</v>
      </c>
      <c r="Y28" s="364"/>
      <c r="Z28" s="370">
        <f t="shared" si="19"/>
        <v>2162797</v>
      </c>
      <c r="AA28" s="365"/>
      <c r="AB28" s="370">
        <f t="shared" si="19"/>
        <v>-20147561</v>
      </c>
      <c r="AC28" s="364"/>
      <c r="AD28" s="370">
        <f t="shared" si="19"/>
        <v>12065299</v>
      </c>
      <c r="AE28" s="364"/>
      <c r="AF28" s="370">
        <f t="shared" si="19"/>
        <v>87396</v>
      </c>
      <c r="AG28" s="365"/>
      <c r="AH28" s="370">
        <f t="shared" si="19"/>
        <v>12152695</v>
      </c>
    </row>
    <row r="29" spans="1:34" ht="22" thickTop="1">
      <c r="D29" s="371"/>
      <c r="E29" s="372"/>
      <c r="F29" s="371"/>
      <c r="G29" s="372"/>
      <c r="H29" s="371"/>
      <c r="I29" s="372"/>
      <c r="J29" s="371"/>
      <c r="K29" s="372"/>
      <c r="L29" s="371"/>
      <c r="M29" s="372"/>
      <c r="N29" s="372"/>
      <c r="O29" s="372"/>
      <c r="P29" s="372"/>
      <c r="Q29" s="372"/>
      <c r="R29" s="372"/>
      <c r="S29" s="372"/>
      <c r="T29" s="371"/>
      <c r="U29" s="372"/>
      <c r="V29" s="371"/>
      <c r="W29" s="372"/>
      <c r="X29" s="371"/>
      <c r="Y29" s="371"/>
      <c r="Z29" s="371"/>
      <c r="AA29" s="372"/>
      <c r="AB29" s="371"/>
      <c r="AC29" s="372"/>
      <c r="AD29" s="371"/>
      <c r="AE29" s="372"/>
      <c r="AF29" s="371"/>
      <c r="AG29" s="372"/>
      <c r="AH29" s="371"/>
    </row>
    <row r="30" spans="1:34">
      <c r="D30" s="371"/>
      <c r="E30" s="372"/>
      <c r="F30" s="371"/>
      <c r="G30" s="372"/>
      <c r="H30" s="371"/>
      <c r="I30" s="372"/>
      <c r="J30" s="371"/>
      <c r="K30" s="372"/>
      <c r="L30" s="371"/>
      <c r="M30" s="372"/>
      <c r="N30" s="372"/>
      <c r="O30" s="372"/>
      <c r="P30" s="372"/>
      <c r="Q30" s="372"/>
      <c r="R30" s="372"/>
      <c r="S30" s="372"/>
      <c r="T30" s="371"/>
      <c r="U30" s="372"/>
      <c r="V30" s="371"/>
      <c r="W30" s="372"/>
      <c r="X30" s="371"/>
      <c r="Y30" s="371"/>
      <c r="Z30" s="371"/>
      <c r="AA30" s="372"/>
      <c r="AB30" s="371"/>
      <c r="AC30" s="372"/>
      <c r="AD30" s="371"/>
      <c r="AE30" s="372"/>
      <c r="AF30" s="371"/>
      <c r="AG30" s="372"/>
      <c r="AH30" s="371"/>
    </row>
    <row r="31" spans="1:34">
      <c r="D31" s="371"/>
      <c r="E31" s="372"/>
      <c r="F31" s="371"/>
      <c r="G31" s="372"/>
      <c r="H31" s="371"/>
      <c r="I31" s="372"/>
      <c r="J31" s="371"/>
      <c r="K31" s="372"/>
      <c r="L31" s="371"/>
      <c r="M31" s="372"/>
      <c r="N31" s="372"/>
      <c r="O31" s="372"/>
      <c r="P31" s="372"/>
      <c r="Q31" s="372"/>
      <c r="R31" s="372"/>
      <c r="S31" s="372"/>
      <c r="T31" s="371"/>
      <c r="U31" s="372"/>
      <c r="V31" s="371"/>
      <c r="W31" s="372"/>
      <c r="X31" s="371"/>
      <c r="Y31" s="371"/>
      <c r="Z31" s="371"/>
      <c r="AA31" s="372"/>
      <c r="AB31" s="371"/>
      <c r="AC31" s="372"/>
      <c r="AD31" s="371"/>
      <c r="AE31" s="372"/>
      <c r="AF31" s="371"/>
      <c r="AG31" s="372"/>
      <c r="AH31" s="373">
        <f>+AH28-'BS 3-4'!C71</f>
        <v>-76016553</v>
      </c>
    </row>
    <row r="32" spans="1:34">
      <c r="D32" s="371"/>
      <c r="E32" s="372"/>
      <c r="F32" s="371"/>
      <c r="G32" s="372"/>
      <c r="H32" s="371"/>
      <c r="I32" s="372"/>
      <c r="J32" s="371"/>
      <c r="K32" s="372"/>
      <c r="L32" s="371"/>
      <c r="M32" s="372"/>
      <c r="N32" s="372"/>
      <c r="O32" s="372"/>
      <c r="P32" s="372"/>
      <c r="Q32" s="372"/>
      <c r="R32" s="372"/>
      <c r="S32" s="372"/>
      <c r="T32" s="371"/>
      <c r="U32" s="372"/>
      <c r="V32" s="371"/>
      <c r="W32" s="372"/>
      <c r="X32" s="371"/>
      <c r="Y32" s="371"/>
      <c r="Z32" s="371"/>
      <c r="AA32" s="372"/>
      <c r="AB32" s="371"/>
      <c r="AC32" s="372"/>
      <c r="AD32" s="371"/>
      <c r="AE32" s="372"/>
      <c r="AF32" s="371"/>
      <c r="AG32" s="372"/>
      <c r="AH32" s="373">
        <f>+'BS 3-4'!C77</f>
        <v>0</v>
      </c>
    </row>
  </sheetData>
  <mergeCells count="4">
    <mergeCell ref="D14:AH14"/>
    <mergeCell ref="H5:L5"/>
    <mergeCell ref="N5:AB5"/>
    <mergeCell ref="D4:AH4"/>
  </mergeCells>
  <pageMargins left="0.3" right="0.25" top="0.5" bottom="0.47244094488188998" header="0.511811023622047" footer="0.31496062992126"/>
  <pageSetup paperSize="9" scale="49" firstPageNumber="8" fitToWidth="0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&amp;C&amp;P&amp;R&amp;D/&amp;T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D754-6263-4972-A865-8C3E32574441}">
  <sheetPr>
    <tabColor rgb="FF92D050"/>
    <pageSetUpPr fitToPage="1"/>
  </sheetPr>
  <dimension ref="A1:Q53"/>
  <sheetViews>
    <sheetView view="pageBreakPreview" zoomScale="55" zoomScaleNormal="80" zoomScaleSheetLayoutView="55" workbookViewId="0">
      <selection activeCell="M8" sqref="M8"/>
    </sheetView>
  </sheetViews>
  <sheetFormatPr defaultColWidth="11" defaultRowHeight="20.25" customHeight="1"/>
  <cols>
    <col min="1" max="1" width="51.59765625" style="30" customWidth="1"/>
    <col min="2" max="2" width="5.8984375" style="30" customWidth="1"/>
    <col min="3" max="3" width="14.09765625" style="22" customWidth="1"/>
    <col min="4" max="4" width="1.3984375" style="24" customWidth="1"/>
    <col min="5" max="5" width="16" style="22" customWidth="1"/>
    <col min="6" max="6" width="1.3984375" style="22" customWidth="1"/>
    <col min="7" max="7" width="14.09765625" style="22" customWidth="1"/>
    <col min="8" max="8" width="1.3984375" style="24" customWidth="1"/>
    <col min="9" max="9" width="14.09765625" style="22" customWidth="1"/>
    <col min="10" max="10" width="1.3984375" style="24" customWidth="1"/>
    <col min="11" max="11" width="18.09765625" style="24" customWidth="1"/>
    <col min="12" max="12" width="1.3984375" style="24" customWidth="1"/>
    <col min="13" max="13" width="18.19921875" style="22" customWidth="1"/>
    <col min="14" max="14" width="1.19921875" style="22" customWidth="1"/>
    <col min="15" max="15" width="18.19921875" style="22" customWidth="1"/>
    <col min="16" max="16" width="1.3984375" style="22" customWidth="1"/>
    <col min="17" max="17" width="14.09765625" style="22" customWidth="1"/>
    <col min="18" max="16384" width="11" style="22"/>
  </cols>
  <sheetData>
    <row r="1" spans="1:17" ht="22.5" customHeight="1">
      <c r="A1" s="31" t="s">
        <v>184</v>
      </c>
      <c r="B1" s="31"/>
      <c r="C1" s="31"/>
      <c r="D1" s="249"/>
      <c r="E1" s="250"/>
      <c r="F1" s="250"/>
      <c r="G1" s="31"/>
      <c r="H1" s="249"/>
      <c r="I1" s="31"/>
      <c r="J1" s="249"/>
      <c r="K1" s="249"/>
      <c r="L1" s="249"/>
      <c r="M1" s="250"/>
      <c r="N1" s="250"/>
      <c r="O1" s="250"/>
      <c r="P1" s="250"/>
      <c r="Q1" s="21"/>
    </row>
    <row r="2" spans="1:17" s="24" customFormat="1" ht="22.5" customHeight="1">
      <c r="A2" s="251" t="s">
        <v>120</v>
      </c>
      <c r="B2" s="251"/>
      <c r="C2" s="31"/>
      <c r="D2" s="249"/>
      <c r="E2" s="250"/>
      <c r="F2" s="250"/>
      <c r="G2" s="31"/>
      <c r="H2" s="249"/>
      <c r="I2" s="31"/>
      <c r="J2" s="249"/>
      <c r="K2" s="249"/>
      <c r="L2" s="249"/>
      <c r="M2" s="250"/>
      <c r="N2" s="250"/>
      <c r="O2" s="250"/>
      <c r="P2" s="250"/>
      <c r="Q2" s="23"/>
    </row>
    <row r="3" spans="1:17" s="24" customFormat="1" ht="22.5" customHeight="1">
      <c r="A3" s="251"/>
      <c r="B3" s="251"/>
      <c r="C3" s="446" t="s">
        <v>49</v>
      </c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</row>
    <row r="4" spans="1:17" s="26" customFormat="1" ht="22.5" customHeight="1">
      <c r="A4" s="25"/>
      <c r="B4" s="252"/>
      <c r="C4" s="32"/>
      <c r="D4" s="86"/>
      <c r="E4" s="32"/>
      <c r="F4" s="86"/>
      <c r="G4" s="448" t="s">
        <v>34</v>
      </c>
      <c r="H4" s="448"/>
      <c r="I4" s="448"/>
      <c r="J4" s="86"/>
      <c r="K4" s="450" t="s">
        <v>60</v>
      </c>
      <c r="L4" s="450"/>
      <c r="M4" s="450"/>
      <c r="N4" s="450"/>
      <c r="O4" s="450"/>
      <c r="P4" s="94"/>
      <c r="Q4" s="94"/>
    </row>
    <row r="5" spans="1:17" s="26" customFormat="1" ht="22.5" customHeight="1">
      <c r="A5" s="25"/>
      <c r="B5" s="252"/>
      <c r="C5" s="32"/>
      <c r="D5" s="86"/>
      <c r="E5" s="32"/>
      <c r="F5" s="86"/>
      <c r="G5" s="423"/>
      <c r="H5" s="423"/>
      <c r="I5" s="423"/>
      <c r="J5" s="86"/>
      <c r="K5" s="254" t="s">
        <v>286</v>
      </c>
      <c r="L5" s="86"/>
      <c r="M5" s="237"/>
      <c r="N5" s="237"/>
      <c r="O5" s="237"/>
      <c r="P5" s="94"/>
      <c r="Q5" s="94"/>
    </row>
    <row r="6" spans="1:17" s="26" customFormat="1" ht="22.5" customHeight="1">
      <c r="B6" s="253"/>
      <c r="C6" s="254" t="s">
        <v>7</v>
      </c>
      <c r="D6" s="70"/>
      <c r="E6" s="290" t="s">
        <v>197</v>
      </c>
      <c r="F6" s="70"/>
      <c r="G6" s="70"/>
      <c r="H6" s="254"/>
      <c r="I6" s="73"/>
      <c r="J6" s="70"/>
      <c r="K6" s="254" t="s">
        <v>284</v>
      </c>
      <c r="L6" s="70"/>
      <c r="M6" s="254" t="s">
        <v>76</v>
      </c>
      <c r="N6" s="254"/>
      <c r="O6" s="254" t="s">
        <v>333</v>
      </c>
      <c r="P6" s="70"/>
      <c r="Q6" s="70"/>
    </row>
    <row r="7" spans="1:17" s="26" customFormat="1" ht="22.5" customHeight="1">
      <c r="B7" s="253"/>
      <c r="C7" s="254" t="s">
        <v>8</v>
      </c>
      <c r="D7" s="254"/>
      <c r="E7" s="290" t="s">
        <v>198</v>
      </c>
      <c r="F7" s="254"/>
      <c r="G7" s="254" t="s">
        <v>38</v>
      </c>
      <c r="H7" s="254"/>
      <c r="I7" s="254"/>
      <c r="J7" s="254"/>
      <c r="K7" s="254" t="s">
        <v>282</v>
      </c>
      <c r="L7" s="254"/>
      <c r="M7" s="254" t="s">
        <v>66</v>
      </c>
      <c r="N7" s="254"/>
      <c r="O7" s="254" t="s">
        <v>67</v>
      </c>
      <c r="P7" s="254"/>
      <c r="Q7" s="254" t="s">
        <v>21</v>
      </c>
    </row>
    <row r="8" spans="1:17" s="26" customFormat="1" ht="20.25" customHeight="1">
      <c r="B8" s="177"/>
      <c r="C8" s="254" t="s">
        <v>9</v>
      </c>
      <c r="D8" s="254"/>
      <c r="E8" s="290" t="s">
        <v>199</v>
      </c>
      <c r="F8" s="254"/>
      <c r="G8" s="254" t="s">
        <v>39</v>
      </c>
      <c r="H8" s="254"/>
      <c r="I8" s="254" t="s">
        <v>134</v>
      </c>
      <c r="J8" s="254"/>
      <c r="K8" s="426" t="s">
        <v>283</v>
      </c>
      <c r="L8" s="254"/>
      <c r="M8" s="254" t="s">
        <v>68</v>
      </c>
      <c r="N8" s="254"/>
      <c r="O8" s="254" t="s">
        <v>57</v>
      </c>
      <c r="P8" s="254"/>
      <c r="Q8" s="254" t="s">
        <v>62</v>
      </c>
    </row>
    <row r="9" spans="1:17" s="26" customFormat="1" ht="22.5" customHeight="1">
      <c r="A9" s="47"/>
      <c r="B9" s="252"/>
      <c r="C9" s="449" t="s">
        <v>125</v>
      </c>
      <c r="D9" s="449"/>
      <c r="E9" s="449"/>
      <c r="F9" s="449"/>
      <c r="G9" s="449"/>
      <c r="H9" s="449"/>
      <c r="I9" s="449"/>
      <c r="J9" s="449"/>
      <c r="K9" s="449"/>
      <c r="L9" s="449"/>
      <c r="M9" s="449"/>
      <c r="N9" s="449"/>
      <c r="O9" s="449"/>
      <c r="P9" s="449"/>
      <c r="Q9" s="449"/>
    </row>
    <row r="10" spans="1:17" s="29" customFormat="1" ht="22.5" customHeight="1">
      <c r="A10" s="35" t="s">
        <v>274</v>
      </c>
      <c r="B10" s="87"/>
      <c r="C10" s="187"/>
      <c r="D10" s="114"/>
      <c r="E10" s="257"/>
      <c r="F10" s="257"/>
      <c r="G10" s="187"/>
      <c r="H10" s="114"/>
      <c r="I10" s="187"/>
      <c r="J10" s="114"/>
      <c r="K10" s="114"/>
      <c r="L10" s="114"/>
      <c r="M10" s="257"/>
      <c r="N10" s="257"/>
      <c r="O10" s="257"/>
      <c r="P10" s="257"/>
      <c r="Q10" s="187"/>
    </row>
    <row r="11" spans="1:17" s="29" customFormat="1" ht="22.5" customHeight="1">
      <c r="A11" s="176" t="s">
        <v>157</v>
      </c>
      <c r="B11" s="87"/>
      <c r="C11" s="115">
        <v>10</v>
      </c>
      <c r="D11" s="115"/>
      <c r="E11" s="258">
        <v>0</v>
      </c>
      <c r="F11" s="258"/>
      <c r="G11" s="115">
        <v>0</v>
      </c>
      <c r="H11" s="115"/>
      <c r="I11" s="115">
        <v>-255</v>
      </c>
      <c r="J11" s="115"/>
      <c r="K11" s="115">
        <v>0</v>
      </c>
      <c r="L11" s="115"/>
      <c r="M11" s="258">
        <v>0</v>
      </c>
      <c r="N11" s="258"/>
      <c r="O11" s="258">
        <f>SUM(K11:M11)</f>
        <v>0</v>
      </c>
      <c r="P11" s="258"/>
      <c r="Q11" s="115">
        <f>SUM(C11:I11,O11)</f>
        <v>-245</v>
      </c>
    </row>
    <row r="12" spans="1:17" s="29" customFormat="1" ht="22.5" customHeight="1">
      <c r="A12" s="176"/>
      <c r="B12" s="87"/>
      <c r="C12" s="115"/>
      <c r="D12" s="115"/>
      <c r="E12" s="258"/>
      <c r="F12" s="258"/>
      <c r="G12" s="115"/>
      <c r="H12" s="115"/>
      <c r="I12" s="115"/>
      <c r="J12" s="115"/>
      <c r="K12" s="115"/>
      <c r="L12" s="115"/>
      <c r="M12" s="258"/>
      <c r="N12" s="258"/>
      <c r="O12" s="258"/>
      <c r="P12" s="258"/>
      <c r="Q12" s="115"/>
    </row>
    <row r="13" spans="1:17" s="29" customFormat="1" ht="22.5" customHeight="1">
      <c r="A13" s="176" t="s">
        <v>122</v>
      </c>
      <c r="B13" s="176"/>
      <c r="C13" s="115"/>
      <c r="D13" s="115"/>
      <c r="E13" s="258"/>
      <c r="F13" s="258"/>
      <c r="G13" s="115"/>
      <c r="H13" s="115"/>
      <c r="I13" s="115"/>
      <c r="J13" s="115"/>
      <c r="K13" s="115"/>
      <c r="L13" s="115"/>
      <c r="M13" s="258"/>
      <c r="N13" s="258"/>
      <c r="O13" s="258"/>
      <c r="P13" s="258"/>
      <c r="Q13" s="115"/>
    </row>
    <row r="14" spans="1:17" s="27" customFormat="1" ht="22.5" customHeight="1">
      <c r="A14" s="67" t="s">
        <v>176</v>
      </c>
      <c r="B14" s="67"/>
      <c r="C14" s="114">
        <v>0</v>
      </c>
      <c r="D14" s="114"/>
      <c r="E14" s="257">
        <v>0</v>
      </c>
      <c r="F14" s="257"/>
      <c r="G14" s="114">
        <v>0</v>
      </c>
      <c r="H14" s="114"/>
      <c r="I14" s="114">
        <v>-756</v>
      </c>
      <c r="J14" s="114"/>
      <c r="K14" s="114">
        <v>0</v>
      </c>
      <c r="L14" s="114"/>
      <c r="M14" s="257">
        <v>0</v>
      </c>
      <c r="N14" s="257"/>
      <c r="O14" s="356">
        <f t="shared" ref="O14:O16" si="0">SUM(K14:M14)</f>
        <v>0</v>
      </c>
      <c r="P14" s="257"/>
      <c r="Q14" s="118">
        <f>SUM(C14:I14,O14)</f>
        <v>-756</v>
      </c>
    </row>
    <row r="15" spans="1:17" s="27" customFormat="1" ht="22.5" customHeight="1">
      <c r="A15" s="67" t="s">
        <v>103</v>
      </c>
      <c r="B15" s="67"/>
      <c r="C15" s="114">
        <v>0</v>
      </c>
      <c r="D15" s="115"/>
      <c r="E15" s="257">
        <v>0</v>
      </c>
      <c r="F15" s="258"/>
      <c r="G15" s="114">
        <v>0</v>
      </c>
      <c r="H15" s="115"/>
      <c r="I15" s="114">
        <v>0</v>
      </c>
      <c r="J15" s="115"/>
      <c r="K15" s="115">
        <v>0</v>
      </c>
      <c r="L15" s="115"/>
      <c r="M15" s="116">
        <v>0</v>
      </c>
      <c r="N15" s="258"/>
      <c r="O15" s="116">
        <f t="shared" si="0"/>
        <v>0</v>
      </c>
      <c r="P15" s="258"/>
      <c r="Q15" s="114">
        <f>SUM(C15:I15,O15)</f>
        <v>0</v>
      </c>
    </row>
    <row r="16" spans="1:17" s="27" customFormat="1" ht="22.5" customHeight="1">
      <c r="A16" s="176" t="s">
        <v>121</v>
      </c>
      <c r="B16" s="176"/>
      <c r="C16" s="129">
        <f>SUM(C14:C15)</f>
        <v>0</v>
      </c>
      <c r="D16" s="114"/>
      <c r="E16" s="259">
        <f t="shared" ref="E16" si="1">SUM(E14:E15)</f>
        <v>0</v>
      </c>
      <c r="F16" s="257"/>
      <c r="G16" s="129">
        <f t="shared" ref="G16" si="2">SUM(G14:G15)</f>
        <v>0</v>
      </c>
      <c r="H16" s="114"/>
      <c r="I16" s="129">
        <f t="shared" ref="I16" si="3">SUM(I14:I15)</f>
        <v>-756</v>
      </c>
      <c r="J16" s="114"/>
      <c r="K16" s="259">
        <f t="shared" ref="K16:M16" si="4">SUM(K14:K15)</f>
        <v>0</v>
      </c>
      <c r="L16" s="114"/>
      <c r="M16" s="259">
        <f t="shared" si="4"/>
        <v>0</v>
      </c>
      <c r="N16" s="45"/>
      <c r="O16" s="180">
        <f t="shared" si="0"/>
        <v>0</v>
      </c>
      <c r="P16" s="257"/>
      <c r="Q16" s="129">
        <f>SUM(C16:I16,O16)</f>
        <v>-756</v>
      </c>
    </row>
    <row r="17" spans="1:17" s="27" customFormat="1" ht="22.5" customHeight="1">
      <c r="A17" s="176"/>
      <c r="B17" s="176"/>
      <c r="C17" s="130"/>
      <c r="D17" s="114"/>
      <c r="E17" s="260"/>
      <c r="F17" s="257"/>
      <c r="G17" s="130"/>
      <c r="H17" s="114"/>
      <c r="I17" s="130"/>
      <c r="J17" s="114"/>
      <c r="K17" s="114"/>
      <c r="L17" s="114"/>
      <c r="M17" s="260"/>
      <c r="N17" s="45"/>
      <c r="O17" s="45"/>
      <c r="P17" s="257"/>
      <c r="Q17" s="130"/>
    </row>
    <row r="18" spans="1:17" s="27" customFormat="1" ht="22.5" customHeight="1" thickBot="1">
      <c r="A18" s="6" t="s">
        <v>273</v>
      </c>
      <c r="B18" s="6"/>
      <c r="C18" s="131">
        <f>+C16+C11</f>
        <v>10</v>
      </c>
      <c r="D18" s="96"/>
      <c r="E18" s="131">
        <f t="shared" ref="E18" si="5">+E16+E11</f>
        <v>0</v>
      </c>
      <c r="F18" s="261"/>
      <c r="G18" s="131">
        <f t="shared" ref="G18" si="6">+G16+G11</f>
        <v>0</v>
      </c>
      <c r="H18" s="96"/>
      <c r="I18" s="131">
        <f t="shared" ref="I18" si="7">+I16+I11</f>
        <v>-1011</v>
      </c>
      <c r="J18" s="96"/>
      <c r="K18" s="131">
        <f t="shared" ref="K18:M18" si="8">+K16+K11</f>
        <v>0</v>
      </c>
      <c r="L18" s="96"/>
      <c r="M18" s="131">
        <f t="shared" si="8"/>
        <v>0</v>
      </c>
      <c r="N18" s="96"/>
      <c r="O18" s="131">
        <f>SUM(K18:M18)</f>
        <v>0</v>
      </c>
      <c r="P18" s="261"/>
      <c r="Q18" s="131">
        <f>SUM(C18:I18,O18)</f>
        <v>-1001</v>
      </c>
    </row>
    <row r="19" spans="1:17" ht="14.25" customHeight="1" thickTop="1">
      <c r="B19" s="88"/>
      <c r="C19" s="66"/>
      <c r="D19" s="101"/>
      <c r="E19" s="262"/>
      <c r="F19" s="262"/>
      <c r="G19" s="66"/>
      <c r="H19" s="101"/>
      <c r="I19" s="66"/>
      <c r="J19" s="101"/>
      <c r="K19" s="101"/>
      <c r="L19" s="101"/>
      <c r="M19" s="262"/>
      <c r="N19" s="262"/>
      <c r="O19" s="262"/>
      <c r="P19" s="262"/>
      <c r="Q19" s="66"/>
    </row>
    <row r="20" spans="1:17" ht="22.5" hidden="1" customHeight="1">
      <c r="A20" s="250" t="s">
        <v>184</v>
      </c>
      <c r="B20" s="250"/>
      <c r="C20" s="250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1"/>
    </row>
    <row r="21" spans="1:17" ht="22.5" hidden="1" customHeight="1">
      <c r="A21" s="251" t="s">
        <v>120</v>
      </c>
      <c r="B21" s="251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  <c r="Q21" s="23"/>
    </row>
    <row r="22" spans="1:17" ht="22.5" hidden="1" customHeight="1">
      <c r="A22" s="251"/>
      <c r="B22" s="251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3"/>
    </row>
    <row r="23" spans="1:17" ht="22.5" hidden="1" customHeight="1">
      <c r="A23" s="251"/>
      <c r="B23" s="251"/>
      <c r="C23" s="446" t="s">
        <v>49</v>
      </c>
      <c r="D23" s="446"/>
      <c r="E23" s="446"/>
      <c r="F23" s="446"/>
      <c r="G23" s="446"/>
      <c r="H23" s="446"/>
      <c r="I23" s="446"/>
      <c r="J23" s="446"/>
      <c r="K23" s="446"/>
      <c r="L23" s="446"/>
      <c r="M23" s="446"/>
      <c r="N23" s="446"/>
      <c r="O23" s="446"/>
      <c r="P23" s="446"/>
      <c r="Q23" s="446"/>
    </row>
    <row r="24" spans="1:17" s="253" customFormat="1" ht="22.5" hidden="1" customHeight="1">
      <c r="A24" s="252"/>
      <c r="B24" s="252"/>
      <c r="C24" s="32"/>
      <c r="D24" s="86"/>
      <c r="E24" s="32"/>
      <c r="F24" s="86"/>
      <c r="G24" s="448" t="s">
        <v>34</v>
      </c>
      <c r="H24" s="448"/>
      <c r="I24" s="448"/>
      <c r="J24" s="86"/>
      <c r="K24" s="86"/>
      <c r="L24" s="86"/>
      <c r="M24" s="86"/>
      <c r="N24" s="86"/>
      <c r="O24" s="86"/>
      <c r="P24" s="86"/>
      <c r="Q24" s="32"/>
    </row>
    <row r="25" spans="1:17" s="253" customFormat="1" ht="22.5" hidden="1" customHeight="1">
      <c r="C25" s="254" t="s">
        <v>7</v>
      </c>
      <c r="E25" s="255" t="s">
        <v>197</v>
      </c>
      <c r="G25" s="70"/>
      <c r="H25" s="254"/>
      <c r="I25" s="73"/>
      <c r="Q25" s="70"/>
    </row>
    <row r="26" spans="1:17" s="253" customFormat="1" ht="22.5" hidden="1" customHeight="1">
      <c r="C26" s="254" t="s">
        <v>8</v>
      </c>
      <c r="D26" s="256"/>
      <c r="E26" s="255" t="s">
        <v>198</v>
      </c>
      <c r="F26" s="256"/>
      <c r="G26" s="254" t="s">
        <v>38</v>
      </c>
      <c r="H26" s="254"/>
      <c r="I26" s="254"/>
      <c r="J26" s="256"/>
      <c r="K26" s="256"/>
      <c r="L26" s="256"/>
      <c r="M26" s="256"/>
      <c r="N26" s="256"/>
      <c r="O26" s="256"/>
      <c r="P26" s="256"/>
      <c r="Q26" s="254" t="s">
        <v>21</v>
      </c>
    </row>
    <row r="27" spans="1:17" s="253" customFormat="1" ht="20.25" hidden="1" customHeight="1">
      <c r="B27" s="177"/>
      <c r="C27" s="254" t="s">
        <v>9</v>
      </c>
      <c r="D27" s="256"/>
      <c r="E27" s="255" t="s">
        <v>199</v>
      </c>
      <c r="F27" s="256"/>
      <c r="G27" s="254" t="s">
        <v>39</v>
      </c>
      <c r="H27" s="254"/>
      <c r="I27" s="254" t="s">
        <v>134</v>
      </c>
      <c r="J27" s="256"/>
      <c r="K27" s="256"/>
      <c r="L27" s="256"/>
      <c r="M27" s="256"/>
      <c r="N27" s="256"/>
      <c r="O27" s="256"/>
      <c r="P27" s="256"/>
      <c r="Q27" s="254" t="s">
        <v>62</v>
      </c>
    </row>
    <row r="28" spans="1:17" s="32" customFormat="1" ht="22.5" hidden="1" customHeight="1">
      <c r="A28" s="35" t="s">
        <v>194</v>
      </c>
      <c r="B28" s="8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</row>
    <row r="29" spans="1:17" s="29" customFormat="1" ht="22.5" hidden="1" customHeight="1">
      <c r="A29" s="176" t="s">
        <v>157</v>
      </c>
      <c r="B29" s="87"/>
      <c r="C29" s="115">
        <f>+C18</f>
        <v>10</v>
      </c>
      <c r="D29" s="115"/>
      <c r="E29" s="250"/>
      <c r="F29" s="250"/>
      <c r="G29" s="115">
        <v>0</v>
      </c>
      <c r="H29" s="115"/>
      <c r="I29" s="115">
        <v>-255</v>
      </c>
      <c r="J29" s="115"/>
      <c r="K29" s="115"/>
      <c r="L29" s="115"/>
      <c r="M29" s="250"/>
      <c r="N29" s="250"/>
      <c r="O29" s="250"/>
      <c r="P29" s="250"/>
      <c r="Q29" s="115">
        <f>SUM(C29:J29)</f>
        <v>-245</v>
      </c>
    </row>
    <row r="30" spans="1:17" s="29" customFormat="1" ht="22.5" hidden="1" customHeight="1">
      <c r="A30" s="176"/>
      <c r="B30" s="87"/>
      <c r="C30" s="115"/>
      <c r="D30" s="115"/>
      <c r="E30" s="250"/>
      <c r="F30" s="250"/>
      <c r="G30" s="115"/>
      <c r="H30" s="115"/>
      <c r="I30" s="115"/>
      <c r="J30" s="115"/>
      <c r="K30" s="115"/>
      <c r="L30" s="115"/>
      <c r="M30" s="250"/>
      <c r="N30" s="250"/>
      <c r="O30" s="250"/>
      <c r="P30" s="250"/>
      <c r="Q30" s="115"/>
    </row>
    <row r="31" spans="1:17" s="32" customFormat="1" ht="21.5" hidden="1">
      <c r="A31" s="263" t="s">
        <v>226</v>
      </c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1:17" s="32" customFormat="1" ht="21.5" hidden="1">
      <c r="A32" s="264" t="s">
        <v>238</v>
      </c>
      <c r="B32" s="236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</row>
    <row r="33" spans="1:17" s="32" customFormat="1" ht="22" hidden="1">
      <c r="A33" s="236" t="s">
        <v>239</v>
      </c>
      <c r="B33" s="236"/>
      <c r="C33" s="223" t="e">
        <f>ROUND(#REF!/1000,0)</f>
        <v>#REF!</v>
      </c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115" t="e">
        <f>SUM(C33:J33)</f>
        <v>#REF!</v>
      </c>
    </row>
    <row r="34" spans="1:17" s="32" customFormat="1" ht="21.5" hidden="1">
      <c r="A34" s="264" t="s">
        <v>240</v>
      </c>
      <c r="B34" s="221"/>
      <c r="C34" s="222" t="e">
        <f>+C33</f>
        <v>#REF!</v>
      </c>
      <c r="D34" s="222"/>
      <c r="E34" s="222">
        <f>+E33</f>
        <v>0</v>
      </c>
      <c r="F34" s="222"/>
      <c r="G34" s="222">
        <f>+G33</f>
        <v>0</v>
      </c>
      <c r="H34" s="222"/>
      <c r="I34" s="222">
        <f>+I33</f>
        <v>0</v>
      </c>
      <c r="J34" s="222"/>
      <c r="K34" s="222"/>
      <c r="L34" s="222"/>
      <c r="M34" s="222"/>
      <c r="N34" s="222"/>
      <c r="O34" s="222"/>
      <c r="P34" s="222"/>
      <c r="Q34" s="222" t="e">
        <f>+Q33</f>
        <v>#REF!</v>
      </c>
    </row>
    <row r="35" spans="1:17" s="32" customFormat="1" ht="15" hidden="1" customHeight="1">
      <c r="A35" s="221"/>
      <c r="B35" s="221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</row>
    <row r="36" spans="1:17" s="32" customFormat="1" ht="21.5" hidden="1">
      <c r="A36" s="264" t="s">
        <v>227</v>
      </c>
      <c r="B36" s="236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</row>
    <row r="37" spans="1:17" s="32" customFormat="1" ht="22" hidden="1">
      <c r="A37" s="236" t="s">
        <v>228</v>
      </c>
      <c r="B37" s="236"/>
      <c r="C37" s="223"/>
      <c r="D37" s="223"/>
      <c r="E37" s="223" t="e">
        <f>ROUND(#REF!/1000,0)</f>
        <v>#REF!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115" t="e">
        <f>SUM(C37:J37)</f>
        <v>#REF!</v>
      </c>
    </row>
    <row r="38" spans="1:17" s="32" customFormat="1" ht="21.5" hidden="1">
      <c r="A38" s="264" t="s">
        <v>229</v>
      </c>
      <c r="B38" s="236"/>
      <c r="C38" s="223">
        <f>+C37</f>
        <v>0</v>
      </c>
      <c r="D38" s="223"/>
      <c r="E38" s="223" t="e">
        <f>+E37</f>
        <v>#REF!</v>
      </c>
      <c r="F38" s="223"/>
      <c r="G38" s="223">
        <f>+G37</f>
        <v>0</v>
      </c>
      <c r="H38" s="223"/>
      <c r="I38" s="223">
        <f>+I37</f>
        <v>0</v>
      </c>
      <c r="J38" s="223"/>
      <c r="K38" s="223"/>
      <c r="L38" s="223"/>
      <c r="M38" s="223"/>
      <c r="N38" s="223"/>
      <c r="O38" s="223"/>
      <c r="P38" s="223"/>
      <c r="Q38" s="223" t="e">
        <f>+Q37</f>
        <v>#REF!</v>
      </c>
    </row>
    <row r="39" spans="1:17" s="32" customFormat="1" ht="15" hidden="1" customHeight="1">
      <c r="A39" s="221"/>
      <c r="B39" s="221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</row>
    <row r="40" spans="1:17" s="32" customFormat="1" ht="21.5" hidden="1">
      <c r="A40" s="266" t="s">
        <v>230</v>
      </c>
      <c r="B40" s="221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</row>
    <row r="41" spans="1:17" s="32" customFormat="1" ht="21.5" hidden="1">
      <c r="A41" s="266" t="s">
        <v>231</v>
      </c>
      <c r="B41" s="221"/>
      <c r="C41" s="222" t="e">
        <f>+C34+C29+C38</f>
        <v>#REF!</v>
      </c>
      <c r="D41" s="222"/>
      <c r="E41" s="222" t="e">
        <f>+E34+E29+E38</f>
        <v>#REF!</v>
      </c>
      <c r="F41" s="222"/>
      <c r="G41" s="222">
        <f>+G34+G29+G38</f>
        <v>0</v>
      </c>
      <c r="H41" s="222"/>
      <c r="I41" s="222">
        <f>+I34+I29+I38</f>
        <v>-255</v>
      </c>
      <c r="J41" s="222"/>
      <c r="K41" s="222"/>
      <c r="L41" s="222"/>
      <c r="M41" s="222"/>
      <c r="N41" s="222"/>
      <c r="O41" s="222"/>
      <c r="P41" s="222"/>
      <c r="Q41" s="222" t="e">
        <f>+Q34+Q29+Q38</f>
        <v>#REF!</v>
      </c>
    </row>
    <row r="42" spans="1:17" s="32" customFormat="1" ht="15" hidden="1" customHeight="1">
      <c r="A42" s="221"/>
      <c r="B42" s="221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</row>
    <row r="43" spans="1:17" s="29" customFormat="1" ht="22.5" hidden="1" customHeight="1">
      <c r="A43" s="176" t="s">
        <v>122</v>
      </c>
      <c r="B43" s="176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</row>
    <row r="44" spans="1:17" s="27" customFormat="1" ht="22.5" hidden="1" customHeight="1">
      <c r="A44" s="67" t="s">
        <v>176</v>
      </c>
      <c r="B44" s="67"/>
      <c r="C44" s="114">
        <v>0</v>
      </c>
      <c r="D44" s="114"/>
      <c r="E44" s="114"/>
      <c r="F44" s="86"/>
      <c r="G44" s="114">
        <v>0</v>
      </c>
      <c r="H44" s="114"/>
      <c r="I44" s="114">
        <f>+'PL 7-8'!H49</f>
        <v>-60275</v>
      </c>
      <c r="J44" s="114"/>
      <c r="K44" s="114"/>
      <c r="L44" s="114"/>
      <c r="M44" s="86"/>
      <c r="N44" s="86"/>
      <c r="O44" s="86"/>
      <c r="P44" s="86"/>
      <c r="Q44" s="115">
        <f>SUM(C44:J44)</f>
        <v>-60275</v>
      </c>
    </row>
    <row r="45" spans="1:17" s="27" customFormat="1" ht="22.5" hidden="1" customHeight="1">
      <c r="A45" s="67" t="s">
        <v>103</v>
      </c>
      <c r="B45" s="67"/>
      <c r="C45" s="114"/>
      <c r="D45" s="115"/>
      <c r="E45" s="114"/>
      <c r="F45" s="253"/>
      <c r="G45" s="114"/>
      <c r="H45" s="115"/>
      <c r="I45" s="114"/>
      <c r="J45" s="115"/>
      <c r="K45" s="115"/>
      <c r="L45" s="115"/>
      <c r="M45" s="253"/>
      <c r="N45" s="253"/>
      <c r="O45" s="253"/>
      <c r="P45" s="253"/>
      <c r="Q45" s="114"/>
    </row>
    <row r="46" spans="1:17" s="27" customFormat="1" ht="22.5" hidden="1" customHeight="1">
      <c r="A46" s="176" t="s">
        <v>121</v>
      </c>
      <c r="B46" s="176"/>
      <c r="C46" s="129">
        <v>0</v>
      </c>
      <c r="D46" s="114"/>
      <c r="E46" s="129"/>
      <c r="F46" s="256"/>
      <c r="G46" s="129">
        <f>+G44+G29</f>
        <v>0</v>
      </c>
      <c r="H46" s="114"/>
      <c r="I46" s="129">
        <f>+I44</f>
        <v>-60275</v>
      </c>
      <c r="J46" s="114"/>
      <c r="K46" s="114"/>
      <c r="L46" s="114"/>
      <c r="M46" s="256"/>
      <c r="N46" s="256"/>
      <c r="O46" s="256"/>
      <c r="P46" s="256"/>
      <c r="Q46" s="129">
        <f>+Q44</f>
        <v>-60275</v>
      </c>
    </row>
    <row r="47" spans="1:17" s="27" customFormat="1" ht="22.5" hidden="1" customHeight="1">
      <c r="A47" s="176"/>
      <c r="B47" s="176"/>
      <c r="C47" s="130"/>
      <c r="D47" s="114"/>
      <c r="E47" s="130"/>
      <c r="F47" s="256"/>
      <c r="G47" s="130"/>
      <c r="H47" s="114"/>
      <c r="I47" s="130"/>
      <c r="J47" s="114"/>
      <c r="K47" s="114"/>
      <c r="L47" s="114"/>
      <c r="M47" s="256"/>
      <c r="N47" s="256"/>
      <c r="O47" s="256"/>
      <c r="P47" s="256"/>
      <c r="Q47" s="130"/>
    </row>
    <row r="48" spans="1:17" s="27" customFormat="1" ht="22.5" hidden="1" customHeight="1" thickBot="1">
      <c r="A48" s="6" t="s">
        <v>192</v>
      </c>
      <c r="B48" s="6"/>
      <c r="C48" s="131" t="e">
        <f>+C46+C41</f>
        <v>#REF!</v>
      </c>
      <c r="D48" s="96"/>
      <c r="E48" s="131" t="e">
        <f>+E46+E41</f>
        <v>#REF!</v>
      </c>
      <c r="F48" s="257"/>
      <c r="G48" s="131">
        <f>+G46+G41</f>
        <v>0</v>
      </c>
      <c r="H48" s="96"/>
      <c r="I48" s="131">
        <f>+I46+I41</f>
        <v>-60530</v>
      </c>
      <c r="J48" s="96"/>
      <c r="K48" s="96"/>
      <c r="L48" s="96"/>
      <c r="M48" s="257"/>
      <c r="N48" s="257"/>
      <c r="O48" s="257"/>
      <c r="P48" s="257"/>
      <c r="Q48" s="131" t="e">
        <f>+Q46+Q41</f>
        <v>#REF!</v>
      </c>
    </row>
    <row r="49" spans="1:17" ht="8.25" hidden="1" customHeight="1" thickTop="1">
      <c r="C49" s="70"/>
      <c r="D49" s="128"/>
      <c r="E49" s="70"/>
      <c r="F49" s="258"/>
      <c r="G49" s="70"/>
      <c r="H49" s="128"/>
      <c r="I49" s="70"/>
      <c r="J49" s="128"/>
      <c r="K49" s="128"/>
      <c r="L49" s="128"/>
      <c r="M49" s="258"/>
      <c r="N49" s="258"/>
      <c r="O49" s="258"/>
      <c r="P49" s="258"/>
      <c r="Q49" s="70"/>
    </row>
    <row r="50" spans="1:17" ht="9.75" customHeight="1">
      <c r="F50" s="258"/>
      <c r="M50" s="258"/>
      <c r="N50" s="258"/>
      <c r="O50" s="258"/>
      <c r="P50" s="258"/>
    </row>
    <row r="51" spans="1:17" ht="20.25" customHeight="1">
      <c r="A51" s="40"/>
      <c r="B51" s="40"/>
      <c r="C51" s="40"/>
      <c r="D51" s="40"/>
      <c r="E51" s="114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</row>
    <row r="52" spans="1:17" ht="20.25" customHeight="1">
      <c r="A52" s="86"/>
      <c r="B52" s="86"/>
      <c r="D52" s="94"/>
      <c r="E52" s="223"/>
      <c r="F52" s="223"/>
      <c r="G52" s="40"/>
      <c r="H52" s="94"/>
      <c r="I52" s="447"/>
      <c r="J52" s="447"/>
      <c r="K52" s="424"/>
      <c r="L52" s="424"/>
      <c r="M52" s="223"/>
      <c r="N52" s="223"/>
      <c r="O52" s="223"/>
      <c r="P52" s="223"/>
    </row>
    <row r="53" spans="1:17" ht="20.25" customHeight="1">
      <c r="A53" s="81"/>
      <c r="B53" s="81"/>
      <c r="C53" s="111"/>
      <c r="D53" s="111"/>
      <c r="E53" s="223"/>
      <c r="F53" s="223"/>
      <c r="G53" s="111"/>
      <c r="H53" s="111"/>
      <c r="I53" s="111"/>
      <c r="J53" s="111"/>
      <c r="K53" s="111"/>
      <c r="L53" s="111"/>
      <c r="M53" s="223"/>
      <c r="N53" s="223"/>
      <c r="O53" s="223"/>
      <c r="P53" s="223"/>
      <c r="Q53" s="111"/>
    </row>
  </sheetData>
  <mergeCells count="7">
    <mergeCell ref="C3:Q3"/>
    <mergeCell ref="I52:J52"/>
    <mergeCell ref="G4:I4"/>
    <mergeCell ref="C9:Q9"/>
    <mergeCell ref="C23:Q23"/>
    <mergeCell ref="G24:I24"/>
    <mergeCell ref="K4:O4"/>
  </mergeCells>
  <pageMargins left="0.70866141732283505" right="0.70866141732283505" top="0.47244094488188998" bottom="0.511811023622047" header="0.511811023622047" footer="0.511811023622047"/>
  <pageSetup paperSize="9" scale="76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92D050"/>
    <pageSetUpPr fitToPage="1"/>
  </sheetPr>
  <dimension ref="A1:Q23"/>
  <sheetViews>
    <sheetView view="pageBreakPreview" zoomScale="55" zoomScaleNormal="80" zoomScaleSheetLayoutView="55" workbookViewId="0">
      <selection activeCell="O13" sqref="O13"/>
    </sheetView>
  </sheetViews>
  <sheetFormatPr defaultColWidth="11" defaultRowHeight="20.25" customHeight="1"/>
  <cols>
    <col min="1" max="1" width="53.296875" style="30" customWidth="1"/>
    <col min="2" max="2" width="14.59765625" style="30" customWidth="1"/>
    <col min="3" max="3" width="14.09765625" style="22" customWidth="1"/>
    <col min="4" max="4" width="1.3984375" style="24" customWidth="1"/>
    <col min="5" max="5" width="16" style="22" customWidth="1"/>
    <col min="6" max="6" width="1.3984375" style="22" customWidth="1"/>
    <col min="7" max="7" width="14.09765625" style="22" customWidth="1"/>
    <col min="8" max="8" width="1.3984375" style="24" customWidth="1"/>
    <col min="9" max="9" width="14.09765625" style="22" customWidth="1"/>
    <col min="10" max="10" width="1.3984375" style="24" customWidth="1"/>
    <col min="11" max="11" width="18.19921875" style="22" customWidth="1"/>
    <col min="12" max="12" width="1.19921875" style="22" customWidth="1"/>
    <col min="13" max="13" width="18.19921875" style="22" customWidth="1"/>
    <col min="14" max="14" width="1.19921875" style="22" customWidth="1"/>
    <col min="15" max="15" width="18.19921875" style="22" customWidth="1"/>
    <col min="16" max="16" width="1.3984375" style="22" customWidth="1"/>
    <col min="17" max="17" width="14.09765625" style="22" customWidth="1"/>
    <col min="18" max="16384" width="11" style="22"/>
  </cols>
  <sheetData>
    <row r="1" spans="1:17" ht="22.5" customHeight="1">
      <c r="A1" s="31" t="s">
        <v>184</v>
      </c>
      <c r="B1" s="31"/>
      <c r="C1" s="31"/>
      <c r="D1" s="249"/>
      <c r="E1" s="250"/>
      <c r="F1" s="250"/>
      <c r="G1" s="31"/>
      <c r="H1" s="249"/>
      <c r="I1" s="31"/>
      <c r="J1" s="249"/>
      <c r="K1" s="250"/>
      <c r="L1" s="250"/>
      <c r="M1" s="250"/>
      <c r="N1" s="250"/>
      <c r="O1" s="250"/>
      <c r="P1" s="250"/>
      <c r="Q1" s="21"/>
    </row>
    <row r="2" spans="1:17" s="24" customFormat="1" ht="22.5" customHeight="1">
      <c r="A2" s="251" t="s">
        <v>120</v>
      </c>
      <c r="B2" s="251"/>
      <c r="C2" s="31"/>
      <c r="D2" s="249"/>
      <c r="E2" s="250"/>
      <c r="F2" s="250"/>
      <c r="G2" s="31"/>
      <c r="H2" s="249"/>
      <c r="I2" s="31"/>
      <c r="J2" s="249"/>
      <c r="K2" s="250"/>
      <c r="L2" s="250"/>
      <c r="M2" s="250"/>
      <c r="N2" s="250"/>
      <c r="O2" s="250"/>
      <c r="P2" s="250"/>
      <c r="Q2" s="23"/>
    </row>
    <row r="3" spans="1:17" s="24" customFormat="1" ht="22.5" customHeight="1">
      <c r="A3" s="251"/>
      <c r="B3" s="251"/>
      <c r="C3" s="446" t="s">
        <v>49</v>
      </c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</row>
    <row r="4" spans="1:17" s="26" customFormat="1" ht="22.5" customHeight="1">
      <c r="A4" s="25"/>
      <c r="B4" s="252"/>
      <c r="C4" s="32"/>
      <c r="D4" s="86"/>
      <c r="E4" s="32"/>
      <c r="F4" s="86"/>
      <c r="G4" s="448" t="s">
        <v>34</v>
      </c>
      <c r="H4" s="448"/>
      <c r="I4" s="448"/>
      <c r="J4" s="86"/>
      <c r="K4" s="450" t="s">
        <v>60</v>
      </c>
      <c r="L4" s="450"/>
      <c r="M4" s="450"/>
      <c r="N4" s="450"/>
      <c r="O4" s="450"/>
      <c r="P4" s="94"/>
      <c r="Q4" s="94"/>
    </row>
    <row r="5" spans="1:17" s="26" customFormat="1" ht="22.5" customHeight="1">
      <c r="A5" s="25"/>
      <c r="B5" s="252"/>
      <c r="C5" s="32"/>
      <c r="D5" s="86"/>
      <c r="E5" s="32"/>
      <c r="F5" s="86"/>
      <c r="G5" s="352"/>
      <c r="H5" s="352"/>
      <c r="I5" s="352"/>
      <c r="J5" s="86"/>
      <c r="K5" s="354" t="s">
        <v>280</v>
      </c>
      <c r="L5" s="94"/>
      <c r="M5" s="94"/>
      <c r="N5" s="94"/>
      <c r="O5" s="94"/>
      <c r="P5" s="94"/>
      <c r="Q5" s="94"/>
    </row>
    <row r="6" spans="1:17" s="26" customFormat="1" ht="22.5" customHeight="1">
      <c r="A6" s="25"/>
      <c r="B6" s="252"/>
      <c r="C6" s="32"/>
      <c r="D6" s="86"/>
      <c r="E6" s="32"/>
      <c r="F6" s="86"/>
      <c r="G6" s="352"/>
      <c r="H6" s="352"/>
      <c r="I6" s="352"/>
      <c r="J6" s="86"/>
      <c r="K6" s="354" t="s">
        <v>281</v>
      </c>
      <c r="L6" s="94"/>
      <c r="M6" s="94"/>
      <c r="N6" s="94"/>
      <c r="O6" s="354" t="s">
        <v>63</v>
      </c>
      <c r="P6" s="94"/>
      <c r="Q6" s="94"/>
    </row>
    <row r="7" spans="1:17" s="26" customFormat="1" ht="22.5" customHeight="1">
      <c r="B7" s="253"/>
      <c r="C7" s="254" t="s">
        <v>7</v>
      </c>
      <c r="D7" s="70"/>
      <c r="E7" s="290" t="s">
        <v>197</v>
      </c>
      <c r="F7" s="70"/>
      <c r="G7" s="70"/>
      <c r="H7" s="254"/>
      <c r="I7" s="73"/>
      <c r="J7" s="70"/>
      <c r="K7" s="254" t="s">
        <v>284</v>
      </c>
      <c r="L7" s="70"/>
      <c r="M7" s="254" t="s">
        <v>76</v>
      </c>
      <c r="N7" s="254"/>
      <c r="O7" s="254" t="s">
        <v>65</v>
      </c>
      <c r="P7" s="70"/>
      <c r="Q7" s="70"/>
    </row>
    <row r="8" spans="1:17" s="26" customFormat="1" ht="22.5" customHeight="1">
      <c r="B8" s="253"/>
      <c r="C8" s="254" t="s">
        <v>8</v>
      </c>
      <c r="D8" s="254"/>
      <c r="E8" s="290" t="s">
        <v>198</v>
      </c>
      <c r="F8" s="254"/>
      <c r="G8" s="254" t="s">
        <v>38</v>
      </c>
      <c r="H8" s="254"/>
      <c r="I8" s="254"/>
      <c r="J8" s="254"/>
      <c r="K8" s="254" t="s">
        <v>282</v>
      </c>
      <c r="L8" s="254"/>
      <c r="M8" s="254" t="s">
        <v>66</v>
      </c>
      <c r="N8" s="254"/>
      <c r="O8" s="254" t="s">
        <v>67</v>
      </c>
      <c r="P8" s="254"/>
      <c r="Q8" s="254" t="s">
        <v>21</v>
      </c>
    </row>
    <row r="9" spans="1:17" s="26" customFormat="1" ht="20.25" customHeight="1">
      <c r="B9" s="353"/>
      <c r="C9" s="254" t="s">
        <v>9</v>
      </c>
      <c r="D9" s="254"/>
      <c r="E9" s="290" t="s">
        <v>199</v>
      </c>
      <c r="F9" s="254"/>
      <c r="G9" s="254" t="s">
        <v>39</v>
      </c>
      <c r="H9" s="254"/>
      <c r="I9" s="254" t="s">
        <v>134</v>
      </c>
      <c r="J9" s="254"/>
      <c r="K9" s="254" t="s">
        <v>283</v>
      </c>
      <c r="L9" s="254"/>
      <c r="M9" s="254" t="s">
        <v>68</v>
      </c>
      <c r="N9" s="254"/>
      <c r="O9" s="254" t="s">
        <v>57</v>
      </c>
      <c r="P9" s="254"/>
      <c r="Q9" s="254" t="s">
        <v>62</v>
      </c>
    </row>
    <row r="10" spans="1:17" s="26" customFormat="1" ht="22.5" customHeight="1">
      <c r="A10" s="47"/>
      <c r="B10" s="294" t="s">
        <v>0</v>
      </c>
      <c r="C10" s="449" t="s">
        <v>125</v>
      </c>
      <c r="D10" s="449"/>
      <c r="E10" s="449"/>
      <c r="F10" s="449"/>
      <c r="G10" s="449"/>
      <c r="H10" s="449"/>
      <c r="I10" s="449"/>
      <c r="J10" s="449"/>
      <c r="K10" s="449"/>
      <c r="L10" s="449"/>
      <c r="M10" s="449"/>
      <c r="N10" s="449"/>
      <c r="O10" s="449"/>
      <c r="P10" s="449"/>
      <c r="Q10" s="449"/>
    </row>
    <row r="11" spans="1:17" s="29" customFormat="1" ht="22.5" customHeight="1">
      <c r="A11" s="35" t="s">
        <v>272</v>
      </c>
      <c r="B11" s="87"/>
      <c r="C11" s="187"/>
      <c r="D11" s="114"/>
      <c r="E11" s="116"/>
      <c r="F11" s="116"/>
      <c r="G11" s="187"/>
      <c r="H11" s="114"/>
      <c r="I11" s="187"/>
      <c r="J11" s="114"/>
      <c r="K11" s="116"/>
      <c r="L11" s="116"/>
      <c r="M11" s="116"/>
      <c r="N11" s="116"/>
      <c r="O11" s="116"/>
      <c r="P11" s="116"/>
      <c r="Q11" s="187"/>
    </row>
    <row r="12" spans="1:17" s="29" customFormat="1" ht="22.5" customHeight="1">
      <c r="A12" s="176" t="s">
        <v>321</v>
      </c>
      <c r="B12" s="430"/>
      <c r="C12" s="431">
        <v>7520978</v>
      </c>
      <c r="D12" s="115"/>
      <c r="E12" s="431">
        <v>18224269</v>
      </c>
      <c r="F12" s="115"/>
      <c r="G12" s="431">
        <v>3273</v>
      </c>
      <c r="H12" s="115"/>
      <c r="I12" s="431">
        <v>62446</v>
      </c>
      <c r="J12" s="115"/>
      <c r="K12" s="431">
        <v>0</v>
      </c>
      <c r="L12" s="115"/>
      <c r="M12" s="431">
        <v>-22603113</v>
      </c>
      <c r="N12" s="115"/>
      <c r="O12" s="115">
        <f>SUM(K12:M12)</f>
        <v>-22603113</v>
      </c>
      <c r="P12" s="115"/>
      <c r="Q12" s="115">
        <f>SUM(C12:I12,O12)</f>
        <v>3207853</v>
      </c>
    </row>
    <row r="13" spans="1:17" s="29" customFormat="1" ht="22.5" customHeight="1">
      <c r="A13" s="432" t="s">
        <v>296</v>
      </c>
      <c r="B13" s="276">
        <v>3</v>
      </c>
      <c r="C13" s="433">
        <v>0</v>
      </c>
      <c r="D13" s="114"/>
      <c r="E13" s="433">
        <v>0</v>
      </c>
      <c r="F13" s="116"/>
      <c r="G13" s="433">
        <v>0</v>
      </c>
      <c r="H13" s="114"/>
      <c r="I13" s="433">
        <v>-460</v>
      </c>
      <c r="J13" s="114"/>
      <c r="K13" s="434">
        <v>62862</v>
      </c>
      <c r="L13" s="116"/>
      <c r="M13" s="434">
        <v>0</v>
      </c>
      <c r="N13" s="116"/>
      <c r="O13" s="114">
        <f>SUM(K13:M13)</f>
        <v>62862</v>
      </c>
      <c r="P13" s="116"/>
      <c r="Q13" s="166">
        <f>SUM(C13:I13,O13)</f>
        <v>62402</v>
      </c>
    </row>
    <row r="14" spans="1:17" s="29" customFormat="1" ht="22.5" customHeight="1">
      <c r="A14" s="435" t="s">
        <v>270</v>
      </c>
      <c r="B14" s="435"/>
      <c r="C14" s="431">
        <f>SUM(C12:C13)</f>
        <v>7520978</v>
      </c>
      <c r="D14" s="115"/>
      <c r="E14" s="431">
        <f>SUM(E12:E13)</f>
        <v>18224269</v>
      </c>
      <c r="F14" s="258"/>
      <c r="G14" s="431">
        <f>SUM(G12:G13)</f>
        <v>3273</v>
      </c>
      <c r="H14" s="115"/>
      <c r="I14" s="431">
        <f>SUM(I12:I13)</f>
        <v>61986</v>
      </c>
      <c r="J14" s="115"/>
      <c r="K14" s="436">
        <f>SUM(K12:K13)</f>
        <v>62862</v>
      </c>
      <c r="L14" s="258"/>
      <c r="M14" s="436">
        <f>SUM(M12:M13)</f>
        <v>-22603113</v>
      </c>
      <c r="N14" s="258"/>
      <c r="O14" s="436">
        <f>SUM(O12:O13)</f>
        <v>-22540251</v>
      </c>
      <c r="P14" s="258"/>
      <c r="Q14" s="431">
        <f>SUM(Q12:Q13)</f>
        <v>3270255</v>
      </c>
    </row>
    <row r="15" spans="1:17" s="29" customFormat="1" ht="22.5" customHeight="1">
      <c r="A15" s="176"/>
      <c r="B15" s="87"/>
      <c r="C15" s="115"/>
      <c r="D15" s="115"/>
      <c r="E15" s="258"/>
      <c r="F15" s="258"/>
      <c r="G15" s="115"/>
      <c r="H15" s="115"/>
      <c r="I15" s="115"/>
      <c r="J15" s="115"/>
      <c r="K15" s="258"/>
      <c r="L15" s="258"/>
      <c r="M15" s="258"/>
      <c r="N15" s="258"/>
      <c r="O15" s="258"/>
      <c r="P15" s="258"/>
      <c r="Q15" s="115"/>
    </row>
    <row r="16" spans="1:17" s="29" customFormat="1" ht="22.5" customHeight="1">
      <c r="A16" s="176" t="s">
        <v>122</v>
      </c>
      <c r="B16" s="176"/>
      <c r="C16" s="115"/>
      <c r="D16" s="115"/>
      <c r="E16" s="258"/>
      <c r="F16" s="258"/>
      <c r="G16" s="115"/>
      <c r="H16" s="115"/>
      <c r="I16" s="115"/>
      <c r="J16" s="115"/>
      <c r="K16" s="258"/>
      <c r="L16" s="258"/>
      <c r="M16" s="258"/>
      <c r="N16" s="258"/>
      <c r="O16" s="258"/>
      <c r="P16" s="258"/>
      <c r="Q16" s="115"/>
    </row>
    <row r="17" spans="1:17" s="27" customFormat="1" ht="22.5" customHeight="1">
      <c r="A17" s="67" t="s">
        <v>101</v>
      </c>
      <c r="B17" s="67"/>
      <c r="C17" s="114">
        <v>0</v>
      </c>
      <c r="D17" s="114"/>
      <c r="E17" s="257">
        <v>0</v>
      </c>
      <c r="F17" s="257"/>
      <c r="G17" s="114">
        <v>0</v>
      </c>
      <c r="H17" s="114"/>
      <c r="I17" s="114">
        <v>121314</v>
      </c>
      <c r="J17" s="114"/>
      <c r="K17" s="257">
        <v>0</v>
      </c>
      <c r="L17" s="257"/>
      <c r="M17" s="257">
        <v>0</v>
      </c>
      <c r="N17" s="257"/>
      <c r="O17" s="356">
        <f>SUM(K17:M17)</f>
        <v>0</v>
      </c>
      <c r="P17" s="257"/>
      <c r="Q17" s="118">
        <f>SUM(C17:I17,O17)</f>
        <v>121314</v>
      </c>
    </row>
    <row r="18" spans="1:17" s="27" customFormat="1" ht="22.5" customHeight="1">
      <c r="A18" s="67" t="s">
        <v>322</v>
      </c>
      <c r="B18" s="67"/>
      <c r="C18" s="114">
        <v>0</v>
      </c>
      <c r="D18" s="115"/>
      <c r="E18" s="257">
        <v>0</v>
      </c>
      <c r="F18" s="258"/>
      <c r="G18" s="114">
        <v>0</v>
      </c>
      <c r="H18" s="115"/>
      <c r="I18" s="114">
        <v>0</v>
      </c>
      <c r="J18" s="115"/>
      <c r="K18" s="116">
        <v>-55778</v>
      </c>
      <c r="L18" s="258"/>
      <c r="M18" s="258">
        <v>0</v>
      </c>
      <c r="N18" s="258"/>
      <c r="O18" s="356">
        <f>SUM(K18:M18)</f>
        <v>-55778</v>
      </c>
      <c r="P18" s="257"/>
      <c r="Q18" s="118">
        <f>SUM(C18:I18,O18)</f>
        <v>-55778</v>
      </c>
    </row>
    <row r="19" spans="1:17" s="27" customFormat="1" ht="22.5" customHeight="1">
      <c r="A19" s="176" t="s">
        <v>121</v>
      </c>
      <c r="B19" s="176"/>
      <c r="C19" s="129">
        <f>SUM(C17:C18)</f>
        <v>0</v>
      </c>
      <c r="D19" s="114"/>
      <c r="E19" s="259">
        <f t="shared" ref="E19" si="0">SUM(E17:E18)</f>
        <v>0</v>
      </c>
      <c r="F19" s="257"/>
      <c r="G19" s="129">
        <f t="shared" ref="G19" si="1">SUM(G17:G18)</f>
        <v>0</v>
      </c>
      <c r="H19" s="114"/>
      <c r="I19" s="129">
        <f t="shared" ref="I19" si="2">SUM(I17:I18)</f>
        <v>121314</v>
      </c>
      <c r="J19" s="114"/>
      <c r="K19" s="259">
        <f t="shared" ref="K19" si="3">SUM(K17:K18)</f>
        <v>-55778</v>
      </c>
      <c r="L19" s="257"/>
      <c r="M19" s="259">
        <f>SUM(M17:M18)</f>
        <v>0</v>
      </c>
      <c r="N19" s="45"/>
      <c r="O19" s="180">
        <f>SUM(K19:M19)</f>
        <v>-55778</v>
      </c>
      <c r="P19" s="257"/>
      <c r="Q19" s="129">
        <f>SUM(C19:I19,O19)</f>
        <v>65536</v>
      </c>
    </row>
    <row r="20" spans="1:17" s="27" customFormat="1" ht="22.5" customHeight="1">
      <c r="A20" s="176"/>
      <c r="B20" s="176"/>
      <c r="C20" s="130"/>
      <c r="D20" s="114"/>
      <c r="E20" s="260"/>
      <c r="F20" s="257"/>
      <c r="G20" s="130"/>
      <c r="H20" s="114"/>
      <c r="I20" s="130"/>
      <c r="J20" s="114"/>
      <c r="K20" s="260"/>
      <c r="L20" s="257"/>
      <c r="M20" s="260"/>
      <c r="N20" s="45"/>
      <c r="O20" s="45"/>
      <c r="P20" s="257"/>
      <c r="Q20" s="130"/>
    </row>
    <row r="21" spans="1:17" s="27" customFormat="1" ht="22.5" customHeight="1" thickBot="1">
      <c r="A21" s="6" t="s">
        <v>271</v>
      </c>
      <c r="B21" s="6"/>
      <c r="C21" s="374">
        <f>+C19+C14</f>
        <v>7520978</v>
      </c>
      <c r="D21" s="96"/>
      <c r="E21" s="374">
        <f>+E19+E14</f>
        <v>18224269</v>
      </c>
      <c r="F21" s="261"/>
      <c r="G21" s="374">
        <f>+G19+G14</f>
        <v>3273</v>
      </c>
      <c r="H21" s="96"/>
      <c r="I21" s="374">
        <f>+I19+I14</f>
        <v>183300</v>
      </c>
      <c r="J21" s="96"/>
      <c r="K21" s="374">
        <f>+K19+K14</f>
        <v>7084</v>
      </c>
      <c r="L21" s="261"/>
      <c r="M21" s="374">
        <f>+M19+M14</f>
        <v>-22603113</v>
      </c>
      <c r="N21" s="96"/>
      <c r="O21" s="131">
        <f>SUM(K21:M21)</f>
        <v>-22596029</v>
      </c>
      <c r="P21" s="261"/>
      <c r="Q21" s="131">
        <f>SUM(C21:I21,O21)</f>
        <v>3335791</v>
      </c>
    </row>
    <row r="22" spans="1:17" ht="17.5" customHeight="1" thickTop="1">
      <c r="B22" s="88"/>
      <c r="C22" s="66"/>
      <c r="D22" s="101"/>
      <c r="E22" s="262"/>
      <c r="F22" s="262"/>
      <c r="G22" s="66"/>
      <c r="H22" s="101"/>
      <c r="I22" s="66"/>
      <c r="J22" s="101"/>
      <c r="K22" s="262"/>
      <c r="L22" s="262"/>
      <c r="M22" s="262"/>
      <c r="N22" s="262"/>
      <c r="O22" s="262"/>
      <c r="P22" s="262"/>
      <c r="Q22" s="66"/>
    </row>
    <row r="23" spans="1:17" ht="20.25" customHeight="1">
      <c r="A23" s="81"/>
      <c r="B23" s="81"/>
      <c r="C23" s="111"/>
      <c r="D23" s="111"/>
      <c r="E23" s="223"/>
      <c r="F23" s="223"/>
      <c r="G23" s="111"/>
      <c r="H23" s="111"/>
      <c r="I23" s="111"/>
      <c r="J23" s="111"/>
      <c r="K23" s="223"/>
      <c r="L23" s="223"/>
      <c r="M23" s="223"/>
      <c r="N23" s="223"/>
      <c r="O23" s="223"/>
      <c r="P23" s="223"/>
      <c r="Q23" s="111"/>
    </row>
  </sheetData>
  <mergeCells count="4">
    <mergeCell ref="C3:Q3"/>
    <mergeCell ref="G4:I4"/>
    <mergeCell ref="K4:O4"/>
    <mergeCell ref="C10:Q10"/>
  </mergeCells>
  <pageMargins left="0.70866141732283505" right="0.70866141732283505" top="0.47244094488188998" bottom="0.511811023622047" header="0.511811023622047" footer="0.511811023622047"/>
  <pageSetup paperSize="9" scale="72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K125"/>
  <sheetViews>
    <sheetView view="pageBreakPreview" topLeftCell="A9" zoomScale="85" zoomScaleNormal="80" zoomScaleSheetLayoutView="85" workbookViewId="0">
      <pane xSplit="3" ySplit="5" topLeftCell="D14" activePane="bottomRight" state="frozen"/>
      <selection activeCell="A9" sqref="A9"/>
      <selection pane="topRight" activeCell="D9" sqref="D9"/>
      <selection pane="bottomLeft" activeCell="A14" sqref="A14"/>
      <selection pane="bottomRight" activeCell="A37" sqref="A37"/>
    </sheetView>
  </sheetViews>
  <sheetFormatPr defaultColWidth="9.09765625" defaultRowHeight="21.5"/>
  <cols>
    <col min="1" max="1" width="52" style="73" customWidth="1"/>
    <col min="2" max="2" width="8.69921875" style="32" customWidth="1"/>
    <col min="3" max="3" width="1.3984375" style="32" customWidth="1"/>
    <col min="4" max="4" width="16.59765625" style="32" customWidth="1"/>
    <col min="5" max="5" width="1.3984375" style="32" customWidth="1"/>
    <col min="6" max="6" width="16.59765625" style="32" bestFit="1" customWidth="1"/>
    <col min="7" max="7" width="1.3984375" style="32" customWidth="1"/>
    <col min="8" max="8" width="16.59765625" style="32" customWidth="1"/>
    <col min="9" max="9" width="1.3984375" style="32" customWidth="1"/>
    <col min="10" max="10" width="17.3984375" style="32" customWidth="1"/>
    <col min="11" max="11" width="1.3984375" customWidth="1"/>
  </cols>
  <sheetData>
    <row r="1" spans="1:10" s="195" customFormat="1" ht="23.25" customHeight="1">
      <c r="A1" s="250" t="s">
        <v>184</v>
      </c>
      <c r="B1" s="250"/>
      <c r="C1" s="250"/>
      <c r="D1" s="35"/>
      <c r="E1" s="35"/>
      <c r="F1" s="35"/>
      <c r="G1" s="35"/>
      <c r="H1" s="35"/>
      <c r="I1" s="35"/>
      <c r="J1" s="35"/>
    </row>
    <row r="2" spans="1:10" s="195" customFormat="1" ht="23.25" customHeight="1">
      <c r="A2" s="251" t="s">
        <v>124</v>
      </c>
      <c r="B2" s="250"/>
      <c r="C2" s="250"/>
      <c r="D2" s="35"/>
      <c r="E2" s="35"/>
      <c r="F2" s="35"/>
      <c r="G2" s="35"/>
      <c r="H2" s="35"/>
      <c r="I2" s="35"/>
      <c r="J2" s="35"/>
    </row>
    <row r="3" spans="1:10" s="195" customFormat="1" ht="23.25" customHeight="1">
      <c r="A3" s="251"/>
      <c r="B3" s="250"/>
      <c r="C3" s="250"/>
      <c r="D3" s="35"/>
      <c r="E3" s="35"/>
      <c r="F3" s="35"/>
      <c r="G3" s="35"/>
      <c r="H3" s="35"/>
      <c r="I3" s="35"/>
      <c r="J3" s="35"/>
    </row>
    <row r="4" spans="1:10" s="195" customFormat="1" ht="21" customHeight="1">
      <c r="A4" s="176"/>
      <c r="B4" s="176"/>
      <c r="C4" s="176"/>
      <c r="D4" s="246" t="s">
        <v>218</v>
      </c>
      <c r="E4" s="73"/>
      <c r="F4" s="246" t="s">
        <v>219</v>
      </c>
      <c r="G4" s="73"/>
      <c r="H4" s="14"/>
      <c r="I4" s="73"/>
      <c r="J4" s="73"/>
    </row>
    <row r="5" spans="1:10" s="195" customFormat="1" ht="21" customHeight="1">
      <c r="A5" s="176"/>
      <c r="B5" s="176"/>
      <c r="C5" s="176"/>
      <c r="D5" s="247" t="s">
        <v>220</v>
      </c>
      <c r="E5" s="73"/>
      <c r="F5" s="247" t="s">
        <v>220</v>
      </c>
      <c r="G5" s="73"/>
      <c r="H5" s="14"/>
      <c r="I5" s="73"/>
      <c r="J5" s="73"/>
    </row>
    <row r="6" spans="1:10" s="195" customFormat="1" ht="21" customHeight="1">
      <c r="A6" s="176"/>
      <c r="B6" s="176"/>
      <c r="C6" s="176"/>
      <c r="D6" s="381"/>
      <c r="E6" s="35"/>
      <c r="F6" s="381" t="s">
        <v>48</v>
      </c>
      <c r="G6" s="35"/>
      <c r="H6" s="439"/>
      <c r="I6" s="439"/>
      <c r="J6" s="439"/>
    </row>
    <row r="7" spans="1:10" s="195" customFormat="1" ht="21" customHeight="1">
      <c r="A7" s="176"/>
      <c r="B7" s="176"/>
      <c r="C7" s="176"/>
      <c r="D7" s="381"/>
      <c r="E7" s="35"/>
      <c r="F7" s="381" t="s">
        <v>221</v>
      </c>
      <c r="G7" s="35"/>
      <c r="H7" s="381"/>
      <c r="I7" s="381"/>
      <c r="J7" s="381"/>
    </row>
    <row r="8" spans="1:10" s="195" customFormat="1" ht="21" customHeight="1">
      <c r="A8" s="176"/>
      <c r="B8" s="176"/>
      <c r="C8" s="176"/>
      <c r="D8" s="381" t="s">
        <v>48</v>
      </c>
      <c r="E8" s="35"/>
      <c r="F8" s="381" t="s">
        <v>222</v>
      </c>
      <c r="G8" s="35"/>
      <c r="H8" s="439" t="s">
        <v>49</v>
      </c>
      <c r="I8" s="439"/>
      <c r="J8" s="439"/>
    </row>
    <row r="9" spans="1:10" s="195" customFormat="1">
      <c r="A9" s="242"/>
      <c r="B9" s="382"/>
      <c r="C9" s="73"/>
      <c r="D9" s="242" t="s">
        <v>224</v>
      </c>
      <c r="E9" s="73"/>
      <c r="F9" s="242" t="s">
        <v>224</v>
      </c>
      <c r="G9" s="73"/>
      <c r="H9" s="242" t="s">
        <v>224</v>
      </c>
      <c r="I9" s="73"/>
      <c r="J9" s="242" t="s">
        <v>224</v>
      </c>
    </row>
    <row r="10" spans="1:10" s="195" customFormat="1" ht="21.75" customHeight="1">
      <c r="A10" s="242"/>
      <c r="B10" s="382"/>
      <c r="C10" s="73"/>
      <c r="D10" s="242" t="s">
        <v>225</v>
      </c>
      <c r="E10" s="73"/>
      <c r="F10" s="242" t="s">
        <v>225</v>
      </c>
      <c r="G10" s="73"/>
      <c r="H10" s="242" t="s">
        <v>225</v>
      </c>
      <c r="I10" s="73"/>
      <c r="J10" s="242" t="s">
        <v>225</v>
      </c>
    </row>
    <row r="11" spans="1:10" s="195" customFormat="1" ht="21.75" customHeight="1">
      <c r="A11" s="242"/>
      <c r="B11" s="382"/>
      <c r="C11" s="73"/>
      <c r="D11" s="242" t="s">
        <v>269</v>
      </c>
      <c r="E11" s="73"/>
      <c r="F11" s="242" t="s">
        <v>269</v>
      </c>
      <c r="G11" s="73"/>
      <c r="H11" s="242" t="s">
        <v>269</v>
      </c>
      <c r="I11" s="73"/>
      <c r="J11" s="242" t="s">
        <v>269</v>
      </c>
    </row>
    <row r="12" spans="1:10" s="195" customFormat="1" ht="21.75" customHeight="1">
      <c r="A12" s="242"/>
      <c r="B12" s="382"/>
      <c r="C12" s="73"/>
      <c r="D12" s="242">
        <v>2563</v>
      </c>
      <c r="E12" s="73"/>
      <c r="F12" s="242">
        <v>2562</v>
      </c>
      <c r="G12" s="242"/>
      <c r="H12" s="242">
        <v>2563</v>
      </c>
      <c r="I12" s="73"/>
      <c r="J12" s="242">
        <v>2562</v>
      </c>
    </row>
    <row r="13" spans="1:10" s="195" customFormat="1" ht="21.75" customHeight="1">
      <c r="A13" s="242"/>
      <c r="B13" s="382"/>
      <c r="C13" s="73"/>
      <c r="D13" s="440" t="s">
        <v>125</v>
      </c>
      <c r="E13" s="440"/>
      <c r="F13" s="440"/>
      <c r="G13" s="440"/>
      <c r="H13" s="440"/>
      <c r="I13" s="440"/>
      <c r="J13" s="440"/>
    </row>
    <row r="14" spans="1:10" s="195" customFormat="1" ht="23.25" customHeight="1">
      <c r="A14" s="385" t="s">
        <v>81</v>
      </c>
      <c r="B14" s="3"/>
      <c r="C14" s="386"/>
      <c r="D14" s="387"/>
      <c r="E14" s="388"/>
      <c r="F14" s="387"/>
      <c r="G14" s="389"/>
      <c r="H14" s="387"/>
      <c r="I14" s="388"/>
      <c r="J14" s="387"/>
    </row>
    <row r="15" spans="1:10" s="195" customFormat="1" ht="23.25" customHeight="1">
      <c r="A15" s="416" t="s">
        <v>178</v>
      </c>
      <c r="B15" s="3"/>
      <c r="C15" s="386"/>
      <c r="D15" s="309">
        <f>+'PL 5-6'!D52</f>
        <v>-137736</v>
      </c>
      <c r="E15" s="390"/>
      <c r="F15" s="309">
        <f>+'PL 5-6'!F94</f>
        <v>7463</v>
      </c>
      <c r="G15" s="391"/>
      <c r="H15" s="309">
        <f>+'PL 5-6'!H94</f>
        <v>121314</v>
      </c>
      <c r="I15" s="390"/>
      <c r="J15" s="309">
        <f>'PL 5-6'!J52</f>
        <v>-756</v>
      </c>
    </row>
    <row r="16" spans="1:10" s="195" customFormat="1" ht="23.25" customHeight="1">
      <c r="A16" s="392" t="s">
        <v>166</v>
      </c>
      <c r="B16" s="3"/>
      <c r="C16" s="386"/>
      <c r="D16" s="309"/>
      <c r="E16" s="390"/>
      <c r="F16" s="309"/>
      <c r="G16" s="391"/>
      <c r="H16" s="309"/>
      <c r="I16" s="390"/>
      <c r="J16" s="309"/>
    </row>
    <row r="17" spans="1:10" s="195" customFormat="1" ht="23.25" customHeight="1">
      <c r="A17" s="416" t="s">
        <v>201</v>
      </c>
      <c r="B17" s="393"/>
      <c r="C17" s="394"/>
      <c r="D17" s="309">
        <v>-41370</v>
      </c>
      <c r="E17" s="257"/>
      <c r="F17" s="309">
        <v>7019</v>
      </c>
      <c r="G17" s="258"/>
      <c r="H17" s="309">
        <v>-2067</v>
      </c>
      <c r="I17" s="257"/>
      <c r="J17" s="285">
        <v>0</v>
      </c>
    </row>
    <row r="18" spans="1:10" s="195" customFormat="1" ht="23.25" customHeight="1">
      <c r="A18" s="416" t="s">
        <v>75</v>
      </c>
      <c r="B18" s="3"/>
      <c r="C18" s="386"/>
      <c r="D18" s="309">
        <v>125396</v>
      </c>
      <c r="E18" s="390"/>
      <c r="F18" s="309">
        <v>114325</v>
      </c>
      <c r="G18" s="391"/>
      <c r="H18" s="309">
        <v>25724</v>
      </c>
      <c r="I18" s="390"/>
      <c r="J18" s="285">
        <v>0</v>
      </c>
    </row>
    <row r="19" spans="1:10" s="195" customFormat="1" ht="23.25" customHeight="1">
      <c r="A19" s="417" t="s">
        <v>82</v>
      </c>
      <c r="B19" s="3"/>
      <c r="C19" s="386"/>
      <c r="D19" s="309">
        <v>414252</v>
      </c>
      <c r="E19" s="390"/>
      <c r="F19" s="309">
        <v>353667</v>
      </c>
      <c r="G19" s="391"/>
      <c r="H19" s="309">
        <v>70</v>
      </c>
      <c r="I19" s="390"/>
      <c r="J19" s="285">
        <v>0</v>
      </c>
    </row>
    <row r="20" spans="1:10" s="195" customFormat="1" ht="23.25" customHeight="1">
      <c r="A20" s="73" t="s">
        <v>327</v>
      </c>
      <c r="B20" s="3"/>
      <c r="C20" s="386"/>
      <c r="D20" s="309">
        <v>0</v>
      </c>
      <c r="E20" s="390"/>
      <c r="F20" s="309">
        <v>0</v>
      </c>
      <c r="G20" s="391"/>
      <c r="H20" s="309">
        <v>0</v>
      </c>
      <c r="I20" s="390"/>
      <c r="J20" s="285">
        <v>0</v>
      </c>
    </row>
    <row r="21" spans="1:10" s="195" customFormat="1" ht="23.25" customHeight="1">
      <c r="A21" s="417" t="s">
        <v>260</v>
      </c>
      <c r="B21" s="3"/>
      <c r="C21" s="386"/>
      <c r="D21" s="309">
        <v>-307</v>
      </c>
      <c r="E21" s="390"/>
      <c r="F21" s="309">
        <v>0</v>
      </c>
      <c r="G21" s="391"/>
      <c r="H21" s="309">
        <v>0</v>
      </c>
      <c r="I21" s="390"/>
      <c r="J21" s="285">
        <v>0</v>
      </c>
    </row>
    <row r="22" spans="1:10" s="195" customFormat="1" ht="23.25" customHeight="1">
      <c r="A22" s="417" t="s">
        <v>172</v>
      </c>
      <c r="B22" s="3"/>
      <c r="C22" s="386"/>
      <c r="D22" s="309">
        <v>15020</v>
      </c>
      <c r="E22" s="390"/>
      <c r="F22" s="309">
        <v>-23356</v>
      </c>
      <c r="G22" s="391"/>
      <c r="H22" s="309">
        <v>0</v>
      </c>
      <c r="I22" s="390"/>
      <c r="J22" s="285">
        <v>0</v>
      </c>
    </row>
    <row r="23" spans="1:10" s="195" customFormat="1" ht="23.25" customHeight="1">
      <c r="A23" s="416" t="s">
        <v>83</v>
      </c>
      <c r="B23" s="3"/>
      <c r="C23" s="386"/>
      <c r="D23" s="309">
        <v>4391</v>
      </c>
      <c r="E23" s="390"/>
      <c r="F23" s="309">
        <v>15724</v>
      </c>
      <c r="G23" s="391"/>
      <c r="H23" s="309">
        <v>2582</v>
      </c>
      <c r="I23" s="390"/>
      <c r="J23" s="309">
        <v>0</v>
      </c>
    </row>
    <row r="24" spans="1:10" s="195" customFormat="1" ht="23.25" customHeight="1">
      <c r="A24" s="73" t="s">
        <v>135</v>
      </c>
      <c r="B24" s="3"/>
      <c r="C24" s="386"/>
      <c r="D24" s="309">
        <v>94193</v>
      </c>
      <c r="E24" s="390"/>
      <c r="F24" s="309">
        <v>-9389</v>
      </c>
      <c r="G24" s="391"/>
      <c r="H24" s="309">
        <v>0</v>
      </c>
      <c r="I24" s="390"/>
      <c r="J24" s="309">
        <v>0</v>
      </c>
    </row>
    <row r="25" spans="1:10" s="195" customFormat="1" ht="23.25" customHeight="1">
      <c r="A25" s="73" t="s">
        <v>140</v>
      </c>
      <c r="B25" s="3"/>
      <c r="C25" s="386"/>
      <c r="D25" s="309">
        <v>1483317</v>
      </c>
      <c r="E25" s="390"/>
      <c r="F25" s="309">
        <v>1529452</v>
      </c>
      <c r="G25" s="391"/>
      <c r="H25" s="309">
        <v>0</v>
      </c>
      <c r="I25" s="390"/>
      <c r="J25" s="309">
        <v>0</v>
      </c>
    </row>
    <row r="26" spans="1:10" s="195" customFormat="1" ht="23.25" customHeight="1">
      <c r="A26" s="73" t="s">
        <v>141</v>
      </c>
      <c r="B26" s="3"/>
      <c r="C26" s="386"/>
      <c r="D26" s="309">
        <v>-2081022</v>
      </c>
      <c r="E26" s="390"/>
      <c r="F26" s="309">
        <v>-1755379</v>
      </c>
      <c r="G26" s="391"/>
      <c r="H26" s="309">
        <v>0</v>
      </c>
      <c r="I26" s="390"/>
      <c r="J26" s="309">
        <v>0</v>
      </c>
    </row>
    <row r="27" spans="1:10" s="195" customFormat="1" ht="23.25" customHeight="1">
      <c r="A27" s="417" t="s">
        <v>150</v>
      </c>
      <c r="B27" s="3"/>
      <c r="C27" s="386"/>
      <c r="D27" s="309">
        <v>-56767</v>
      </c>
      <c r="E27" s="390"/>
      <c r="F27" s="309">
        <v>-49151</v>
      </c>
      <c r="G27" s="391"/>
      <c r="H27" s="309">
        <v>10303</v>
      </c>
      <c r="I27" s="390"/>
      <c r="J27" s="285">
        <v>0</v>
      </c>
    </row>
    <row r="28" spans="1:10" s="195" customFormat="1" ht="23.25" customHeight="1">
      <c r="A28" s="417" t="s">
        <v>245</v>
      </c>
      <c r="B28" s="3"/>
      <c r="C28" s="386"/>
      <c r="D28" s="309">
        <v>74712</v>
      </c>
      <c r="E28" s="390"/>
      <c r="F28" s="309">
        <v>83280</v>
      </c>
      <c r="G28" s="391"/>
      <c r="H28" s="309">
        <v>0</v>
      </c>
      <c r="I28" s="390"/>
      <c r="J28" s="285">
        <v>0</v>
      </c>
    </row>
    <row r="29" spans="1:10" s="195" customFormat="1" ht="23.25" customHeight="1">
      <c r="A29" s="417" t="s">
        <v>265</v>
      </c>
      <c r="B29" s="3"/>
      <c r="C29" s="386"/>
      <c r="D29" s="309">
        <v>35210</v>
      </c>
      <c r="E29" s="390"/>
      <c r="F29" s="309">
        <v>-11655</v>
      </c>
      <c r="G29" s="391"/>
      <c r="H29" s="309">
        <v>0</v>
      </c>
      <c r="I29" s="390"/>
      <c r="J29" s="309">
        <v>0</v>
      </c>
    </row>
    <row r="30" spans="1:10" s="195" customFormat="1" ht="23.25" customHeight="1">
      <c r="A30" s="417" t="s">
        <v>311</v>
      </c>
      <c r="B30" s="3"/>
      <c r="C30" s="386"/>
      <c r="D30" s="309">
        <v>0</v>
      </c>
      <c r="E30" s="390"/>
      <c r="F30" s="309">
        <v>0</v>
      </c>
      <c r="G30" s="391"/>
      <c r="H30" s="309">
        <v>-459</v>
      </c>
      <c r="I30" s="390"/>
      <c r="J30" s="309">
        <v>0</v>
      </c>
    </row>
    <row r="31" spans="1:10" s="195" customFormat="1" ht="23.25" customHeight="1">
      <c r="A31" s="417" t="s">
        <v>336</v>
      </c>
      <c r="B31" s="3"/>
      <c r="C31" s="386"/>
      <c r="D31" s="309">
        <v>0</v>
      </c>
      <c r="E31" s="390"/>
      <c r="F31" s="309">
        <v>0</v>
      </c>
      <c r="G31" s="391"/>
      <c r="H31" s="309">
        <v>-877</v>
      </c>
      <c r="I31" s="390"/>
      <c r="J31" s="309">
        <v>0</v>
      </c>
    </row>
    <row r="32" spans="1:10" s="195" customFormat="1" ht="23.25" customHeight="1">
      <c r="A32" s="417" t="s">
        <v>337</v>
      </c>
      <c r="B32" s="3"/>
      <c r="C32" s="386"/>
      <c r="D32" s="309">
        <v>0</v>
      </c>
      <c r="E32" s="390"/>
      <c r="F32" s="309">
        <v>0</v>
      </c>
      <c r="G32" s="391"/>
      <c r="H32" s="309">
        <v>9732</v>
      </c>
      <c r="I32" s="390"/>
      <c r="J32" s="309">
        <v>0</v>
      </c>
    </row>
    <row r="33" spans="1:10" s="195" customFormat="1" ht="23.25" customHeight="1">
      <c r="A33" s="417" t="s">
        <v>171</v>
      </c>
      <c r="B33" s="3"/>
      <c r="C33" s="386"/>
      <c r="D33" s="309"/>
      <c r="E33" s="388"/>
      <c r="F33" s="387"/>
      <c r="G33" s="389"/>
      <c r="H33" s="309"/>
      <c r="I33" s="388"/>
      <c r="J33" s="387"/>
    </row>
    <row r="34" spans="1:10" s="195" customFormat="1" ht="23.25" customHeight="1">
      <c r="A34" s="417" t="s">
        <v>109</v>
      </c>
      <c r="B34" s="3"/>
      <c r="C34" s="386"/>
      <c r="D34" s="309">
        <v>-2189</v>
      </c>
      <c r="E34" s="390"/>
      <c r="F34" s="309">
        <v>-9008</v>
      </c>
      <c r="G34" s="391"/>
      <c r="H34" s="309">
        <v>0</v>
      </c>
      <c r="I34" s="390"/>
      <c r="J34" s="309">
        <v>0</v>
      </c>
    </row>
    <row r="35" spans="1:10" s="195" customFormat="1" ht="23.25" customHeight="1">
      <c r="A35" s="417" t="s">
        <v>183</v>
      </c>
      <c r="B35" s="3"/>
      <c r="C35" s="386"/>
      <c r="D35" s="309">
        <v>26808</v>
      </c>
      <c r="E35" s="390"/>
      <c r="F35" s="309">
        <v>-17497</v>
      </c>
      <c r="G35" s="391"/>
      <c r="H35" s="309">
        <v>0</v>
      </c>
      <c r="I35" s="390"/>
      <c r="J35" s="309">
        <v>0</v>
      </c>
    </row>
    <row r="36" spans="1:10" s="195" customFormat="1" ht="23.25" customHeight="1">
      <c r="A36" s="417" t="s">
        <v>160</v>
      </c>
      <c r="B36" s="3"/>
      <c r="C36" s="386"/>
      <c r="D36" s="309">
        <v>386</v>
      </c>
      <c r="E36" s="390"/>
      <c r="F36" s="309">
        <v>1315</v>
      </c>
      <c r="G36" s="391"/>
      <c r="H36" s="309">
        <v>0</v>
      </c>
      <c r="I36" s="390"/>
      <c r="J36" s="309">
        <v>0</v>
      </c>
    </row>
    <row r="37" spans="1:10" s="195" customFormat="1" ht="23.25" customHeight="1">
      <c r="A37" s="417" t="s">
        <v>170</v>
      </c>
      <c r="B37" s="3"/>
      <c r="C37" s="386"/>
      <c r="D37" s="309">
        <v>26</v>
      </c>
      <c r="E37" s="390"/>
      <c r="F37" s="309">
        <v>-598</v>
      </c>
      <c r="G37" s="391"/>
      <c r="H37" s="309">
        <v>0</v>
      </c>
      <c r="I37" s="390"/>
      <c r="J37" s="309">
        <v>0</v>
      </c>
    </row>
    <row r="38" spans="1:10" s="195" customFormat="1" ht="23.25" customHeight="1">
      <c r="A38" s="417" t="s">
        <v>315</v>
      </c>
      <c r="B38" s="3"/>
      <c r="C38" s="386"/>
      <c r="D38" s="309">
        <v>-133</v>
      </c>
      <c r="E38" s="390"/>
      <c r="F38" s="309">
        <v>0</v>
      </c>
      <c r="G38" s="391"/>
      <c r="H38" s="309">
        <v>0</v>
      </c>
      <c r="I38" s="390"/>
      <c r="J38" s="309">
        <v>0</v>
      </c>
    </row>
    <row r="39" spans="1:10" s="195" customFormat="1" ht="23.25" customHeight="1">
      <c r="A39" s="416" t="s">
        <v>168</v>
      </c>
      <c r="B39" s="393"/>
      <c r="C39" s="394"/>
      <c r="D39" s="309">
        <v>4</v>
      </c>
      <c r="E39" s="257"/>
      <c r="F39" s="309">
        <v>0</v>
      </c>
      <c r="G39" s="258"/>
      <c r="H39" s="285">
        <v>0</v>
      </c>
      <c r="I39" s="257"/>
      <c r="J39" s="309">
        <v>0</v>
      </c>
    </row>
    <row r="40" spans="1:10" s="195" customFormat="1" ht="23.25" customHeight="1">
      <c r="A40" s="416" t="s">
        <v>87</v>
      </c>
      <c r="B40" s="3"/>
      <c r="C40" s="386"/>
      <c r="D40" s="309">
        <v>-95224</v>
      </c>
      <c r="E40" s="390"/>
      <c r="F40" s="309">
        <v>-144877</v>
      </c>
      <c r="G40" s="391"/>
      <c r="H40" s="309">
        <v>-140243</v>
      </c>
      <c r="I40" s="390"/>
      <c r="J40" s="309">
        <v>0</v>
      </c>
    </row>
    <row r="41" spans="1:10" s="195" customFormat="1" ht="23.25" customHeight="1">
      <c r="A41" s="417" t="s">
        <v>89</v>
      </c>
      <c r="B41" s="3"/>
      <c r="C41" s="386"/>
      <c r="D41" s="395">
        <v>-472919</v>
      </c>
      <c r="E41" s="390"/>
      <c r="F41" s="395">
        <v>-233196</v>
      </c>
      <c r="G41" s="391"/>
      <c r="H41" s="309">
        <v>-54597</v>
      </c>
      <c r="I41" s="390"/>
      <c r="J41" s="309">
        <v>0</v>
      </c>
    </row>
    <row r="42" spans="1:10" s="195" customFormat="1" ht="23.25" customHeight="1">
      <c r="A42" s="67"/>
      <c r="B42" s="73"/>
      <c r="C42" s="73"/>
      <c r="D42" s="396">
        <f>SUM(D15:D41)</f>
        <v>-613952</v>
      </c>
      <c r="E42" s="257"/>
      <c r="F42" s="116">
        <f>SUM(F15:F41)</f>
        <v>-141861</v>
      </c>
      <c r="G42" s="257"/>
      <c r="H42" s="397">
        <f>SUM(H15:H41)</f>
        <v>-28518</v>
      </c>
      <c r="I42" s="257"/>
      <c r="J42" s="397">
        <f>SUM(J15:J41)</f>
        <v>-756</v>
      </c>
    </row>
    <row r="43" spans="1:10" s="195" customFormat="1" ht="23.25" customHeight="1">
      <c r="A43" s="250" t="s">
        <v>184</v>
      </c>
      <c r="B43" s="250"/>
      <c r="C43" s="250"/>
      <c r="D43" s="398"/>
      <c r="E43" s="35"/>
      <c r="F43" s="399"/>
      <c r="G43" s="35"/>
      <c r="H43" s="398"/>
      <c r="I43" s="35"/>
      <c r="J43" s="35"/>
    </row>
    <row r="44" spans="1:10" s="195" customFormat="1" ht="23.25" customHeight="1">
      <c r="A44" s="251" t="s">
        <v>124</v>
      </c>
      <c r="B44" s="250"/>
      <c r="C44" s="250"/>
      <c r="D44" s="35"/>
      <c r="E44" s="35"/>
      <c r="F44" s="399"/>
      <c r="G44" s="35"/>
      <c r="H44" s="35"/>
      <c r="I44" s="35"/>
      <c r="J44" s="35"/>
    </row>
    <row r="45" spans="1:10" s="195" customFormat="1" ht="23.25" customHeight="1">
      <c r="A45" s="251"/>
      <c r="B45" s="250"/>
      <c r="C45" s="250"/>
      <c r="D45" s="35"/>
      <c r="E45" s="35"/>
      <c r="F45" s="35"/>
      <c r="G45" s="35"/>
      <c r="H45" s="35"/>
      <c r="I45" s="35"/>
      <c r="J45" s="35"/>
    </row>
    <row r="46" spans="1:10" s="195" customFormat="1" ht="21" customHeight="1">
      <c r="A46" s="176"/>
      <c r="B46" s="176"/>
      <c r="C46" s="176"/>
      <c r="D46" s="246" t="s">
        <v>218</v>
      </c>
      <c r="E46" s="73"/>
      <c r="F46" s="246" t="s">
        <v>219</v>
      </c>
      <c r="G46" s="73"/>
      <c r="H46" s="14"/>
      <c r="I46" s="73"/>
      <c r="J46" s="73"/>
    </row>
    <row r="47" spans="1:10" s="195" customFormat="1" ht="21" customHeight="1">
      <c r="A47" s="176"/>
      <c r="B47" s="176"/>
      <c r="C47" s="176"/>
      <c r="D47" s="247" t="s">
        <v>220</v>
      </c>
      <c r="E47" s="73"/>
      <c r="F47" s="247" t="s">
        <v>220</v>
      </c>
      <c r="G47" s="73"/>
      <c r="H47" s="14"/>
      <c r="I47" s="73"/>
      <c r="J47" s="73"/>
    </row>
    <row r="48" spans="1:10" s="195" customFormat="1" ht="21" customHeight="1">
      <c r="A48" s="176"/>
      <c r="B48" s="176"/>
      <c r="C48" s="176"/>
      <c r="D48" s="419"/>
      <c r="E48" s="35"/>
      <c r="F48" s="419" t="s">
        <v>48</v>
      </c>
      <c r="G48" s="35"/>
      <c r="H48" s="439"/>
      <c r="I48" s="439"/>
      <c r="J48" s="439"/>
    </row>
    <row r="49" spans="1:10" s="195" customFormat="1" ht="21" customHeight="1">
      <c r="A49" s="176"/>
      <c r="B49" s="176"/>
      <c r="C49" s="176"/>
      <c r="D49" s="419"/>
      <c r="E49" s="35"/>
      <c r="F49" s="419" t="s">
        <v>221</v>
      </c>
      <c r="G49" s="35"/>
      <c r="H49" s="419"/>
      <c r="I49" s="419"/>
      <c r="J49" s="419"/>
    </row>
    <row r="50" spans="1:10" s="195" customFormat="1" ht="21" customHeight="1">
      <c r="A50" s="176"/>
      <c r="B50" s="176"/>
      <c r="C50" s="176"/>
      <c r="D50" s="419" t="s">
        <v>48</v>
      </c>
      <c r="E50" s="35"/>
      <c r="F50" s="419" t="s">
        <v>222</v>
      </c>
      <c r="G50" s="35"/>
      <c r="H50" s="439" t="s">
        <v>49</v>
      </c>
      <c r="I50" s="439"/>
      <c r="J50" s="439"/>
    </row>
    <row r="51" spans="1:10" s="195" customFormat="1">
      <c r="A51" s="242"/>
      <c r="B51" s="382"/>
      <c r="C51" s="73"/>
      <c r="D51" s="242" t="s">
        <v>224</v>
      </c>
      <c r="E51" s="73"/>
      <c r="F51" s="242" t="s">
        <v>224</v>
      </c>
      <c r="G51" s="73"/>
      <c r="H51" s="242" t="s">
        <v>224</v>
      </c>
      <c r="I51" s="73"/>
      <c r="J51" s="242" t="s">
        <v>224</v>
      </c>
    </row>
    <row r="52" spans="1:10" s="195" customFormat="1" ht="21.75" customHeight="1">
      <c r="A52" s="242"/>
      <c r="B52" s="382"/>
      <c r="C52" s="73"/>
      <c r="D52" s="242" t="s">
        <v>225</v>
      </c>
      <c r="E52" s="73"/>
      <c r="F52" s="242" t="s">
        <v>225</v>
      </c>
      <c r="G52" s="73"/>
      <c r="H52" s="242" t="s">
        <v>225</v>
      </c>
      <c r="I52" s="73"/>
      <c r="J52" s="242" t="s">
        <v>225</v>
      </c>
    </row>
    <row r="53" spans="1:10" s="195" customFormat="1" ht="21.75" customHeight="1">
      <c r="A53" s="242"/>
      <c r="B53" s="382"/>
      <c r="C53" s="73"/>
      <c r="D53" s="242" t="s">
        <v>269</v>
      </c>
      <c r="E53" s="73"/>
      <c r="F53" s="242" t="s">
        <v>269</v>
      </c>
      <c r="G53" s="73"/>
      <c r="H53" s="242" t="s">
        <v>269</v>
      </c>
      <c r="I53" s="73"/>
      <c r="J53" s="242" t="s">
        <v>269</v>
      </c>
    </row>
    <row r="54" spans="1:10" s="195" customFormat="1" ht="21.75" customHeight="1">
      <c r="A54" s="242"/>
      <c r="B54" s="382"/>
      <c r="C54" s="73"/>
      <c r="D54" s="242">
        <v>2563</v>
      </c>
      <c r="E54" s="73"/>
      <c r="F54" s="242">
        <v>2562</v>
      </c>
      <c r="G54" s="242"/>
      <c r="H54" s="242">
        <v>2563</v>
      </c>
      <c r="I54" s="73"/>
      <c r="J54" s="242">
        <v>2562</v>
      </c>
    </row>
    <row r="55" spans="1:10" s="195" customFormat="1" ht="21.75" customHeight="1">
      <c r="A55" s="242"/>
      <c r="B55" s="382"/>
      <c r="C55" s="73"/>
      <c r="D55" s="440" t="s">
        <v>125</v>
      </c>
      <c r="E55" s="440"/>
      <c r="F55" s="440"/>
      <c r="G55" s="440"/>
      <c r="H55" s="440"/>
      <c r="I55" s="440"/>
      <c r="J55" s="440"/>
    </row>
    <row r="56" spans="1:10" ht="23.25" customHeight="1">
      <c r="A56" s="400" t="s">
        <v>84</v>
      </c>
      <c r="B56" s="401"/>
      <c r="C56" s="401"/>
      <c r="D56" s="285"/>
      <c r="E56" s="257"/>
      <c r="F56" s="285"/>
      <c r="G56" s="257"/>
      <c r="H56" s="285"/>
      <c r="I56" s="257"/>
      <c r="J56" s="285"/>
    </row>
    <row r="57" spans="1:10" ht="23.25" customHeight="1">
      <c r="A57" s="416" t="s">
        <v>36</v>
      </c>
      <c r="B57" s="401"/>
      <c r="C57" s="401"/>
      <c r="D57" s="309">
        <v>125188</v>
      </c>
      <c r="E57" s="257"/>
      <c r="F57" s="309">
        <v>220652</v>
      </c>
      <c r="G57" s="257"/>
      <c r="H57" s="309">
        <v>0</v>
      </c>
      <c r="I57" s="257"/>
      <c r="J57" s="309">
        <v>0</v>
      </c>
    </row>
    <row r="58" spans="1:10" ht="23.25" customHeight="1">
      <c r="A58" s="416" t="s">
        <v>40</v>
      </c>
      <c r="B58" s="401"/>
      <c r="C58" s="401"/>
      <c r="D58" s="309">
        <v>-146417</v>
      </c>
      <c r="E58" s="257"/>
      <c r="F58" s="309">
        <v>1035948</v>
      </c>
      <c r="G58" s="257"/>
      <c r="H58" s="309">
        <v>0</v>
      </c>
      <c r="I58" s="257"/>
      <c r="J58" s="309">
        <v>0</v>
      </c>
    </row>
    <row r="59" spans="1:10" ht="23.25" customHeight="1">
      <c r="A59" s="416" t="s">
        <v>41</v>
      </c>
      <c r="B59" s="401"/>
      <c r="C59" s="401"/>
      <c r="D59" s="309">
        <v>-102398</v>
      </c>
      <c r="E59" s="257"/>
      <c r="F59" s="285">
        <v>221329</v>
      </c>
      <c r="G59" s="257"/>
      <c r="H59" s="309">
        <v>0</v>
      </c>
      <c r="I59" s="257"/>
      <c r="J59" s="309">
        <v>0</v>
      </c>
    </row>
    <row r="60" spans="1:10" ht="23.25" customHeight="1">
      <c r="A60" s="416" t="s">
        <v>105</v>
      </c>
      <c r="B60" s="401"/>
      <c r="C60" s="401"/>
      <c r="D60" s="309">
        <v>-60079</v>
      </c>
      <c r="E60" s="257"/>
      <c r="F60" s="285">
        <v>-17921</v>
      </c>
      <c r="G60" s="257"/>
      <c r="H60" s="309">
        <v>0</v>
      </c>
      <c r="I60" s="257"/>
      <c r="J60" s="309">
        <v>0</v>
      </c>
    </row>
    <row r="61" spans="1:10" ht="23.25" customHeight="1">
      <c r="A61" s="416" t="s">
        <v>55</v>
      </c>
      <c r="B61" s="401"/>
      <c r="C61" s="401"/>
      <c r="D61" s="309">
        <v>47222</v>
      </c>
      <c r="E61" s="257"/>
      <c r="F61" s="285">
        <v>50186</v>
      </c>
      <c r="G61" s="257"/>
      <c r="H61" s="309">
        <v>0</v>
      </c>
      <c r="I61" s="257"/>
      <c r="J61" s="309">
        <v>0</v>
      </c>
    </row>
    <row r="62" spans="1:10" ht="23.25" customHeight="1">
      <c r="A62" s="73" t="s">
        <v>92</v>
      </c>
      <c r="B62" s="402"/>
      <c r="C62" s="403"/>
      <c r="D62" s="309">
        <v>-1358725</v>
      </c>
      <c r="E62" s="257"/>
      <c r="F62" s="285">
        <v>-1026925</v>
      </c>
      <c r="G62" s="404"/>
      <c r="H62" s="309">
        <v>0</v>
      </c>
      <c r="I62" s="257"/>
      <c r="J62" s="309">
        <v>0</v>
      </c>
    </row>
    <row r="63" spans="1:10" ht="23.25" customHeight="1">
      <c r="A63" s="416" t="s">
        <v>90</v>
      </c>
      <c r="B63" s="401"/>
      <c r="C63" s="401"/>
      <c r="D63" s="309">
        <v>129752</v>
      </c>
      <c r="E63" s="257"/>
      <c r="F63" s="285">
        <v>145280</v>
      </c>
      <c r="G63" s="257"/>
      <c r="H63" s="309">
        <v>0</v>
      </c>
      <c r="I63" s="257"/>
      <c r="J63" s="309">
        <v>0</v>
      </c>
    </row>
    <row r="64" spans="1:10" ht="23.25" customHeight="1">
      <c r="A64" s="416" t="s">
        <v>85</v>
      </c>
      <c r="B64" s="401"/>
      <c r="C64" s="401"/>
      <c r="D64" s="309">
        <v>72567</v>
      </c>
      <c r="E64" s="257"/>
      <c r="F64" s="285">
        <v>1672</v>
      </c>
      <c r="G64" s="257"/>
      <c r="H64" s="309">
        <v>8677</v>
      </c>
      <c r="I64" s="257"/>
      <c r="J64" s="285">
        <v>-350</v>
      </c>
    </row>
    <row r="65" spans="1:10" ht="23.25" customHeight="1">
      <c r="A65" s="416" t="s">
        <v>13</v>
      </c>
      <c r="B65" s="401"/>
      <c r="C65" s="401"/>
      <c r="D65" s="309">
        <v>735943</v>
      </c>
      <c r="E65" s="257"/>
      <c r="F65" s="285">
        <v>-393214</v>
      </c>
      <c r="G65" s="257"/>
      <c r="H65" s="285">
        <v>0</v>
      </c>
      <c r="I65" s="257"/>
      <c r="J65" s="309">
        <v>0</v>
      </c>
    </row>
    <row r="66" spans="1:10" ht="23.25" customHeight="1">
      <c r="A66" s="416" t="s">
        <v>12</v>
      </c>
      <c r="B66" s="401"/>
      <c r="C66" s="401"/>
      <c r="D66" s="309">
        <v>238170</v>
      </c>
      <c r="E66" s="257"/>
      <c r="F66" s="285">
        <v>-430181</v>
      </c>
      <c r="G66" s="257"/>
      <c r="H66" s="309">
        <v>0</v>
      </c>
      <c r="I66" s="257"/>
      <c r="J66" s="309">
        <v>0</v>
      </c>
    </row>
    <row r="67" spans="1:10" ht="23.25" customHeight="1">
      <c r="A67" s="416" t="s">
        <v>14</v>
      </c>
      <c r="B67" s="393"/>
      <c r="C67" s="394"/>
      <c r="D67" s="309">
        <v>-175563</v>
      </c>
      <c r="E67" s="257"/>
      <c r="F67" s="285">
        <v>-252225</v>
      </c>
      <c r="G67" s="258"/>
      <c r="H67" s="309">
        <v>4774</v>
      </c>
      <c r="I67" s="257"/>
      <c r="J67" s="285">
        <v>1136</v>
      </c>
    </row>
    <row r="68" spans="1:10" ht="23.25" customHeight="1">
      <c r="A68" s="416" t="s">
        <v>110</v>
      </c>
      <c r="B68" s="393"/>
      <c r="C68" s="394"/>
      <c r="D68" s="309">
        <v>-819</v>
      </c>
      <c r="E68" s="257"/>
      <c r="F68" s="285">
        <v>-10915</v>
      </c>
      <c r="G68" s="258"/>
      <c r="H68" s="309">
        <v>0</v>
      </c>
      <c r="I68" s="257"/>
      <c r="J68" s="309">
        <v>0</v>
      </c>
    </row>
    <row r="69" spans="1:10" ht="23.25" customHeight="1">
      <c r="A69" s="416" t="s">
        <v>162</v>
      </c>
      <c r="B69" s="393"/>
      <c r="C69" s="394"/>
      <c r="D69" s="397">
        <f>SUM(D57:D68)+D42</f>
        <v>-1109111</v>
      </c>
      <c r="E69" s="257"/>
      <c r="F69" s="397">
        <f>SUM(F57:F68)+F42</f>
        <v>-598175</v>
      </c>
      <c r="G69" s="258"/>
      <c r="H69" s="397">
        <f>SUM(H57:H68)+H42</f>
        <v>-15067</v>
      </c>
      <c r="I69" s="257"/>
      <c r="J69" s="397">
        <f>SUM(J57:J68)+J42</f>
        <v>30</v>
      </c>
    </row>
    <row r="70" spans="1:10" ht="23.25" customHeight="1">
      <c r="A70" s="416" t="s">
        <v>142</v>
      </c>
      <c r="B70" s="393"/>
      <c r="C70" s="394"/>
      <c r="D70" s="309">
        <v>462304</v>
      </c>
      <c r="E70" s="257"/>
      <c r="F70" s="285">
        <v>199769</v>
      </c>
      <c r="G70" s="258"/>
      <c r="H70" s="309">
        <v>0</v>
      </c>
      <c r="I70" s="257"/>
      <c r="J70" s="285">
        <v>0</v>
      </c>
    </row>
    <row r="71" spans="1:10" ht="23.25" customHeight="1">
      <c r="A71" s="310" t="s">
        <v>143</v>
      </c>
      <c r="B71" s="402"/>
      <c r="C71" s="403"/>
      <c r="D71" s="309">
        <v>128691</v>
      </c>
      <c r="E71" s="257"/>
      <c r="F71" s="285">
        <v>105930</v>
      </c>
      <c r="G71" s="404"/>
      <c r="H71" s="309">
        <v>0</v>
      </c>
      <c r="I71" s="257"/>
      <c r="J71" s="285">
        <v>0</v>
      </c>
    </row>
    <row r="72" spans="1:10" ht="23.25" customHeight="1">
      <c r="A72" s="310" t="s">
        <v>146</v>
      </c>
      <c r="B72" s="403"/>
      <c r="C72" s="403"/>
      <c r="D72" s="285">
        <v>-41628</v>
      </c>
      <c r="E72" s="257"/>
      <c r="F72" s="285">
        <v>-40699</v>
      </c>
      <c r="G72" s="404"/>
      <c r="H72" s="285">
        <v>-1413</v>
      </c>
      <c r="I72" s="257"/>
      <c r="J72" s="285">
        <v>0</v>
      </c>
    </row>
    <row r="73" spans="1:10" ht="23.25" customHeight="1">
      <c r="A73" s="405" t="s">
        <v>264</v>
      </c>
      <c r="B73" s="405"/>
      <c r="C73" s="405"/>
      <c r="D73" s="42">
        <f>SUM(D69:D72)</f>
        <v>-559744</v>
      </c>
      <c r="E73" s="288"/>
      <c r="F73" s="42">
        <f>SUM(F69:F72)</f>
        <v>-333175</v>
      </c>
      <c r="G73" s="406"/>
      <c r="H73" s="42">
        <f>SUM(H69:H72)</f>
        <v>-16480</v>
      </c>
      <c r="I73" s="288"/>
      <c r="J73" s="42">
        <f>SUM(J69:J72)</f>
        <v>30</v>
      </c>
    </row>
    <row r="74" spans="1:10" ht="23.25" customHeight="1">
      <c r="A74" s="408"/>
      <c r="B74" s="401"/>
      <c r="C74" s="401"/>
      <c r="D74" s="407"/>
      <c r="E74" s="407"/>
      <c r="G74" s="408"/>
      <c r="I74" s="407"/>
      <c r="J74" s="407"/>
    </row>
    <row r="75" spans="1:10" ht="23.25" customHeight="1">
      <c r="A75" s="386" t="s">
        <v>10</v>
      </c>
      <c r="B75" s="402"/>
      <c r="C75" s="403"/>
      <c r="D75" s="257"/>
      <c r="E75" s="257"/>
      <c r="F75" s="257"/>
      <c r="G75" s="404"/>
      <c r="H75" s="257"/>
      <c r="I75" s="257"/>
      <c r="J75" s="257"/>
    </row>
    <row r="76" spans="1:10" ht="23.25" customHeight="1">
      <c r="A76" s="73" t="s">
        <v>111</v>
      </c>
      <c r="B76" s="402"/>
      <c r="C76" s="403"/>
      <c r="D76" s="309">
        <v>0</v>
      </c>
      <c r="E76" s="257"/>
      <c r="F76" s="257">
        <v>0</v>
      </c>
      <c r="G76" s="404"/>
      <c r="H76" s="285">
        <v>-1000</v>
      </c>
      <c r="I76" s="257"/>
      <c r="J76" s="285">
        <v>0</v>
      </c>
    </row>
    <row r="77" spans="1:10" ht="23.25" customHeight="1">
      <c r="A77" s="310" t="s">
        <v>113</v>
      </c>
      <c r="B77" s="402"/>
      <c r="C77" s="403"/>
      <c r="D77" s="309">
        <v>741</v>
      </c>
      <c r="E77" s="257"/>
      <c r="F77" s="285">
        <v>1020</v>
      </c>
      <c r="G77" s="404"/>
      <c r="H77" s="309">
        <v>0</v>
      </c>
      <c r="I77" s="257"/>
      <c r="J77" s="257">
        <v>0</v>
      </c>
    </row>
    <row r="78" spans="1:10" ht="23.25" customHeight="1">
      <c r="A78" s="310" t="s">
        <v>112</v>
      </c>
      <c r="B78" s="402"/>
      <c r="C78" s="403"/>
      <c r="D78" s="309">
        <v>-598129</v>
      </c>
      <c r="E78" s="257"/>
      <c r="F78" s="285">
        <v>-266562</v>
      </c>
      <c r="G78" s="404"/>
      <c r="H78" s="285">
        <v>0</v>
      </c>
      <c r="I78" s="257"/>
      <c r="J78" s="257">
        <v>0</v>
      </c>
    </row>
    <row r="79" spans="1:10" ht="23.25" customHeight="1">
      <c r="A79" s="73" t="s">
        <v>169</v>
      </c>
      <c r="B79" s="402"/>
      <c r="C79" s="403"/>
      <c r="D79" s="309">
        <v>-3539</v>
      </c>
      <c r="E79" s="257"/>
      <c r="F79" s="285">
        <v>0</v>
      </c>
      <c r="G79" s="404"/>
      <c r="H79" s="309">
        <v>0</v>
      </c>
      <c r="I79" s="257"/>
      <c r="J79" s="257">
        <v>0</v>
      </c>
    </row>
    <row r="80" spans="1:10" ht="23.25" customHeight="1">
      <c r="A80" s="310" t="s">
        <v>114</v>
      </c>
      <c r="B80" s="402"/>
      <c r="C80" s="403"/>
      <c r="D80" s="309">
        <v>-13511</v>
      </c>
      <c r="E80" s="257"/>
      <c r="F80" s="285">
        <v>-12907</v>
      </c>
      <c r="G80" s="404"/>
      <c r="H80" s="285">
        <v>-5783</v>
      </c>
      <c r="I80" s="257"/>
      <c r="J80" s="257">
        <v>0</v>
      </c>
    </row>
    <row r="81" spans="1:10" ht="23.25" customHeight="1">
      <c r="A81" s="310" t="s">
        <v>312</v>
      </c>
      <c r="B81" s="402"/>
      <c r="C81" s="403"/>
      <c r="D81" s="309">
        <v>0</v>
      </c>
      <c r="E81" s="257"/>
      <c r="F81" s="285">
        <v>0</v>
      </c>
      <c r="G81" s="404"/>
      <c r="H81" s="285">
        <v>-25652</v>
      </c>
      <c r="I81" s="257"/>
      <c r="J81" s="257">
        <v>0</v>
      </c>
    </row>
    <row r="82" spans="1:10" ht="23.25" customHeight="1">
      <c r="A82" s="76" t="s">
        <v>50</v>
      </c>
      <c r="B82" s="402"/>
      <c r="C82" s="403"/>
      <c r="D82" s="309">
        <v>-81198</v>
      </c>
      <c r="E82" s="257"/>
      <c r="F82" s="285">
        <v>-165003</v>
      </c>
      <c r="G82" s="404"/>
      <c r="H82" s="285">
        <v>-411000</v>
      </c>
      <c r="I82" s="257"/>
      <c r="J82" s="285">
        <v>0</v>
      </c>
    </row>
    <row r="83" spans="1:10" ht="23.25" customHeight="1">
      <c r="A83" s="76" t="s">
        <v>151</v>
      </c>
      <c r="B83" s="402"/>
      <c r="C83" s="403"/>
      <c r="D83" s="309">
        <v>143936</v>
      </c>
      <c r="E83" s="257"/>
      <c r="F83" s="285">
        <v>133586</v>
      </c>
      <c r="G83" s="404"/>
      <c r="H83" s="285">
        <v>490000</v>
      </c>
      <c r="I83" s="257"/>
      <c r="J83" s="285">
        <v>0</v>
      </c>
    </row>
    <row r="84" spans="1:10" ht="23.25" customHeight="1">
      <c r="A84" s="310" t="s">
        <v>86</v>
      </c>
      <c r="B84" s="402"/>
      <c r="C84" s="403"/>
      <c r="D84" s="309">
        <v>0</v>
      </c>
      <c r="E84" s="257"/>
      <c r="F84" s="257">
        <v>0</v>
      </c>
      <c r="G84" s="404"/>
      <c r="H84" s="285">
        <v>140243</v>
      </c>
      <c r="I84" s="257"/>
      <c r="J84" s="285">
        <v>0</v>
      </c>
    </row>
    <row r="85" spans="1:10" ht="23.25" customHeight="1">
      <c r="A85" s="416" t="s">
        <v>89</v>
      </c>
      <c r="B85" s="403"/>
      <c r="C85" s="403"/>
      <c r="D85" s="309">
        <v>-131141</v>
      </c>
      <c r="E85" s="257"/>
      <c r="F85" s="257">
        <v>10693</v>
      </c>
      <c r="G85" s="404"/>
      <c r="H85" s="285">
        <v>41522</v>
      </c>
      <c r="I85" s="257"/>
      <c r="J85" s="285">
        <v>0</v>
      </c>
    </row>
    <row r="86" spans="1:10" ht="23.25" customHeight="1">
      <c r="A86" s="405" t="s">
        <v>149</v>
      </c>
      <c r="B86" s="409"/>
      <c r="C86" s="403"/>
      <c r="D86" s="410">
        <f>SUM(D75:D85)</f>
        <v>-682841</v>
      </c>
      <c r="E86" s="411"/>
      <c r="F86" s="410">
        <f>SUM(F75:F85)</f>
        <v>-299173</v>
      </c>
      <c r="G86" s="404"/>
      <c r="H86" s="410">
        <f>SUM(H76:H85)</f>
        <v>228330</v>
      </c>
      <c r="I86" s="411"/>
      <c r="J86" s="410">
        <f>SUM(J76:J85)</f>
        <v>0</v>
      </c>
    </row>
    <row r="87" spans="1:10" ht="23.25" customHeight="1">
      <c r="A87" s="405"/>
      <c r="B87" s="409"/>
      <c r="C87" s="403"/>
      <c r="D87" s="411"/>
      <c r="E87" s="411"/>
      <c r="G87" s="404"/>
      <c r="H87" s="411"/>
      <c r="I87" s="411"/>
    </row>
    <row r="88" spans="1:10" s="195" customFormat="1" ht="23.25" customHeight="1">
      <c r="A88" s="250" t="s">
        <v>184</v>
      </c>
      <c r="B88" s="250"/>
      <c r="C88" s="250"/>
      <c r="D88" s="35"/>
      <c r="E88" s="35"/>
      <c r="F88" s="35"/>
      <c r="G88" s="35"/>
      <c r="H88" s="35"/>
      <c r="I88" s="35"/>
      <c r="J88" s="35"/>
    </row>
    <row r="89" spans="1:10" s="195" customFormat="1" ht="23.25" customHeight="1">
      <c r="A89" s="251" t="s">
        <v>124</v>
      </c>
      <c r="B89" s="250"/>
      <c r="C89" s="250"/>
      <c r="D89" s="35"/>
      <c r="E89" s="35"/>
      <c r="F89" s="35"/>
      <c r="G89" s="35"/>
      <c r="H89" s="35"/>
      <c r="I89" s="35"/>
      <c r="J89" s="35"/>
    </row>
    <row r="90" spans="1:10" s="195" customFormat="1" ht="23.25" customHeight="1">
      <c r="A90" s="251"/>
      <c r="B90" s="250"/>
      <c r="C90" s="250"/>
      <c r="D90" s="35"/>
      <c r="E90" s="35"/>
      <c r="F90" s="35"/>
      <c r="G90" s="35"/>
      <c r="H90" s="35"/>
      <c r="I90" s="35"/>
      <c r="J90" s="35"/>
    </row>
    <row r="91" spans="1:10" s="195" customFormat="1" ht="21" customHeight="1">
      <c r="A91" s="176"/>
      <c r="B91" s="176"/>
      <c r="C91" s="176"/>
      <c r="D91" s="246" t="s">
        <v>218</v>
      </c>
      <c r="E91" s="73"/>
      <c r="F91" s="246" t="s">
        <v>219</v>
      </c>
      <c r="G91" s="73"/>
      <c r="H91" s="14"/>
      <c r="I91" s="73"/>
      <c r="J91" s="73"/>
    </row>
    <row r="92" spans="1:10" s="195" customFormat="1" ht="21" customHeight="1">
      <c r="A92" s="176"/>
      <c r="B92" s="176"/>
      <c r="C92" s="176"/>
      <c r="D92" s="247" t="s">
        <v>220</v>
      </c>
      <c r="E92" s="73"/>
      <c r="F92" s="247" t="s">
        <v>220</v>
      </c>
      <c r="G92" s="73"/>
      <c r="H92" s="14"/>
      <c r="I92" s="73"/>
      <c r="J92" s="73"/>
    </row>
    <row r="93" spans="1:10" s="195" customFormat="1" ht="21" customHeight="1">
      <c r="A93" s="176"/>
      <c r="B93" s="176"/>
      <c r="C93" s="176"/>
      <c r="D93" s="419"/>
      <c r="E93" s="35"/>
      <c r="F93" s="419" t="s">
        <v>48</v>
      </c>
      <c r="G93" s="35"/>
      <c r="H93" s="439"/>
      <c r="I93" s="439"/>
      <c r="J93" s="439"/>
    </row>
    <row r="94" spans="1:10" s="195" customFormat="1" ht="21" customHeight="1">
      <c r="A94" s="176"/>
      <c r="B94" s="176"/>
      <c r="C94" s="176"/>
      <c r="D94" s="419"/>
      <c r="E94" s="35"/>
      <c r="F94" s="419" t="s">
        <v>221</v>
      </c>
      <c r="G94" s="35"/>
      <c r="H94" s="419"/>
      <c r="I94" s="419"/>
      <c r="J94" s="419"/>
    </row>
    <row r="95" spans="1:10" s="195" customFormat="1" ht="21" customHeight="1">
      <c r="A95" s="176"/>
      <c r="B95" s="176"/>
      <c r="C95" s="176"/>
      <c r="D95" s="419" t="s">
        <v>48</v>
      </c>
      <c r="E95" s="35"/>
      <c r="F95" s="419" t="s">
        <v>222</v>
      </c>
      <c r="G95" s="35"/>
      <c r="H95" s="439" t="s">
        <v>49</v>
      </c>
      <c r="I95" s="439"/>
      <c r="J95" s="439"/>
    </row>
    <row r="96" spans="1:10" s="195" customFormat="1">
      <c r="A96" s="242"/>
      <c r="B96" s="382"/>
      <c r="C96" s="73"/>
      <c r="D96" s="242" t="s">
        <v>224</v>
      </c>
      <c r="E96" s="73"/>
      <c r="F96" s="242" t="s">
        <v>224</v>
      </c>
      <c r="G96" s="73"/>
      <c r="H96" s="242" t="s">
        <v>224</v>
      </c>
      <c r="I96" s="73"/>
      <c r="J96" s="242" t="s">
        <v>224</v>
      </c>
    </row>
    <row r="97" spans="1:11" s="195" customFormat="1" ht="21.75" customHeight="1">
      <c r="A97" s="242"/>
      <c r="B97" s="382"/>
      <c r="C97" s="73"/>
      <c r="D97" s="242" t="s">
        <v>225</v>
      </c>
      <c r="E97" s="73"/>
      <c r="F97" s="242" t="s">
        <v>225</v>
      </c>
      <c r="G97" s="73"/>
      <c r="H97" s="242" t="s">
        <v>225</v>
      </c>
      <c r="I97" s="73"/>
      <c r="J97" s="242" t="s">
        <v>225</v>
      </c>
    </row>
    <row r="98" spans="1:11" s="195" customFormat="1" ht="21.75" customHeight="1">
      <c r="A98" s="242"/>
      <c r="B98" s="382"/>
      <c r="C98" s="73"/>
      <c r="D98" s="242" t="s">
        <v>269</v>
      </c>
      <c r="E98" s="73"/>
      <c r="F98" s="242" t="s">
        <v>269</v>
      </c>
      <c r="G98" s="73"/>
      <c r="H98" s="242" t="s">
        <v>269</v>
      </c>
      <c r="I98" s="73"/>
      <c r="J98" s="242" t="s">
        <v>269</v>
      </c>
    </row>
    <row r="99" spans="1:11" s="195" customFormat="1" ht="21.75" customHeight="1">
      <c r="A99" s="242"/>
      <c r="B99" s="382"/>
      <c r="C99" s="73"/>
      <c r="D99" s="242">
        <v>2563</v>
      </c>
      <c r="E99" s="73"/>
      <c r="F99" s="242">
        <v>2562</v>
      </c>
      <c r="G99" s="242"/>
      <c r="H99" s="242">
        <v>2563</v>
      </c>
      <c r="I99" s="73"/>
      <c r="J99" s="242">
        <v>2562</v>
      </c>
    </row>
    <row r="100" spans="1:11" s="195" customFormat="1" ht="21.75" customHeight="1">
      <c r="A100" s="242"/>
      <c r="B100" s="382"/>
      <c r="C100" s="73"/>
      <c r="D100" s="440" t="s">
        <v>125</v>
      </c>
      <c r="E100" s="440"/>
      <c r="F100" s="440"/>
      <c r="G100" s="440"/>
      <c r="H100" s="440"/>
      <c r="I100" s="440"/>
      <c r="J100" s="440"/>
    </row>
    <row r="101" spans="1:11" ht="23.25" customHeight="1">
      <c r="A101" s="386" t="s">
        <v>80</v>
      </c>
      <c r="B101" s="402"/>
      <c r="C101" s="403"/>
      <c r="D101" s="257"/>
      <c r="E101" s="257"/>
      <c r="F101" s="257"/>
      <c r="G101" s="404"/>
      <c r="H101" s="257"/>
      <c r="I101" s="257"/>
      <c r="J101" s="257"/>
    </row>
    <row r="102" spans="1:11" ht="23.25" customHeight="1">
      <c r="A102" s="76" t="s">
        <v>115</v>
      </c>
      <c r="B102" s="402"/>
      <c r="C102" s="403"/>
      <c r="D102" s="309">
        <v>5019448</v>
      </c>
      <c r="E102" s="257"/>
      <c r="F102" s="257">
        <v>1932811</v>
      </c>
      <c r="G102" s="404"/>
      <c r="H102" s="285">
        <v>1337899</v>
      </c>
      <c r="I102" s="257"/>
      <c r="J102" s="285">
        <v>0</v>
      </c>
    </row>
    <row r="103" spans="1:11" ht="23.25" customHeight="1">
      <c r="A103" s="76" t="s">
        <v>116</v>
      </c>
      <c r="B103" s="402"/>
      <c r="C103" s="403"/>
      <c r="D103" s="309">
        <v>-4476455</v>
      </c>
      <c r="E103" s="257"/>
      <c r="F103" s="257">
        <v>-2085093</v>
      </c>
      <c r="G103" s="404"/>
      <c r="H103" s="285">
        <v>-1551362</v>
      </c>
      <c r="I103" s="257"/>
      <c r="J103" s="257">
        <v>0</v>
      </c>
    </row>
    <row r="104" spans="1:11" ht="23.25" customHeight="1">
      <c r="A104" s="76" t="s">
        <v>292</v>
      </c>
      <c r="B104" s="402"/>
      <c r="C104" s="403"/>
      <c r="D104" s="309">
        <v>-134902</v>
      </c>
      <c r="E104" s="257"/>
      <c r="F104" s="257">
        <v>-128337</v>
      </c>
      <c r="G104" s="404"/>
      <c r="H104" s="309">
        <v>0</v>
      </c>
      <c r="I104" s="257"/>
      <c r="J104" s="257">
        <v>0</v>
      </c>
    </row>
    <row r="105" spans="1:11" ht="23.25" customHeight="1">
      <c r="A105" s="416" t="s">
        <v>133</v>
      </c>
      <c r="B105" s="403"/>
      <c r="C105" s="403"/>
      <c r="D105" s="309">
        <v>-127336</v>
      </c>
      <c r="E105" s="257"/>
      <c r="F105" s="285">
        <v>-132677</v>
      </c>
      <c r="G105" s="404"/>
      <c r="H105" s="309">
        <v>-25724</v>
      </c>
      <c r="I105" s="257"/>
      <c r="J105" s="285">
        <v>0</v>
      </c>
    </row>
    <row r="106" spans="1:11" ht="23.25" customHeight="1">
      <c r="A106" s="405" t="s">
        <v>268</v>
      </c>
      <c r="B106" s="409"/>
      <c r="C106" s="403"/>
      <c r="D106" s="410">
        <f>SUM(D102:D105)</f>
        <v>280755</v>
      </c>
      <c r="E106" s="411"/>
      <c r="F106" s="410">
        <f>SUM(F102:F105)</f>
        <v>-413296</v>
      </c>
      <c r="G106" s="404"/>
      <c r="H106" s="410">
        <f>SUM(H102:H105)</f>
        <v>-239187</v>
      </c>
      <c r="I106" s="411"/>
      <c r="J106" s="410">
        <f>SUM(J102:J105)</f>
        <v>0</v>
      </c>
    </row>
    <row r="107" spans="1:11" ht="23.25" customHeight="1">
      <c r="A107" s="408"/>
      <c r="B107" s="402"/>
      <c r="C107" s="401"/>
      <c r="D107" s="257"/>
      <c r="E107" s="257"/>
      <c r="F107" s="257"/>
      <c r="G107" s="257"/>
      <c r="H107" s="257"/>
      <c r="I107" s="257"/>
      <c r="J107" s="257"/>
    </row>
    <row r="108" spans="1:11" ht="23.25" customHeight="1">
      <c r="A108" s="310" t="s">
        <v>173</v>
      </c>
      <c r="B108" s="402"/>
      <c r="C108" s="401"/>
      <c r="D108" s="257"/>
      <c r="E108" s="257"/>
      <c r="F108" s="257"/>
      <c r="G108" s="257"/>
      <c r="H108" s="257"/>
      <c r="I108" s="257"/>
      <c r="J108" s="257"/>
    </row>
    <row r="109" spans="1:11" ht="23.25" customHeight="1">
      <c r="A109" s="310" t="s">
        <v>107</v>
      </c>
      <c r="B109" s="403"/>
      <c r="C109" s="403"/>
      <c r="D109" s="196">
        <v>-961830</v>
      </c>
      <c r="E109" s="257"/>
      <c r="F109" s="196">
        <f>SUM(F106,F86,F73)</f>
        <v>-1045644</v>
      </c>
      <c r="G109" s="404"/>
      <c r="H109" s="196">
        <v>-27337</v>
      </c>
      <c r="I109" s="257"/>
      <c r="J109" s="196">
        <v>30</v>
      </c>
    </row>
    <row r="110" spans="1:11" ht="23.25" customHeight="1">
      <c r="A110" s="310" t="s">
        <v>153</v>
      </c>
      <c r="B110" s="403"/>
      <c r="C110" s="403"/>
      <c r="D110" s="425">
        <v>-61342</v>
      </c>
      <c r="E110" s="257"/>
      <c r="F110" s="425">
        <v>1019</v>
      </c>
      <c r="G110" s="257"/>
      <c r="H110" s="425">
        <v>0</v>
      </c>
      <c r="I110" s="257"/>
      <c r="J110" s="425">
        <v>0</v>
      </c>
      <c r="K110" s="257"/>
    </row>
    <row r="111" spans="1:11" ht="23.25" customHeight="1">
      <c r="A111" s="405" t="s">
        <v>173</v>
      </c>
      <c r="B111" s="403"/>
      <c r="C111" s="403"/>
      <c r="D111" s="412">
        <f>SUM(D109:D110)</f>
        <v>-1023172</v>
      </c>
      <c r="E111" s="258"/>
      <c r="F111" s="412">
        <f>SUM(F109:F110)</f>
        <v>-1044625</v>
      </c>
      <c r="G111" s="404"/>
      <c r="H111" s="412">
        <f>SUM(H109:H110)</f>
        <v>-27337</v>
      </c>
      <c r="I111" s="258"/>
      <c r="J111" s="412">
        <f>SUM(J109:J110)</f>
        <v>30</v>
      </c>
    </row>
    <row r="112" spans="1:11" ht="23.25" customHeight="1">
      <c r="A112" s="310" t="s">
        <v>161</v>
      </c>
      <c r="B112" s="403"/>
      <c r="C112" s="403"/>
      <c r="D112" s="196">
        <f>+'BS 3-4'!E9</f>
        <v>4901066</v>
      </c>
      <c r="E112" s="413"/>
      <c r="F112" s="196">
        <v>4910024</v>
      </c>
      <c r="G112" s="404"/>
      <c r="H112" s="196">
        <f>+'BS 3-4'!I9</f>
        <v>61719</v>
      </c>
      <c r="I112" s="413"/>
      <c r="J112" s="196">
        <v>10</v>
      </c>
    </row>
    <row r="113" spans="1:10" ht="23.25" customHeight="1" thickBot="1">
      <c r="A113" s="405" t="s">
        <v>297</v>
      </c>
      <c r="B113" s="402"/>
      <c r="C113" s="403"/>
      <c r="D113" s="414">
        <f>SUM(D111:D112)</f>
        <v>3877894</v>
      </c>
      <c r="E113" s="258"/>
      <c r="F113" s="414">
        <f>SUM(F111:F112)</f>
        <v>3865399</v>
      </c>
      <c r="G113" s="404"/>
      <c r="H113" s="414">
        <f>SUM(H111:H112)</f>
        <v>34382</v>
      </c>
      <c r="I113" s="258"/>
      <c r="J113" s="414">
        <f>SUM(J111:J112)</f>
        <v>40</v>
      </c>
    </row>
    <row r="114" spans="1:10" ht="23.25" customHeight="1" thickTop="1">
      <c r="D114" s="415"/>
      <c r="E114" s="257"/>
      <c r="F114" s="56"/>
      <c r="G114" s="257"/>
      <c r="H114" s="56"/>
      <c r="I114" s="257"/>
      <c r="J114" s="56"/>
    </row>
    <row r="115" spans="1:10" ht="23.25" customHeight="1">
      <c r="A115" s="383" t="s">
        <v>117</v>
      </c>
      <c r="D115" s="396"/>
      <c r="E115" s="73"/>
      <c r="F115" s="73"/>
      <c r="G115" s="73"/>
      <c r="H115" s="396"/>
      <c r="I115" s="73"/>
      <c r="J115" s="73"/>
    </row>
    <row r="116" spans="1:10" ht="23.25" customHeight="1">
      <c r="A116" s="67" t="s">
        <v>266</v>
      </c>
      <c r="D116" s="396"/>
      <c r="E116" s="73"/>
      <c r="F116" s="257"/>
      <c r="G116" s="73"/>
      <c r="H116" s="396"/>
      <c r="I116" s="73"/>
      <c r="J116" s="257"/>
    </row>
    <row r="117" spans="1:10" ht="23.25" customHeight="1">
      <c r="A117" s="67" t="s">
        <v>267</v>
      </c>
      <c r="D117" s="396"/>
      <c r="E117" s="73"/>
      <c r="F117" s="257"/>
      <c r="G117" s="73"/>
      <c r="H117" s="396"/>
      <c r="I117" s="73"/>
      <c r="J117" s="257"/>
    </row>
    <row r="118" spans="1:10" ht="23.25" customHeight="1">
      <c r="A118" s="67" t="s">
        <v>262</v>
      </c>
      <c r="D118" s="396"/>
      <c r="E118" s="73"/>
      <c r="F118" s="257"/>
      <c r="G118" s="73"/>
      <c r="H118" s="396"/>
      <c r="I118" s="73"/>
      <c r="J118" s="257"/>
    </row>
    <row r="119" spans="1:10" s="195" customFormat="1" ht="23.25" customHeight="1">
      <c r="A119" s="67" t="s">
        <v>137</v>
      </c>
      <c r="B119" s="72"/>
      <c r="C119" s="72"/>
      <c r="D119" s="257">
        <v>167896</v>
      </c>
      <c r="E119" s="67"/>
      <c r="F119" s="257">
        <v>290832</v>
      </c>
      <c r="G119" s="67"/>
      <c r="H119" s="257"/>
      <c r="I119" s="67"/>
      <c r="J119" s="257"/>
    </row>
    <row r="120" spans="1:10" s="195" customFormat="1" ht="23.25" customHeight="1">
      <c r="A120" s="67" t="s">
        <v>263</v>
      </c>
      <c r="B120" s="72"/>
      <c r="C120" s="72"/>
      <c r="D120" s="257">
        <v>0</v>
      </c>
      <c r="E120" s="67"/>
      <c r="F120" s="257">
        <v>0</v>
      </c>
      <c r="G120" s="67"/>
      <c r="H120" s="257"/>
      <c r="I120" s="67"/>
      <c r="J120" s="257"/>
    </row>
    <row r="121" spans="1:10" s="195" customFormat="1" ht="23.25" customHeight="1">
      <c r="A121" s="67" t="s">
        <v>144</v>
      </c>
      <c r="B121" s="72"/>
      <c r="C121" s="72"/>
      <c r="D121" s="257">
        <v>209511</v>
      </c>
      <c r="E121" s="67"/>
      <c r="F121" s="257">
        <v>73283</v>
      </c>
      <c r="G121" s="67"/>
      <c r="H121" s="257"/>
      <c r="I121" s="67"/>
      <c r="J121" s="257"/>
    </row>
    <row r="122" spans="1:10" s="195" customFormat="1" ht="23.25" customHeight="1">
      <c r="A122" s="67" t="s">
        <v>145</v>
      </c>
      <c r="B122" s="72"/>
      <c r="C122" s="72"/>
      <c r="D122" s="257">
        <v>0</v>
      </c>
      <c r="E122" s="67"/>
      <c r="F122" s="257">
        <v>381169</v>
      </c>
      <c r="G122" s="67"/>
      <c r="H122" s="257"/>
      <c r="I122" s="67"/>
      <c r="J122" s="257"/>
    </row>
    <row r="123" spans="1:10" s="195" customFormat="1" ht="23.25" customHeight="1">
      <c r="A123" s="67"/>
      <c r="B123" s="72"/>
      <c r="C123" s="72"/>
      <c r="D123" s="396"/>
      <c r="E123" s="67"/>
      <c r="F123" s="67"/>
      <c r="G123" s="67"/>
      <c r="H123" s="67"/>
      <c r="I123" s="67"/>
      <c r="J123" s="73"/>
    </row>
    <row r="124" spans="1:10" ht="23.25" customHeight="1">
      <c r="D124" s="73"/>
      <c r="E124" s="73"/>
      <c r="F124" s="73"/>
      <c r="G124" s="73"/>
      <c r="H124" s="133"/>
      <c r="I124" s="73"/>
      <c r="J124" s="73"/>
    </row>
    <row r="125" spans="1:10">
      <c r="D125" s="164">
        <f>'BS 3-4'!C9-'CF 11-13'!D113</f>
        <v>0</v>
      </c>
      <c r="F125" s="138">
        <f>ROUND(3865399470.25/1000,0)-F113</f>
        <v>0</v>
      </c>
      <c r="H125" s="164">
        <f>'BS 3-4'!G9-'CF 11-13'!H113</f>
        <v>0</v>
      </c>
    </row>
  </sheetData>
  <mergeCells count="9">
    <mergeCell ref="H93:J93"/>
    <mergeCell ref="H95:J95"/>
    <mergeCell ref="D100:J100"/>
    <mergeCell ref="H6:J6"/>
    <mergeCell ref="H8:J8"/>
    <mergeCell ref="D13:J13"/>
    <mergeCell ref="H48:J48"/>
    <mergeCell ref="H50:J50"/>
    <mergeCell ref="D55:J55"/>
  </mergeCells>
  <pageMargins left="0.59055118110236204" right="0.59055118110236204" top="0.47244094488188998" bottom="0.511811023622047" header="0.511811023622047" footer="0.118110236220472"/>
  <pageSetup paperSize="9" scale="72" firstPageNumber="11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&amp;F/&amp;F
&amp;C&amp;P&amp;R&amp;D/&amp;T</oddFooter>
  </headerFooter>
  <rowBreaks count="2" manualBreakCount="2">
    <brk id="42" max="10" man="1"/>
    <brk id="87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B6C9A-B78C-4955-AC16-E28D35BB33CD}">
  <dimension ref="A1:F20"/>
  <sheetViews>
    <sheetView workbookViewId="0">
      <selection activeCell="C18" sqref="C18"/>
    </sheetView>
  </sheetViews>
  <sheetFormatPr defaultColWidth="9.09765625" defaultRowHeight="20"/>
  <cols>
    <col min="1" max="1" width="13.19921875" style="199" bestFit="1" customWidth="1"/>
    <col min="2" max="2" width="18.09765625" style="199" customWidth="1"/>
    <col min="3" max="3" width="15.8984375" style="199" bestFit="1" customWidth="1"/>
    <col min="4" max="4" width="14.3984375" style="199" bestFit="1" customWidth="1"/>
    <col min="5" max="5" width="15.8984375" style="199" bestFit="1" customWidth="1"/>
    <col min="6" max="16384" width="9.09765625" style="199"/>
  </cols>
  <sheetData>
    <row r="1" spans="1:6" ht="20.5">
      <c r="A1" s="198" t="s">
        <v>202</v>
      </c>
      <c r="C1" s="200" t="s">
        <v>203</v>
      </c>
      <c r="D1" s="200" t="s">
        <v>204</v>
      </c>
      <c r="E1" s="199" t="s">
        <v>205</v>
      </c>
    </row>
    <row r="2" spans="1:6" ht="21.5">
      <c r="A2" s="199" t="s">
        <v>206</v>
      </c>
      <c r="B2" s="201">
        <v>43466</v>
      </c>
      <c r="C2" s="202">
        <v>1000</v>
      </c>
      <c r="D2" s="203">
        <v>1</v>
      </c>
      <c r="E2" s="204">
        <f>ROUND(C2*D2,2)</f>
        <v>1000</v>
      </c>
    </row>
    <row r="3" spans="1:6" ht="21.5">
      <c r="A3" s="199" t="s">
        <v>207</v>
      </c>
      <c r="B3" s="205">
        <v>43670</v>
      </c>
      <c r="C3" s="202">
        <v>752097832</v>
      </c>
      <c r="D3" s="203">
        <f>($B$4-B3)/($B$4-B2)</f>
        <v>0.25</v>
      </c>
      <c r="E3" s="202">
        <f>ROUND(C3*D3,2)</f>
        <v>188024458</v>
      </c>
    </row>
    <row r="4" spans="1:6" ht="22" thickBot="1">
      <c r="A4" s="206" t="s">
        <v>206</v>
      </c>
      <c r="B4" s="207">
        <v>43738</v>
      </c>
      <c r="C4" s="208">
        <f>SUM(C2:C3)</f>
        <v>752098832</v>
      </c>
      <c r="D4" s="209"/>
      <c r="E4" s="208">
        <f>SUM(E2:E3)</f>
        <v>188025458</v>
      </c>
      <c r="F4" s="199" t="s">
        <v>208</v>
      </c>
    </row>
    <row r="5" spans="1:6" ht="22" thickTop="1">
      <c r="C5" s="204"/>
      <c r="D5" s="204"/>
      <c r="E5" s="204"/>
    </row>
    <row r="6" spans="1:6" ht="21.5">
      <c r="C6" s="210">
        <v>43670</v>
      </c>
      <c r="D6" s="203"/>
    </row>
    <row r="7" spans="1:6" ht="21.5">
      <c r="B7" s="199" t="s">
        <v>209</v>
      </c>
      <c r="C7" s="202">
        <v>21957646</v>
      </c>
    </row>
    <row r="8" spans="1:6" ht="21.5">
      <c r="B8" s="199" t="s">
        <v>210</v>
      </c>
      <c r="C8" s="202">
        <v>730140186</v>
      </c>
    </row>
    <row r="9" spans="1:6" ht="20.5" thickBot="1">
      <c r="C9" s="211">
        <f>SUM(C7:C8)</f>
        <v>752097832</v>
      </c>
    </row>
    <row r="10" spans="1:6" ht="20.5" thickTop="1"/>
    <row r="11" spans="1:6" ht="20.5">
      <c r="A11" s="198" t="s">
        <v>202</v>
      </c>
      <c r="C11" s="200" t="s">
        <v>203</v>
      </c>
      <c r="D11" s="200" t="s">
        <v>204</v>
      </c>
      <c r="E11" s="199" t="s">
        <v>205</v>
      </c>
    </row>
    <row r="12" spans="1:6" ht="21.5">
      <c r="A12" s="199" t="s">
        <v>206</v>
      </c>
      <c r="B12" s="201">
        <v>43280</v>
      </c>
      <c r="C12" s="202">
        <v>1000</v>
      </c>
      <c r="D12" s="203">
        <v>1</v>
      </c>
      <c r="E12" s="204">
        <f>ROUND(C12*D12,2)</f>
        <v>1000</v>
      </c>
    </row>
    <row r="13" spans="1:6" ht="21.5">
      <c r="A13" s="199" t="s">
        <v>207</v>
      </c>
      <c r="B13" s="205">
        <v>43292</v>
      </c>
      <c r="C13" s="202">
        <f>+C19</f>
        <v>746103046</v>
      </c>
      <c r="D13" s="203">
        <f>($B$14-B13)/($B$14-B12)</f>
        <v>0.87096774193548387</v>
      </c>
      <c r="E13" s="204">
        <f>ROUND(C13*D13,2)</f>
        <v>649831685.23000002</v>
      </c>
    </row>
    <row r="14" spans="1:6" ht="22" thickBot="1">
      <c r="A14" s="212" t="s">
        <v>206</v>
      </c>
      <c r="B14" s="213">
        <v>43373</v>
      </c>
      <c r="C14" s="214">
        <f>SUM(C12:C13)</f>
        <v>746104046</v>
      </c>
      <c r="D14" s="215"/>
      <c r="E14" s="214">
        <f>SUM(E12:E13)</f>
        <v>649832685.23000002</v>
      </c>
      <c r="F14" s="199" t="s">
        <v>208</v>
      </c>
    </row>
    <row r="15" spans="1:6" ht="20.5" thickTop="1"/>
    <row r="16" spans="1:6">
      <c r="C16" s="210">
        <v>43292</v>
      </c>
    </row>
    <row r="17" spans="2:3" ht="21.5">
      <c r="B17" s="199" t="s">
        <v>211</v>
      </c>
      <c r="C17" s="204">
        <v>15962860</v>
      </c>
    </row>
    <row r="18" spans="2:3" ht="21.5">
      <c r="B18" s="199" t="s">
        <v>210</v>
      </c>
      <c r="C18" s="204">
        <v>730140186</v>
      </c>
    </row>
    <row r="19" spans="2:3" ht="20.5" thickBot="1">
      <c r="C19" s="216">
        <f>SUM(C17:C18)</f>
        <v>746103046</v>
      </c>
    </row>
    <row r="20" spans="2:3" ht="20.5" thickTop="1"/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&amp;L&amp;Z /&amp;F  /&amp;A&amp;R&amp;D 
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EA851-500A-4666-813F-55089B8F0C7B}">
  <sheetPr>
    <tabColor rgb="FFFF0000"/>
  </sheetPr>
  <dimension ref="A1:K95"/>
  <sheetViews>
    <sheetView view="pageBreakPreview" zoomScale="70" zoomScaleNormal="90" zoomScaleSheetLayoutView="70" workbookViewId="0">
      <selection activeCell="C18" sqref="C18"/>
    </sheetView>
  </sheetViews>
  <sheetFormatPr defaultColWidth="9.09765625" defaultRowHeight="23.25" customHeight="1"/>
  <cols>
    <col min="1" max="1" width="60.19921875" style="15" customWidth="1"/>
    <col min="2" max="2" width="8.8984375" style="44" customWidth="1"/>
    <col min="3" max="3" width="1.3984375" style="89" customWidth="1"/>
    <col min="4" max="4" width="20.59765625" style="71" customWidth="1"/>
    <col min="5" max="5" width="1.3984375" style="112" customWidth="1"/>
    <col min="6" max="6" width="20.59765625" style="71" customWidth="1"/>
    <col min="7" max="7" width="1.3984375" style="112" customWidth="1"/>
    <col min="8" max="8" width="20.59765625" style="71" customWidth="1"/>
    <col min="9" max="9" width="1.3984375" style="112" customWidth="1"/>
    <col min="10" max="10" width="20.59765625" style="71" customWidth="1"/>
    <col min="11" max="11" width="2.59765625" style="112" customWidth="1"/>
    <col min="12" max="16384" width="9.09765625" style="71"/>
  </cols>
  <sheetData>
    <row r="1" spans="1:11" ht="23.25" customHeight="1">
      <c r="A1" s="31" t="s">
        <v>184</v>
      </c>
      <c r="C1" s="112"/>
    </row>
    <row r="2" spans="1:11" ht="23.25" customHeight="1">
      <c r="A2" s="441" t="s">
        <v>119</v>
      </c>
      <c r="B2" s="441"/>
      <c r="C2" s="441"/>
      <c r="D2" s="441"/>
      <c r="E2" s="441"/>
      <c r="F2" s="441"/>
    </row>
    <row r="3" spans="1:11" ht="23.25" customHeight="1">
      <c r="A3" s="239"/>
      <c r="B3" s="239"/>
      <c r="C3" s="239"/>
      <c r="D3" s="239"/>
      <c r="E3" s="239"/>
      <c r="F3" s="239"/>
    </row>
    <row r="4" spans="1:11" ht="23.25" customHeight="1">
      <c r="A4" s="239"/>
      <c r="B4" s="239"/>
      <c r="C4" s="239"/>
      <c r="D4" s="246" t="s">
        <v>218</v>
      </c>
      <c r="E4" s="73"/>
      <c r="F4" s="246" t="s">
        <v>219</v>
      </c>
    </row>
    <row r="5" spans="1:11" ht="23.25" customHeight="1">
      <c r="A5" s="239"/>
      <c r="B5" s="239"/>
      <c r="C5" s="239"/>
      <c r="D5" s="247" t="s">
        <v>220</v>
      </c>
      <c r="E5" s="73"/>
      <c r="F5" s="247" t="s">
        <v>220</v>
      </c>
    </row>
    <row r="6" spans="1:11" ht="23.25" customHeight="1">
      <c r="A6" s="239"/>
      <c r="B6" s="239"/>
      <c r="C6" s="239"/>
      <c r="D6" s="248"/>
      <c r="E6" s="35"/>
      <c r="F6" s="248" t="s">
        <v>48</v>
      </c>
    </row>
    <row r="7" spans="1:11" ht="23.25" customHeight="1">
      <c r="A7" s="239"/>
      <c r="B7" s="239"/>
      <c r="C7" s="239"/>
      <c r="D7" s="248"/>
      <c r="E7" s="35"/>
      <c r="F7" s="248" t="s">
        <v>221</v>
      </c>
    </row>
    <row r="8" spans="1:11" ht="21" customHeight="1">
      <c r="A8" s="176"/>
      <c r="B8" s="176"/>
      <c r="C8" s="51"/>
      <c r="D8" s="248" t="s">
        <v>48</v>
      </c>
      <c r="E8" s="35"/>
      <c r="F8" s="248" t="s">
        <v>222</v>
      </c>
      <c r="H8" s="451" t="s">
        <v>49</v>
      </c>
      <c r="I8" s="451"/>
      <c r="J8" s="451"/>
    </row>
    <row r="9" spans="1:11" ht="22">
      <c r="A9" s="240"/>
      <c r="B9" s="238"/>
      <c r="C9" s="112"/>
      <c r="D9" s="240" t="s">
        <v>186</v>
      </c>
      <c r="E9" s="134"/>
      <c r="F9" s="240" t="s">
        <v>186</v>
      </c>
      <c r="H9" s="240" t="s">
        <v>186</v>
      </c>
      <c r="J9" s="240" t="s">
        <v>188</v>
      </c>
      <c r="K9" s="240"/>
    </row>
    <row r="10" spans="1:11" ht="21.75" customHeight="1">
      <c r="A10" s="240"/>
      <c r="B10" s="238"/>
      <c r="C10" s="112"/>
      <c r="D10" s="240" t="s">
        <v>187</v>
      </c>
      <c r="E10" s="71"/>
      <c r="F10" s="240" t="s">
        <v>187</v>
      </c>
      <c r="H10" s="240" t="s">
        <v>187</v>
      </c>
      <c r="I10" s="71"/>
      <c r="J10" s="240" t="s">
        <v>252</v>
      </c>
      <c r="K10" s="240"/>
    </row>
    <row r="11" spans="1:11" ht="21.75" customHeight="1">
      <c r="A11" s="240"/>
      <c r="B11" s="238"/>
      <c r="C11" s="112"/>
      <c r="D11" s="240" t="s">
        <v>185</v>
      </c>
      <c r="E11" s="71"/>
      <c r="F11" s="240" t="s">
        <v>185</v>
      </c>
      <c r="H11" s="240" t="s">
        <v>185</v>
      </c>
      <c r="I11" s="71"/>
      <c r="J11" s="237" t="s">
        <v>189</v>
      </c>
      <c r="K11" s="237"/>
    </row>
    <row r="12" spans="1:11" ht="21.75" customHeight="1">
      <c r="A12" s="240"/>
      <c r="B12" s="238" t="s">
        <v>0</v>
      </c>
      <c r="C12" s="112"/>
      <c r="D12" s="237">
        <v>2562</v>
      </c>
      <c r="F12" s="237">
        <v>2561</v>
      </c>
      <c r="G12" s="237"/>
      <c r="H12" s="237">
        <v>2562</v>
      </c>
      <c r="J12" s="237" t="s">
        <v>190</v>
      </c>
      <c r="K12" s="237"/>
    </row>
    <row r="13" spans="1:11" ht="21.75" customHeight="1">
      <c r="A13" s="240"/>
      <c r="B13" s="238"/>
      <c r="C13" s="112"/>
      <c r="D13" s="438" t="s">
        <v>125</v>
      </c>
      <c r="E13" s="438"/>
      <c r="F13" s="438"/>
      <c r="G13" s="438"/>
      <c r="H13" s="438"/>
      <c r="I13" s="438"/>
      <c r="J13" s="438"/>
    </row>
    <row r="14" spans="1:11" ht="21.75" customHeight="1">
      <c r="A14" s="4" t="s">
        <v>18</v>
      </c>
      <c r="B14" s="177"/>
      <c r="C14" s="132">
        <v>3584502</v>
      </c>
      <c r="D14" s="132"/>
      <c r="E14" s="132"/>
      <c r="F14" s="132"/>
      <c r="G14" s="132"/>
      <c r="H14" s="132"/>
      <c r="I14" s="132"/>
      <c r="J14" s="132"/>
    </row>
    <row r="15" spans="1:11" s="73" customFormat="1" ht="23.25" customHeight="1">
      <c r="A15" s="33" t="s">
        <v>42</v>
      </c>
      <c r="B15" s="241">
        <v>4</v>
      </c>
      <c r="C15" s="48"/>
      <c r="D15" s="116">
        <v>15803166</v>
      </c>
      <c r="E15" s="114"/>
      <c r="F15" s="116">
        <v>19745910</v>
      </c>
      <c r="G15" s="134"/>
      <c r="H15" s="187">
        <v>0</v>
      </c>
      <c r="I15" s="114"/>
      <c r="J15" s="116">
        <v>0</v>
      </c>
      <c r="K15" s="85"/>
    </row>
    <row r="16" spans="1:11" s="73" customFormat="1" ht="23.25" customHeight="1">
      <c r="A16" s="36" t="s">
        <v>43</v>
      </c>
      <c r="B16" s="241"/>
      <c r="C16" s="48"/>
      <c r="D16" s="178">
        <v>-3768053</v>
      </c>
      <c r="E16" s="167"/>
      <c r="F16" s="41">
        <v>-3920625</v>
      </c>
      <c r="G16" s="134"/>
      <c r="H16" s="41">
        <v>0</v>
      </c>
      <c r="I16" s="167"/>
      <c r="J16" s="41">
        <v>0</v>
      </c>
      <c r="K16" s="85"/>
    </row>
    <row r="17" spans="1:11" s="73" customFormat="1" ht="23.25" customHeight="1">
      <c r="A17" s="33" t="s">
        <v>44</v>
      </c>
      <c r="B17" s="34"/>
      <c r="C17" s="48"/>
      <c r="D17" s="116">
        <f>SUM(D15:D16)</f>
        <v>12035113</v>
      </c>
      <c r="E17" s="114"/>
      <c r="F17" s="68">
        <f>SUM(F15:F16)</f>
        <v>15825285</v>
      </c>
      <c r="G17" s="134"/>
      <c r="H17" s="116">
        <f>SUM(H15:H16)</f>
        <v>0</v>
      </c>
      <c r="I17" s="114"/>
      <c r="J17" s="68">
        <v>0</v>
      </c>
      <c r="K17" s="85"/>
    </row>
    <row r="18" spans="1:11" s="73" customFormat="1" ht="23.25" customHeight="1">
      <c r="A18" s="67" t="s">
        <v>249</v>
      </c>
      <c r="B18" s="67"/>
      <c r="C18" s="117"/>
      <c r="D18" s="178">
        <v>-21114</v>
      </c>
      <c r="E18" s="168"/>
      <c r="F18" s="41">
        <v>180956</v>
      </c>
      <c r="G18" s="117"/>
      <c r="H18" s="114"/>
      <c r="I18" s="168"/>
      <c r="J18" s="68">
        <v>0</v>
      </c>
      <c r="K18" s="85"/>
    </row>
    <row r="19" spans="1:11" s="73" customFormat="1" ht="23.25" customHeight="1">
      <c r="A19" s="67" t="s">
        <v>31</v>
      </c>
      <c r="B19" s="67"/>
      <c r="C19" s="117"/>
      <c r="D19" s="179">
        <f>SUM(D17:D18)</f>
        <v>12013999</v>
      </c>
      <c r="E19" s="90">
        <f t="shared" ref="E19" si="0">SUM(E17:E18)</f>
        <v>0</v>
      </c>
      <c r="F19" s="181">
        <f>SUM(F17:F18)</f>
        <v>16006241</v>
      </c>
      <c r="G19" s="117"/>
      <c r="H19" s="179">
        <f>SUM(H17:H18)</f>
        <v>0</v>
      </c>
      <c r="I19" s="90"/>
      <c r="J19" s="181">
        <v>0</v>
      </c>
      <c r="K19" s="85"/>
    </row>
    <row r="20" spans="1:11" s="73" customFormat="1" ht="23.25" customHeight="1">
      <c r="A20" s="67" t="s">
        <v>23</v>
      </c>
      <c r="B20" s="241"/>
      <c r="C20" s="117"/>
      <c r="D20" s="116">
        <v>1217058</v>
      </c>
      <c r="E20" s="90"/>
      <c r="F20" s="75">
        <v>1087439</v>
      </c>
      <c r="G20" s="117"/>
      <c r="H20" s="187">
        <v>0</v>
      </c>
      <c r="I20" s="90"/>
      <c r="J20" s="187">
        <v>0</v>
      </c>
      <c r="K20" s="85"/>
    </row>
    <row r="21" spans="1:11" s="73" customFormat="1" ht="23.25" customHeight="1">
      <c r="A21" s="67" t="s">
        <v>69</v>
      </c>
      <c r="B21" s="241">
        <v>4</v>
      </c>
      <c r="C21" s="117"/>
      <c r="D21" s="116">
        <v>2194517</v>
      </c>
      <c r="E21" s="90"/>
      <c r="F21" s="75">
        <v>1853961</v>
      </c>
      <c r="G21" s="117"/>
      <c r="H21" s="118">
        <v>0</v>
      </c>
      <c r="I21" s="90"/>
      <c r="J21" s="118">
        <v>0</v>
      </c>
      <c r="K21" s="85"/>
    </row>
    <row r="22" spans="1:11" s="73" customFormat="1" ht="23.25" customHeight="1">
      <c r="A22" s="67" t="s">
        <v>70</v>
      </c>
      <c r="B22" s="241">
        <v>4</v>
      </c>
      <c r="C22" s="117"/>
      <c r="D22" s="116">
        <v>24419</v>
      </c>
      <c r="E22" s="90"/>
      <c r="F22" s="75">
        <v>38279</v>
      </c>
      <c r="G22" s="117"/>
      <c r="H22" s="118">
        <v>0</v>
      </c>
      <c r="I22" s="90"/>
      <c r="J22" s="118">
        <v>0</v>
      </c>
      <c r="K22" s="85"/>
    </row>
    <row r="23" spans="1:11" s="73" customFormat="1" ht="23.25" customHeight="1">
      <c r="A23" s="79" t="s">
        <v>91</v>
      </c>
      <c r="B23" s="241"/>
      <c r="C23" s="52"/>
      <c r="D23" s="116">
        <v>302065</v>
      </c>
      <c r="E23" s="90"/>
      <c r="F23" s="75">
        <v>533872</v>
      </c>
      <c r="G23" s="117"/>
      <c r="H23" s="118">
        <v>0</v>
      </c>
      <c r="I23" s="90"/>
      <c r="J23" s="118">
        <v>0</v>
      </c>
      <c r="K23" s="135"/>
    </row>
    <row r="24" spans="1:11" s="73" customFormat="1" ht="23.25" customHeight="1">
      <c r="A24" s="72" t="s">
        <v>71</v>
      </c>
      <c r="B24" s="241">
        <v>4</v>
      </c>
      <c r="C24" s="52"/>
      <c r="D24" s="116">
        <v>1413041</v>
      </c>
      <c r="E24" s="90"/>
      <c r="F24" s="75">
        <v>1337193</v>
      </c>
      <c r="G24" s="117"/>
      <c r="H24" s="118">
        <v>37595</v>
      </c>
      <c r="I24" s="90"/>
      <c r="J24" s="118">
        <v>0</v>
      </c>
      <c r="K24" s="85"/>
    </row>
    <row r="25" spans="1:11" s="73" customFormat="1" ht="23.25" customHeight="1">
      <c r="A25" s="72" t="s">
        <v>93</v>
      </c>
      <c r="B25" s="241"/>
      <c r="C25" s="52"/>
      <c r="D25" s="116">
        <v>1595590</v>
      </c>
      <c r="E25" s="90"/>
      <c r="F25" s="75">
        <v>495616</v>
      </c>
      <c r="G25" s="117"/>
      <c r="H25" s="118">
        <v>0</v>
      </c>
      <c r="I25" s="90"/>
      <c r="J25" s="118">
        <v>0</v>
      </c>
      <c r="K25" s="85"/>
    </row>
    <row r="26" spans="1:11" s="73" customFormat="1" ht="23.25" customHeight="1">
      <c r="A26" s="67" t="s">
        <v>182</v>
      </c>
      <c r="B26" s="241"/>
      <c r="C26" s="52"/>
      <c r="D26" s="116">
        <v>-35333</v>
      </c>
      <c r="E26" s="90"/>
      <c r="F26" s="75">
        <v>70703</v>
      </c>
      <c r="G26" s="117"/>
      <c r="H26" s="118">
        <v>39231</v>
      </c>
      <c r="I26" s="90"/>
      <c r="J26" s="118">
        <v>0</v>
      </c>
      <c r="K26" s="85"/>
    </row>
    <row r="27" spans="1:11" s="73" customFormat="1" ht="23.25" customHeight="1">
      <c r="A27" s="67" t="s">
        <v>167</v>
      </c>
      <c r="B27" s="241"/>
      <c r="C27" s="52"/>
      <c r="D27" s="116">
        <v>208569</v>
      </c>
      <c r="E27" s="90"/>
      <c r="F27" s="75">
        <v>31500</v>
      </c>
      <c r="G27" s="117"/>
      <c r="H27" s="118">
        <v>1847</v>
      </c>
      <c r="I27" s="90"/>
      <c r="J27" s="118">
        <v>0</v>
      </c>
      <c r="K27" s="85"/>
    </row>
    <row r="28" spans="1:11" s="73" customFormat="1" ht="23.25" customHeight="1">
      <c r="A28" s="72" t="s">
        <v>5</v>
      </c>
      <c r="B28" s="241">
        <v>4</v>
      </c>
      <c r="C28" s="52"/>
      <c r="D28" s="116">
        <v>108994</v>
      </c>
      <c r="E28" s="90"/>
      <c r="F28" s="75">
        <v>193018</v>
      </c>
      <c r="G28" s="117"/>
      <c r="H28" s="118">
        <v>0</v>
      </c>
      <c r="I28" s="90"/>
      <c r="J28" s="118">
        <v>0</v>
      </c>
      <c r="K28" s="85"/>
    </row>
    <row r="29" spans="1:11" s="73" customFormat="1" ht="23.25" customHeight="1">
      <c r="A29" s="35" t="s">
        <v>19</v>
      </c>
      <c r="B29" s="28"/>
      <c r="C29" s="48"/>
      <c r="D29" s="180">
        <f>SUM(D19:D28)</f>
        <v>19042919</v>
      </c>
      <c r="E29" s="185"/>
      <c r="F29" s="153">
        <f>SUM(F19:F28)</f>
        <v>21647822</v>
      </c>
      <c r="G29" s="45">
        <v>0</v>
      </c>
      <c r="H29" s="180">
        <f>SUM(H19:H28)</f>
        <v>78673</v>
      </c>
      <c r="I29" s="45">
        <v>0</v>
      </c>
      <c r="J29" s="153">
        <f>SUM(J19:J28)</f>
        <v>0</v>
      </c>
      <c r="K29" s="135"/>
    </row>
    <row r="30" spans="1:11" s="73" customFormat="1" ht="15.75" customHeight="1">
      <c r="A30" s="35"/>
      <c r="B30" s="35"/>
      <c r="C30" s="48"/>
      <c r="D30" s="118"/>
      <c r="E30" s="90"/>
      <c r="F30" s="118"/>
      <c r="G30" s="134"/>
      <c r="H30" s="118"/>
      <c r="I30" s="90"/>
      <c r="J30" s="118"/>
      <c r="K30" s="85"/>
    </row>
    <row r="31" spans="1:11" s="73" customFormat="1" ht="23.25" customHeight="1">
      <c r="A31" s="34" t="s">
        <v>20</v>
      </c>
      <c r="B31" s="34"/>
      <c r="C31" s="48"/>
      <c r="D31" s="118"/>
      <c r="E31" s="90"/>
      <c r="F31" s="118"/>
      <c r="G31" s="134"/>
      <c r="H31" s="118"/>
      <c r="I31" s="90"/>
      <c r="J31" s="118"/>
      <c r="K31" s="85"/>
    </row>
    <row r="32" spans="1:11" s="73" customFormat="1" ht="23.25" customHeight="1">
      <c r="A32" s="73" t="s">
        <v>181</v>
      </c>
      <c r="B32" s="34"/>
      <c r="C32" s="48"/>
      <c r="D32" s="118">
        <v>2668844</v>
      </c>
      <c r="E32" s="90"/>
      <c r="F32" s="118">
        <v>7486481</v>
      </c>
      <c r="G32" s="134"/>
      <c r="H32" s="118">
        <v>0</v>
      </c>
      <c r="I32" s="90"/>
      <c r="J32" s="118">
        <v>0</v>
      </c>
      <c r="K32" s="85"/>
    </row>
    <row r="33" spans="1:11" s="73" customFormat="1" ht="23.25" customHeight="1">
      <c r="A33" s="46" t="s">
        <v>72</v>
      </c>
      <c r="B33" s="241">
        <v>4</v>
      </c>
      <c r="C33" s="48"/>
      <c r="D33" s="118">
        <v>9735304</v>
      </c>
      <c r="E33" s="90"/>
      <c r="F33" s="118">
        <v>8671328</v>
      </c>
      <c r="G33" s="134"/>
      <c r="H33" s="118">
        <v>0</v>
      </c>
      <c r="I33" s="90"/>
      <c r="J33" s="118">
        <v>0</v>
      </c>
      <c r="K33" s="85"/>
    </row>
    <row r="34" spans="1:11" s="73" customFormat="1" ht="23.25" customHeight="1">
      <c r="A34" s="73" t="s">
        <v>104</v>
      </c>
      <c r="B34" s="34"/>
      <c r="C34" s="48"/>
      <c r="D34" s="118"/>
      <c r="E34" s="90"/>
      <c r="F34" s="118"/>
      <c r="G34" s="134"/>
      <c r="H34" s="118"/>
      <c r="I34" s="90"/>
      <c r="J34" s="118"/>
      <c r="K34" s="85"/>
    </row>
    <row r="35" spans="1:11" s="73" customFormat="1" ht="23.25" customHeight="1">
      <c r="A35" s="73" t="s">
        <v>129</v>
      </c>
      <c r="B35" s="34"/>
      <c r="C35" s="48"/>
      <c r="D35" s="144">
        <v>-3044735</v>
      </c>
      <c r="E35" s="90"/>
      <c r="F35" s="144">
        <v>-2964913</v>
      </c>
      <c r="G35" s="134"/>
      <c r="H35" s="144">
        <v>0</v>
      </c>
      <c r="I35" s="90"/>
      <c r="J35" s="91">
        <v>0</v>
      </c>
      <c r="K35" s="85"/>
    </row>
    <row r="36" spans="1:11" s="73" customFormat="1" ht="23.25" customHeight="1">
      <c r="A36" s="46" t="s">
        <v>73</v>
      </c>
      <c r="B36" s="34"/>
      <c r="C36" s="48"/>
      <c r="D36" s="142">
        <f>SUM(D33:D35)</f>
        <v>6690569</v>
      </c>
      <c r="E36" s="90"/>
      <c r="F36" s="142">
        <f>SUM(F33:F35)</f>
        <v>5706415</v>
      </c>
      <c r="G36" s="134"/>
      <c r="H36" s="142">
        <f>SUM(H33:H35)</f>
        <v>0</v>
      </c>
      <c r="I36" s="90"/>
      <c r="J36" s="118">
        <v>0</v>
      </c>
      <c r="K36" s="85"/>
    </row>
    <row r="37" spans="1:11" s="73" customFormat="1" ht="23.25" customHeight="1">
      <c r="A37" s="37" t="s">
        <v>45</v>
      </c>
      <c r="B37" s="241">
        <v>4</v>
      </c>
      <c r="C37" s="95"/>
      <c r="D37" s="90">
        <v>2298251</v>
      </c>
      <c r="E37" s="90"/>
      <c r="F37" s="90">
        <v>2184901</v>
      </c>
      <c r="G37" s="112"/>
      <c r="H37" s="118">
        <v>0</v>
      </c>
      <c r="I37" s="90"/>
      <c r="J37" s="118">
        <v>0</v>
      </c>
      <c r="K37" s="85"/>
    </row>
    <row r="38" spans="1:11" s="73" customFormat="1" ht="23.25" customHeight="1">
      <c r="A38" s="37" t="s">
        <v>35</v>
      </c>
      <c r="B38" s="241"/>
      <c r="C38" s="95"/>
      <c r="D38" s="90">
        <v>1825487</v>
      </c>
      <c r="E38" s="90"/>
      <c r="F38" s="90">
        <v>1552817</v>
      </c>
      <c r="G38" s="112"/>
      <c r="H38" s="118">
        <v>0</v>
      </c>
      <c r="I38" s="90"/>
      <c r="J38" s="118">
        <v>0</v>
      </c>
      <c r="K38" s="85"/>
    </row>
    <row r="39" spans="1:11" s="73" customFormat="1" ht="23.25" customHeight="1">
      <c r="A39" s="37" t="s">
        <v>74</v>
      </c>
      <c r="B39" s="241"/>
      <c r="C39" s="95"/>
      <c r="D39" s="90">
        <v>1340116</v>
      </c>
      <c r="E39" s="90"/>
      <c r="F39" s="90">
        <v>1026968</v>
      </c>
      <c r="G39" s="112"/>
      <c r="H39" s="118">
        <v>0</v>
      </c>
      <c r="I39" s="90"/>
      <c r="J39" s="118">
        <v>0</v>
      </c>
      <c r="K39" s="85"/>
    </row>
    <row r="40" spans="1:11" s="73" customFormat="1" ht="23.25" customHeight="1">
      <c r="A40" s="67" t="s">
        <v>100</v>
      </c>
      <c r="B40" s="241"/>
      <c r="C40" s="95"/>
      <c r="D40" s="90">
        <v>373485</v>
      </c>
      <c r="E40" s="90"/>
      <c r="F40" s="90">
        <v>665842</v>
      </c>
      <c r="G40" s="112"/>
      <c r="H40" s="118">
        <v>0</v>
      </c>
      <c r="I40" s="90"/>
      <c r="J40" s="118">
        <v>0</v>
      </c>
      <c r="K40" s="85"/>
    </row>
    <row r="41" spans="1:11" s="73" customFormat="1" ht="23.25" customHeight="1">
      <c r="A41" s="37" t="s">
        <v>25</v>
      </c>
      <c r="B41" s="241">
        <v>4</v>
      </c>
      <c r="C41" s="95"/>
      <c r="D41" s="90">
        <v>1719457</v>
      </c>
      <c r="E41" s="90"/>
      <c r="F41" s="90">
        <v>1832579</v>
      </c>
      <c r="G41" s="112"/>
      <c r="H41" s="118">
        <v>39514</v>
      </c>
      <c r="I41" s="90"/>
      <c r="J41" s="118">
        <v>55</v>
      </c>
      <c r="K41" s="85"/>
    </row>
    <row r="42" spans="1:11" s="73" customFormat="1" ht="23.25" customHeight="1">
      <c r="A42" s="37" t="s">
        <v>246</v>
      </c>
      <c r="B42" s="241"/>
      <c r="C42" s="95"/>
      <c r="D42" s="90">
        <v>202693</v>
      </c>
      <c r="E42" s="90"/>
      <c r="F42" s="90">
        <v>14062</v>
      </c>
      <c r="G42" s="112"/>
      <c r="H42" s="118">
        <v>78215</v>
      </c>
      <c r="I42" s="90"/>
      <c r="J42" s="118">
        <v>0</v>
      </c>
      <c r="K42" s="85"/>
    </row>
    <row r="43" spans="1:11" s="73" customFormat="1" ht="23.25" customHeight="1">
      <c r="A43" s="37" t="s">
        <v>75</v>
      </c>
      <c r="B43" s="241">
        <v>4</v>
      </c>
      <c r="C43" s="95"/>
      <c r="D43" s="118">
        <v>340755</v>
      </c>
      <c r="E43" s="90"/>
      <c r="F43" s="90">
        <v>382725</v>
      </c>
      <c r="G43" s="112"/>
      <c r="H43" s="118">
        <v>5015</v>
      </c>
      <c r="I43" s="90"/>
      <c r="J43" s="118">
        <v>0</v>
      </c>
      <c r="K43" s="85"/>
    </row>
    <row r="44" spans="1:11" s="73" customFormat="1" ht="23.25" customHeight="1">
      <c r="A44" s="35" t="s">
        <v>26</v>
      </c>
      <c r="B44" s="28"/>
      <c r="C44" s="95"/>
      <c r="D44" s="42">
        <f>SUM(D32,D36,D37:D43)</f>
        <v>17459657</v>
      </c>
      <c r="E44" s="185" t="e">
        <f>SUM(#REF!,E36,E38:E43)</f>
        <v>#REF!</v>
      </c>
      <c r="F44" s="42">
        <f>SUM(F32,F36:F43)</f>
        <v>20852790</v>
      </c>
      <c r="G44" s="185">
        <f>SUM(G32,G36,G37:G43)</f>
        <v>0</v>
      </c>
      <c r="H44" s="42">
        <f>SUM(H32,H36,H37:H43)</f>
        <v>122744</v>
      </c>
      <c r="I44" s="185">
        <f>SUM(I32,I36,I37:I43)</f>
        <v>0</v>
      </c>
      <c r="J44" s="153">
        <f>SUM(J32,J36,J38:J43)</f>
        <v>55</v>
      </c>
      <c r="K44" s="135"/>
    </row>
    <row r="45" spans="1:11" s="73" customFormat="1" ht="23.25" customHeight="1">
      <c r="A45" s="59"/>
      <c r="B45" s="176"/>
      <c r="C45" s="51"/>
      <c r="D45" s="186"/>
      <c r="E45" s="185"/>
      <c r="F45" s="186"/>
      <c r="G45" s="51"/>
      <c r="H45" s="186"/>
      <c r="I45" s="185"/>
      <c r="J45" s="186"/>
      <c r="K45" s="85"/>
    </row>
    <row r="46" spans="1:11" s="73" customFormat="1" ht="23.25" customHeight="1">
      <c r="A46" s="73" t="s">
        <v>152</v>
      </c>
      <c r="B46" s="241"/>
      <c r="C46" s="48"/>
      <c r="D46" s="118">
        <v>0</v>
      </c>
      <c r="E46" s="90"/>
      <c r="F46" s="118">
        <v>-7817</v>
      </c>
      <c r="G46" s="134"/>
      <c r="H46" s="118">
        <v>0</v>
      </c>
      <c r="I46" s="90"/>
      <c r="J46" s="118">
        <v>0</v>
      </c>
      <c r="K46" s="85"/>
    </row>
    <row r="47" spans="1:11" s="73" customFormat="1" ht="23.25" customHeight="1">
      <c r="A47" s="35" t="s">
        <v>177</v>
      </c>
      <c r="B47" s="92"/>
      <c r="C47" s="48"/>
      <c r="D47" s="186">
        <f>SUM(D29-D44,D46)</f>
        <v>1583262</v>
      </c>
      <c r="E47" s="90"/>
      <c r="F47" s="186">
        <f>SUM(F29-F44,F46)</f>
        <v>787215</v>
      </c>
      <c r="G47" s="90">
        <f>SUM(G29-G44,G46)</f>
        <v>0</v>
      </c>
      <c r="H47" s="186">
        <f>SUM(H29-H44,H46)</f>
        <v>-44071</v>
      </c>
      <c r="I47" s="90">
        <f>SUM(I29-I44,I46)</f>
        <v>0</v>
      </c>
      <c r="J47" s="186">
        <f>SUM(J29-J44,J46)</f>
        <v>-55</v>
      </c>
      <c r="K47" s="85"/>
    </row>
    <row r="48" spans="1:11" s="73" customFormat="1" ht="23.25" customHeight="1">
      <c r="A48" s="73" t="s">
        <v>201</v>
      </c>
      <c r="B48" s="241">
        <v>21</v>
      </c>
      <c r="C48" s="48"/>
      <c r="D48" s="118">
        <v>-349619</v>
      </c>
      <c r="E48" s="90"/>
      <c r="F48" s="118">
        <v>-304193</v>
      </c>
      <c r="G48" s="134"/>
      <c r="H48" s="118">
        <v>-16204</v>
      </c>
      <c r="I48" s="90"/>
      <c r="J48" s="118">
        <v>0</v>
      </c>
      <c r="K48" s="85"/>
    </row>
    <row r="49" spans="1:11" s="73" customFormat="1" ht="23.25" customHeight="1" thickBot="1">
      <c r="A49" s="35" t="s">
        <v>178</v>
      </c>
      <c r="B49" s="92"/>
      <c r="C49" s="48"/>
      <c r="D49" s="61">
        <f>SUM(D47:D48)</f>
        <v>1233643</v>
      </c>
      <c r="E49" s="185"/>
      <c r="F49" s="61">
        <f>SUM(F47:F48)</f>
        <v>483022</v>
      </c>
      <c r="G49" s="134"/>
      <c r="H49" s="61">
        <f>SUM(H47:H48)</f>
        <v>-60275</v>
      </c>
      <c r="I49" s="185"/>
      <c r="J49" s="61">
        <f>SUM(J47:J48)</f>
        <v>-55</v>
      </c>
      <c r="K49" s="85"/>
    </row>
    <row r="50" spans="1:11" s="73" customFormat="1" ht="23" customHeight="1" thickTop="1">
      <c r="A50" s="176"/>
      <c r="B50" s="176"/>
      <c r="C50" s="48"/>
      <c r="D50" s="185"/>
      <c r="E50" s="185"/>
      <c r="F50" s="185"/>
      <c r="G50" s="48"/>
      <c r="H50" s="185"/>
      <c r="I50" s="185"/>
      <c r="J50" s="185"/>
      <c r="K50" s="85"/>
    </row>
    <row r="51" spans="1:11" s="73" customFormat="1" ht="23.25" customHeight="1">
      <c r="A51" s="40"/>
      <c r="B51" s="40"/>
      <c r="C51" s="94"/>
      <c r="D51" s="71"/>
      <c r="E51" s="112"/>
      <c r="F51" s="78"/>
      <c r="G51" s="112"/>
      <c r="H51" s="71"/>
      <c r="I51" s="112"/>
      <c r="J51" s="71"/>
      <c r="K51" s="85"/>
    </row>
    <row r="52" spans="1:11" s="73" customFormat="1" ht="23.25" customHeight="1">
      <c r="A52" s="31" t="s">
        <v>184</v>
      </c>
      <c r="B52" s="44"/>
      <c r="C52" s="89"/>
      <c r="D52" s="71"/>
      <c r="E52" s="112"/>
      <c r="F52" s="71"/>
      <c r="G52" s="112"/>
      <c r="H52" s="71"/>
      <c r="I52" s="112"/>
      <c r="J52" s="71"/>
      <c r="K52" s="85"/>
    </row>
    <row r="53" spans="1:11" s="73" customFormat="1" ht="23.25" customHeight="1">
      <c r="A53" s="441" t="s">
        <v>119</v>
      </c>
      <c r="B53" s="441"/>
      <c r="C53" s="441"/>
      <c r="D53" s="441"/>
      <c r="E53" s="441"/>
      <c r="F53" s="441"/>
      <c r="G53" s="85"/>
      <c r="I53" s="85"/>
      <c r="K53" s="85"/>
    </row>
    <row r="54" spans="1:11" s="73" customFormat="1" ht="23.25" customHeight="1">
      <c r="A54" s="239"/>
      <c r="B54" s="239"/>
      <c r="C54" s="239"/>
      <c r="D54" s="239"/>
      <c r="E54" s="239"/>
      <c r="F54" s="239"/>
      <c r="G54" s="85"/>
      <c r="I54" s="85"/>
      <c r="K54" s="85"/>
    </row>
    <row r="55" spans="1:11" s="73" customFormat="1" ht="23.25" customHeight="1">
      <c r="A55" s="239"/>
      <c r="B55" s="239"/>
      <c r="C55" s="239"/>
      <c r="D55" s="246" t="s">
        <v>218</v>
      </c>
      <c r="F55" s="246" t="s">
        <v>219</v>
      </c>
      <c r="G55" s="85"/>
      <c r="I55" s="85"/>
      <c r="K55" s="85"/>
    </row>
    <row r="56" spans="1:11" s="73" customFormat="1" ht="23.25" customHeight="1">
      <c r="A56" s="239"/>
      <c r="B56" s="239"/>
      <c r="C56" s="239"/>
      <c r="D56" s="247" t="s">
        <v>220</v>
      </c>
      <c r="F56" s="247" t="s">
        <v>220</v>
      </c>
      <c r="G56" s="85"/>
      <c r="I56" s="85"/>
      <c r="K56" s="85"/>
    </row>
    <row r="57" spans="1:11" s="73" customFormat="1" ht="23.25" customHeight="1">
      <c r="A57" s="239"/>
      <c r="B57" s="239"/>
      <c r="C57" s="239"/>
      <c r="D57" s="248"/>
      <c r="E57" s="35"/>
      <c r="F57" s="248" t="s">
        <v>48</v>
      </c>
      <c r="G57" s="85"/>
      <c r="I57" s="85"/>
      <c r="K57" s="85"/>
    </row>
    <row r="58" spans="1:11" s="73" customFormat="1" ht="23.25" customHeight="1">
      <c r="A58" s="239"/>
      <c r="B58" s="239"/>
      <c r="C58" s="239"/>
      <c r="D58" s="248"/>
      <c r="E58" s="35"/>
      <c r="F58" s="248" t="s">
        <v>221</v>
      </c>
      <c r="G58" s="85"/>
      <c r="I58" s="85"/>
      <c r="K58" s="85"/>
    </row>
    <row r="59" spans="1:11" s="73" customFormat="1" ht="23.25" customHeight="1">
      <c r="A59" s="239"/>
      <c r="B59" s="239"/>
      <c r="C59" s="93"/>
      <c r="D59" s="248" t="s">
        <v>48</v>
      </c>
      <c r="E59" s="35"/>
      <c r="F59" s="248" t="s">
        <v>222</v>
      </c>
      <c r="G59" s="85"/>
      <c r="H59" s="451" t="s">
        <v>49</v>
      </c>
      <c r="I59" s="451"/>
      <c r="J59" s="451"/>
      <c r="K59" s="112"/>
    </row>
    <row r="60" spans="1:11" s="73" customFormat="1" ht="23">
      <c r="A60" s="38"/>
      <c r="B60" s="38"/>
      <c r="C60" s="109"/>
      <c r="D60" s="240" t="s">
        <v>186</v>
      </c>
      <c r="E60" s="134"/>
      <c r="F60" s="240" t="s">
        <v>186</v>
      </c>
      <c r="G60" s="112"/>
      <c r="H60" s="240" t="s">
        <v>186</v>
      </c>
      <c r="I60" s="112"/>
      <c r="J60" s="240" t="s">
        <v>188</v>
      </c>
      <c r="K60" s="71"/>
    </row>
    <row r="61" spans="1:11" s="73" customFormat="1" ht="23.25" customHeight="1">
      <c r="A61" s="39"/>
      <c r="B61" s="39"/>
      <c r="C61" s="110"/>
      <c r="D61" s="240" t="s">
        <v>187</v>
      </c>
      <c r="E61" s="71"/>
      <c r="F61" s="240" t="s">
        <v>187</v>
      </c>
      <c r="G61" s="112"/>
      <c r="H61" s="240" t="s">
        <v>187</v>
      </c>
      <c r="I61" s="71"/>
      <c r="J61" s="240" t="s">
        <v>252</v>
      </c>
      <c r="K61" s="71"/>
    </row>
    <row r="62" spans="1:11" s="73" customFormat="1" ht="23.25" customHeight="1">
      <c r="A62" s="39"/>
      <c r="B62" s="39"/>
      <c r="C62" s="110"/>
      <c r="D62" s="242" t="s">
        <v>185</v>
      </c>
      <c r="E62" s="71"/>
      <c r="F62" s="242" t="s">
        <v>185</v>
      </c>
      <c r="G62" s="112"/>
      <c r="H62" s="240" t="s">
        <v>185</v>
      </c>
      <c r="I62" s="71"/>
      <c r="J62" s="237" t="s">
        <v>189</v>
      </c>
      <c r="K62" s="112"/>
    </row>
    <row r="63" spans="1:11" s="73" customFormat="1" ht="23.25" customHeight="1">
      <c r="A63" s="28"/>
      <c r="B63" s="238" t="s">
        <v>0</v>
      </c>
      <c r="C63" s="95"/>
      <c r="D63" s="237">
        <v>2562</v>
      </c>
      <c r="E63" s="112"/>
      <c r="F63" s="237">
        <v>2561</v>
      </c>
      <c r="G63" s="237"/>
      <c r="H63" s="237">
        <v>2562</v>
      </c>
      <c r="I63" s="112"/>
      <c r="J63" s="237" t="s">
        <v>190</v>
      </c>
      <c r="K63" s="112"/>
    </row>
    <row r="64" spans="1:11" s="73" customFormat="1" ht="23.25" customHeight="1">
      <c r="A64" s="28"/>
      <c r="B64" s="28"/>
      <c r="C64" s="95"/>
      <c r="D64" s="440" t="s">
        <v>125</v>
      </c>
      <c r="E64" s="440"/>
      <c r="F64" s="440"/>
      <c r="G64" s="440"/>
      <c r="H64" s="440"/>
      <c r="I64" s="440"/>
      <c r="J64" s="440"/>
      <c r="K64" s="85"/>
    </row>
    <row r="65" spans="1:11" s="73" customFormat="1" ht="23.25" customHeight="1">
      <c r="A65" s="48" t="s">
        <v>106</v>
      </c>
      <c r="B65" s="49"/>
      <c r="C65" s="95"/>
      <c r="D65" s="56"/>
      <c r="E65" s="68"/>
      <c r="F65" s="68"/>
      <c r="G65" s="68"/>
      <c r="H65" s="56"/>
      <c r="I65" s="68"/>
      <c r="J65" s="68"/>
      <c r="K65" s="85"/>
    </row>
    <row r="66" spans="1:11" s="73" customFormat="1" ht="23.25" customHeight="1">
      <c r="A66" s="50" t="s">
        <v>97</v>
      </c>
      <c r="B66" s="51"/>
      <c r="C66" s="95"/>
      <c r="D66" s="45"/>
      <c r="E66" s="185"/>
      <c r="F66" s="68"/>
      <c r="G66" s="68"/>
      <c r="H66" s="45"/>
      <c r="I66" s="185"/>
      <c r="J66" s="45"/>
      <c r="K66" s="85"/>
    </row>
    <row r="67" spans="1:11" s="73" customFormat="1" ht="23.25" customHeight="1">
      <c r="A67" s="85" t="s">
        <v>108</v>
      </c>
      <c r="B67" s="52"/>
      <c r="C67" s="95"/>
      <c r="D67" s="90">
        <v>-5394</v>
      </c>
      <c r="E67" s="115"/>
      <c r="F67" s="90">
        <v>-13</v>
      </c>
      <c r="G67" s="114"/>
      <c r="H67" s="114">
        <v>0</v>
      </c>
      <c r="I67" s="115"/>
      <c r="J67" s="114">
        <v>0</v>
      </c>
      <c r="K67" s="85"/>
    </row>
    <row r="68" spans="1:11" s="73" customFormat="1" ht="23.25" customHeight="1">
      <c r="A68" s="85" t="s">
        <v>127</v>
      </c>
      <c r="B68" s="241">
        <v>9</v>
      </c>
      <c r="C68" s="95"/>
      <c r="D68" s="90">
        <v>2827297</v>
      </c>
      <c r="E68" s="185"/>
      <c r="F68" s="68">
        <v>-457315</v>
      </c>
      <c r="G68" s="114"/>
      <c r="H68" s="114">
        <v>0</v>
      </c>
      <c r="I68" s="90"/>
      <c r="J68" s="114">
        <v>0</v>
      </c>
      <c r="K68" s="85"/>
    </row>
    <row r="69" spans="1:11" s="73" customFormat="1" ht="23.25" customHeight="1">
      <c r="A69" s="85" t="s">
        <v>165</v>
      </c>
      <c r="B69" s="241"/>
      <c r="C69" s="95"/>
      <c r="K69" s="85"/>
    </row>
    <row r="70" spans="1:11" s="73" customFormat="1" ht="23.25" customHeight="1">
      <c r="A70" s="137" t="s">
        <v>164</v>
      </c>
      <c r="B70" s="241">
        <v>15</v>
      </c>
      <c r="C70" s="95"/>
      <c r="D70" s="144">
        <v>-565459</v>
      </c>
      <c r="E70" s="115"/>
      <c r="F70" s="144">
        <v>91463</v>
      </c>
      <c r="G70" s="114"/>
      <c r="H70" s="166">
        <v>0</v>
      </c>
      <c r="I70" s="115"/>
      <c r="J70" s="114">
        <v>0</v>
      </c>
      <c r="K70" s="85"/>
    </row>
    <row r="71" spans="1:11" s="73" customFormat="1" ht="23.25" customHeight="1">
      <c r="A71" s="48" t="s">
        <v>98</v>
      </c>
      <c r="B71" s="241"/>
      <c r="C71" s="95"/>
      <c r="D71" s="153">
        <f>SUM(D67:D70)</f>
        <v>2256444</v>
      </c>
      <c r="E71" s="115"/>
      <c r="F71" s="152">
        <f>SUM(F67:F70)</f>
        <v>-365865</v>
      </c>
      <c r="G71" s="114"/>
      <c r="H71" s="152">
        <f>SUM(H67:H70)</f>
        <v>0</v>
      </c>
      <c r="I71" s="115"/>
      <c r="J71" s="153">
        <f>SUM(J67:J70)</f>
        <v>0</v>
      </c>
      <c r="K71" s="85"/>
    </row>
    <row r="72" spans="1:11" s="73" customFormat="1" ht="23.25" customHeight="1">
      <c r="A72" s="48"/>
      <c r="B72" s="241"/>
      <c r="C72" s="95"/>
      <c r="D72" s="185"/>
      <c r="E72" s="115"/>
      <c r="F72" s="185"/>
      <c r="G72" s="114"/>
      <c r="H72" s="185"/>
      <c r="I72" s="115"/>
      <c r="J72" s="185"/>
      <c r="K72" s="85"/>
    </row>
    <row r="73" spans="1:11" s="32" customFormat="1" ht="23.25" customHeight="1">
      <c r="A73" s="34" t="s">
        <v>212</v>
      </c>
      <c r="B73" s="241"/>
      <c r="D73" s="287"/>
      <c r="E73" s="287"/>
      <c r="F73" s="257"/>
      <c r="G73" s="197"/>
      <c r="H73" s="287"/>
      <c r="I73" s="287"/>
      <c r="J73" s="257"/>
    </row>
    <row r="74" spans="1:11" s="32" customFormat="1" ht="23.25" customHeight="1">
      <c r="A74" s="73" t="s">
        <v>213</v>
      </c>
      <c r="B74" s="241"/>
      <c r="D74" s="285">
        <v>2056</v>
      </c>
      <c r="E74" s="288"/>
      <c r="F74" s="285">
        <v>0</v>
      </c>
      <c r="G74" s="197"/>
      <c r="H74" s="285">
        <v>0</v>
      </c>
      <c r="I74" s="288"/>
      <c r="J74" s="285">
        <v>0</v>
      </c>
    </row>
    <row r="75" spans="1:11" s="32" customFormat="1" ht="23.25" customHeight="1">
      <c r="A75" s="73" t="s">
        <v>214</v>
      </c>
      <c r="B75" s="241"/>
      <c r="D75" s="285"/>
      <c r="E75" s="288"/>
      <c r="F75" s="285"/>
      <c r="G75" s="197"/>
      <c r="H75" s="285"/>
      <c r="I75" s="288"/>
      <c r="J75" s="285"/>
    </row>
    <row r="76" spans="1:11" s="32" customFormat="1" ht="23.25" customHeight="1">
      <c r="A76" s="73" t="s">
        <v>215</v>
      </c>
      <c r="B76" s="241"/>
      <c r="D76" s="285">
        <v>-411</v>
      </c>
      <c r="E76" s="288"/>
      <c r="F76" s="285">
        <v>0</v>
      </c>
      <c r="G76" s="197"/>
      <c r="H76" s="285">
        <v>0</v>
      </c>
      <c r="I76" s="288"/>
      <c r="J76" s="285">
        <v>0</v>
      </c>
    </row>
    <row r="77" spans="1:11" s="32" customFormat="1" ht="23.25" customHeight="1">
      <c r="A77" s="35" t="s">
        <v>216</v>
      </c>
      <c r="B77" s="241"/>
      <c r="D77" s="153">
        <f>SUM(D74:D76)</f>
        <v>1645</v>
      </c>
      <c r="E77" s="288"/>
      <c r="F77" s="153">
        <f>SUM(F74:F76)</f>
        <v>0</v>
      </c>
      <c r="G77" s="197"/>
      <c r="H77" s="153">
        <f>SUM(H74:H76)</f>
        <v>0</v>
      </c>
      <c r="I77" s="288"/>
      <c r="J77" s="153">
        <f>SUM(J74:J76)</f>
        <v>0</v>
      </c>
    </row>
    <row r="78" spans="1:11" s="32" customFormat="1" ht="23.25" customHeight="1">
      <c r="A78" s="35"/>
      <c r="B78" s="176"/>
      <c r="D78" s="286"/>
      <c r="E78" s="288"/>
      <c r="F78" s="286"/>
      <c r="G78" s="197"/>
      <c r="H78" s="286"/>
      <c r="I78" s="288"/>
      <c r="J78" s="286"/>
    </row>
    <row r="79" spans="1:11" s="73" customFormat="1" ht="23.25" customHeight="1">
      <c r="A79" s="48" t="s">
        <v>163</v>
      </c>
      <c r="B79" s="241"/>
      <c r="C79" s="95"/>
      <c r="D79" s="152">
        <f>+D71+D77</f>
        <v>2258089</v>
      </c>
      <c r="E79" s="185">
        <f t="shared" ref="E79:J79" si="1">SUM(E71)</f>
        <v>0</v>
      </c>
      <c r="F79" s="152">
        <f t="shared" si="1"/>
        <v>-365865</v>
      </c>
      <c r="G79" s="185">
        <f t="shared" si="1"/>
        <v>0</v>
      </c>
      <c r="H79" s="152">
        <f t="shared" si="1"/>
        <v>0</v>
      </c>
      <c r="I79" s="185">
        <f t="shared" si="1"/>
        <v>0</v>
      </c>
      <c r="J79" s="152">
        <f t="shared" si="1"/>
        <v>0</v>
      </c>
      <c r="K79" s="85"/>
    </row>
    <row r="80" spans="1:11" s="73" customFormat="1" ht="23.25" customHeight="1" thickBot="1">
      <c r="A80" s="48" t="s">
        <v>179</v>
      </c>
      <c r="B80" s="241"/>
      <c r="C80" s="95"/>
      <c r="D80" s="154">
        <f>SUM(D49,D79)</f>
        <v>3491732</v>
      </c>
      <c r="E80" s="185">
        <f t="shared" ref="E80:J80" si="2">E49+E71</f>
        <v>0</v>
      </c>
      <c r="F80" s="154">
        <f t="shared" si="2"/>
        <v>117157</v>
      </c>
      <c r="G80" s="185">
        <f t="shared" si="2"/>
        <v>0</v>
      </c>
      <c r="H80" s="154">
        <f t="shared" si="2"/>
        <v>-60275</v>
      </c>
      <c r="I80" s="185">
        <f t="shared" si="2"/>
        <v>0</v>
      </c>
      <c r="J80" s="154">
        <f t="shared" si="2"/>
        <v>-55</v>
      </c>
      <c r="K80" s="85"/>
    </row>
    <row r="81" spans="1:11" s="73" customFormat="1" ht="23.25" customHeight="1" thickTop="1">
      <c r="A81" s="57"/>
      <c r="B81" s="241"/>
      <c r="C81" s="95"/>
      <c r="D81" s="90"/>
      <c r="E81" s="115"/>
      <c r="F81" s="114"/>
      <c r="G81" s="114"/>
      <c r="H81" s="114"/>
      <c r="I81" s="115"/>
      <c r="J81" s="114"/>
      <c r="K81" s="85"/>
    </row>
    <row r="82" spans="1:11" s="73" customFormat="1" ht="23" customHeight="1">
      <c r="A82" s="64" t="s">
        <v>138</v>
      </c>
      <c r="B82" s="176"/>
      <c r="C82" s="48"/>
      <c r="D82" s="185"/>
      <c r="E82" s="185"/>
      <c r="F82" s="185"/>
      <c r="G82" s="134"/>
      <c r="H82" s="185"/>
      <c r="I82" s="185"/>
      <c r="J82" s="185"/>
      <c r="K82" s="85"/>
    </row>
    <row r="83" spans="1:11" s="73" customFormat="1" ht="23" customHeight="1">
      <c r="A83" s="137" t="s">
        <v>132</v>
      </c>
      <c r="B83" s="176"/>
      <c r="C83" s="48"/>
      <c r="D83" s="143">
        <v>1236676</v>
      </c>
      <c r="E83" s="169"/>
      <c r="F83" s="119">
        <v>495580</v>
      </c>
      <c r="G83" s="170"/>
      <c r="H83" s="143">
        <f>H85-H84</f>
        <v>-60275</v>
      </c>
      <c r="I83" s="170"/>
      <c r="J83" s="143">
        <f>J85-J84</f>
        <v>-55</v>
      </c>
      <c r="K83" s="85"/>
    </row>
    <row r="84" spans="1:11" s="73" customFormat="1" ht="23" customHeight="1">
      <c r="A84" s="63" t="s">
        <v>61</v>
      </c>
      <c r="B84" s="176"/>
      <c r="C84" s="48"/>
      <c r="D84" s="143">
        <v>-3033</v>
      </c>
      <c r="E84" s="171"/>
      <c r="F84" s="120">
        <v>-12558</v>
      </c>
      <c r="G84" s="170"/>
      <c r="H84" s="143">
        <v>0</v>
      </c>
      <c r="I84" s="170"/>
      <c r="J84" s="143">
        <v>0</v>
      </c>
      <c r="K84" s="85"/>
    </row>
    <row r="85" spans="1:11" s="73" customFormat="1" ht="23" customHeight="1" thickBot="1">
      <c r="A85" s="176" t="s">
        <v>178</v>
      </c>
      <c r="B85" s="176"/>
      <c r="C85" s="48"/>
      <c r="D85" s="61">
        <f>SUM(D83:D84)</f>
        <v>1233643</v>
      </c>
      <c r="E85" s="185"/>
      <c r="F85" s="182">
        <f>SUM(F83:F84)</f>
        <v>483022</v>
      </c>
      <c r="G85" s="134"/>
      <c r="H85" s="61">
        <f>H49</f>
        <v>-60275</v>
      </c>
      <c r="I85" s="185"/>
      <c r="J85" s="61">
        <f>J49</f>
        <v>-55</v>
      </c>
      <c r="K85" s="85"/>
    </row>
    <row r="86" spans="1:11" s="73" customFormat="1" ht="23" customHeight="1" thickTop="1">
      <c r="A86" s="176"/>
      <c r="B86" s="176"/>
      <c r="C86" s="48"/>
      <c r="D86" s="185"/>
      <c r="E86" s="185"/>
      <c r="F86" s="185"/>
      <c r="G86" s="134"/>
      <c r="H86" s="185"/>
      <c r="I86" s="185"/>
      <c r="J86" s="185"/>
      <c r="K86" s="85"/>
    </row>
    <row r="87" spans="1:11" ht="23.25" customHeight="1">
      <c r="A87" s="62" t="s">
        <v>139</v>
      </c>
      <c r="B87" s="53"/>
      <c r="D87" s="114"/>
      <c r="E87" s="114"/>
      <c r="F87" s="114"/>
      <c r="G87" s="114"/>
      <c r="H87" s="114"/>
      <c r="I87" s="114"/>
      <c r="J87" s="114"/>
    </row>
    <row r="88" spans="1:11" ht="23.25" customHeight="1">
      <c r="A88" s="136" t="s">
        <v>132</v>
      </c>
      <c r="B88" s="53"/>
      <c r="D88" s="114">
        <v>3488309</v>
      </c>
      <c r="E88" s="114"/>
      <c r="F88" s="114">
        <v>115946</v>
      </c>
      <c r="G88" s="114"/>
      <c r="H88" s="114">
        <f>H85</f>
        <v>-60275</v>
      </c>
      <c r="I88" s="114"/>
      <c r="J88" s="114">
        <f>J85</f>
        <v>-55</v>
      </c>
    </row>
    <row r="89" spans="1:11" ht="23.25" customHeight="1">
      <c r="A89" s="60" t="s">
        <v>61</v>
      </c>
      <c r="B89" s="53"/>
      <c r="D89" s="114">
        <v>3423</v>
      </c>
      <c r="E89" s="114"/>
      <c r="F89" s="187">
        <v>1211</v>
      </c>
      <c r="G89" s="114"/>
      <c r="H89" s="187">
        <v>0</v>
      </c>
      <c r="I89" s="114"/>
      <c r="J89" s="166">
        <v>0</v>
      </c>
    </row>
    <row r="90" spans="1:11" ht="23.25" customHeight="1" thickBot="1">
      <c r="A90" s="62" t="s">
        <v>179</v>
      </c>
      <c r="B90" s="53"/>
      <c r="D90" s="172">
        <f>SUM(D88:D89)</f>
        <v>3491732</v>
      </c>
      <c r="E90" s="115">
        <f t="shared" ref="E90:I90" si="3">SUM(E88:E89)</f>
        <v>0</v>
      </c>
      <c r="F90" s="172">
        <f>SUM(F88:F89)</f>
        <v>117157</v>
      </c>
      <c r="G90" s="115">
        <f t="shared" si="3"/>
        <v>0</v>
      </c>
      <c r="H90" s="172">
        <f t="shared" ref="H90:J90" si="4">SUM(H88:H89)</f>
        <v>-60275</v>
      </c>
      <c r="I90" s="115">
        <f t="shared" si="3"/>
        <v>0</v>
      </c>
      <c r="J90" s="172">
        <f t="shared" si="4"/>
        <v>-55</v>
      </c>
    </row>
    <row r="91" spans="1:11" ht="23.25" customHeight="1" thickTop="1">
      <c r="A91" s="54"/>
      <c r="B91" s="54"/>
      <c r="C91" s="97"/>
      <c r="D91" s="193"/>
      <c r="E91" s="174"/>
      <c r="F91" s="193"/>
      <c r="G91" s="174"/>
      <c r="H91" s="173"/>
      <c r="I91" s="174"/>
      <c r="J91" s="173"/>
    </row>
    <row r="92" spans="1:11" s="73" customFormat="1" ht="23" customHeight="1" thickBot="1">
      <c r="A92" s="54" t="s">
        <v>180</v>
      </c>
      <c r="B92" s="241">
        <v>22</v>
      </c>
      <c r="C92" s="89"/>
      <c r="D92" s="194">
        <v>1.64</v>
      </c>
      <c r="E92" s="175"/>
      <c r="F92" s="194">
        <v>0.67</v>
      </c>
      <c r="G92" s="183">
        <f t="shared" ref="G92:I92" si="5">G83/240000</f>
        <v>0</v>
      </c>
      <c r="H92" s="194">
        <f>(H83*1000)/'TGH _Avg SharesV2'!E4</f>
        <v>-0.32056829240644635</v>
      </c>
      <c r="I92" s="183">
        <f t="shared" si="5"/>
        <v>0</v>
      </c>
      <c r="J92" s="229">
        <f>(J83*1000)/1000</f>
        <v>-55</v>
      </c>
      <c r="K92" s="85"/>
    </row>
    <row r="93" spans="1:11" ht="23.25" customHeight="1" thickTop="1">
      <c r="A93" s="54"/>
      <c r="B93" s="54"/>
      <c r="C93" s="97"/>
      <c r="D93" s="54"/>
      <c r="E93" s="97"/>
      <c r="F93" s="54"/>
      <c r="G93" s="97"/>
      <c r="H93" s="54"/>
      <c r="I93" s="97"/>
      <c r="J93" s="54"/>
    </row>
    <row r="94" spans="1:11" ht="23.25" customHeight="1">
      <c r="A94" s="54"/>
      <c r="B94" s="54"/>
      <c r="C94" s="97"/>
      <c r="D94" s="54"/>
      <c r="E94" s="97"/>
      <c r="F94" s="54"/>
      <c r="G94" s="97"/>
      <c r="H94" s="54"/>
      <c r="I94" s="97"/>
      <c r="J94" s="54"/>
    </row>
    <row r="95" spans="1:11" ht="23.25" customHeight="1">
      <c r="A95" s="54"/>
      <c r="B95" s="54"/>
      <c r="C95" s="97"/>
      <c r="D95" s="54"/>
      <c r="E95" s="97"/>
      <c r="F95" s="54"/>
      <c r="G95" s="97"/>
      <c r="H95" s="54"/>
      <c r="I95" s="97"/>
      <c r="J95" s="54"/>
    </row>
  </sheetData>
  <mergeCells count="6">
    <mergeCell ref="A2:F2"/>
    <mergeCell ref="H8:J8"/>
    <mergeCell ref="H59:J59"/>
    <mergeCell ref="D64:J64"/>
    <mergeCell ref="D13:J13"/>
    <mergeCell ref="A53:F53"/>
  </mergeCells>
  <pageMargins left="0.70866141732283472" right="0.59055118110236227" top="0.47244094488188981" bottom="0.51181102362204722" header="0.51181102362204722" footer="0.19685039370078741"/>
  <pageSetup paperSize="9" scale="63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1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362D5-BF0A-450C-B49F-97ED6606F66C}">
  <sheetPr>
    <tabColor rgb="FFFF0000"/>
  </sheetPr>
  <dimension ref="A1:AL108"/>
  <sheetViews>
    <sheetView view="pageBreakPreview" zoomScale="75" zoomScaleNormal="55" zoomScaleSheetLayoutView="75" workbookViewId="0">
      <pane xSplit="3" ySplit="11" topLeftCell="D12" activePane="bottomRight" state="frozen"/>
      <selection activeCell="C18" sqref="C18"/>
      <selection pane="topRight" activeCell="C18" sqref="C18"/>
      <selection pane="bottomLeft" activeCell="C18" sqref="C18"/>
      <selection pane="bottomRight" activeCell="C18" sqref="C18"/>
    </sheetView>
  </sheetViews>
  <sheetFormatPr defaultColWidth="9.09765625" defaultRowHeight="21.5"/>
  <cols>
    <col min="1" max="1" width="42" style="32" customWidth="1"/>
    <col min="2" max="2" width="13.59765625" style="32" customWidth="1"/>
    <col min="3" max="3" width="5.19921875" style="32" customWidth="1"/>
    <col min="4" max="4" width="13.69921875" style="32" customWidth="1"/>
    <col min="5" max="5" width="1.19921875" style="113" customWidth="1"/>
    <col min="6" max="6" width="13.69921875" style="32" customWidth="1"/>
    <col min="7" max="7" width="1.19921875" style="113" customWidth="1"/>
    <col min="8" max="8" width="13.69921875" style="32" customWidth="1"/>
    <col min="9" max="9" width="1.09765625" style="113" customWidth="1"/>
    <col min="10" max="10" width="13.69921875" style="32" customWidth="1"/>
    <col min="11" max="11" width="1.19921875" style="113" customWidth="1"/>
    <col min="12" max="12" width="13.69921875" style="32" customWidth="1"/>
    <col min="13" max="13" width="1.19921875" style="113" customWidth="1"/>
    <col min="14" max="14" width="13.69921875" style="32" customWidth="1"/>
    <col min="15" max="15" width="1.19921875" style="113" customWidth="1"/>
    <col min="16" max="16" width="13.69921875" style="32" customWidth="1"/>
    <col min="17" max="17" width="0.8984375" style="113" customWidth="1"/>
    <col min="18" max="18" width="13.69921875" style="32" customWidth="1"/>
    <col min="19" max="19" width="1.19921875" style="113" customWidth="1"/>
    <col min="20" max="20" width="19.3984375" style="32" customWidth="1"/>
    <col min="21" max="21" width="1.69921875" style="113" customWidth="1"/>
    <col min="22" max="22" width="17.09765625" style="32" customWidth="1"/>
    <col min="23" max="23" width="1.19921875" style="113" customWidth="1"/>
    <col min="24" max="24" width="15.3984375" style="32" bestFit="1" customWidth="1"/>
    <col min="25" max="25" width="1.19921875" style="113" customWidth="1"/>
    <col min="26" max="26" width="13.69921875" style="32" customWidth="1"/>
    <col min="27" max="27" width="1.19921875" style="113" customWidth="1"/>
    <col min="28" max="28" width="13.69921875" style="32" customWidth="1"/>
    <col min="29" max="29" width="1.19921875" style="113" customWidth="1"/>
    <col min="30" max="30" width="13.69921875" style="32" customWidth="1"/>
    <col min="31" max="31" width="9.19921875" style="32" customWidth="1"/>
    <col min="32" max="32" width="13.59765625" style="32" bestFit="1" customWidth="1"/>
    <col min="33" max="33" width="10.09765625" style="32" bestFit="1" customWidth="1"/>
    <col min="34" max="36" width="9.09765625" style="32"/>
    <col min="37" max="37" width="13.09765625" style="32" bestFit="1" customWidth="1"/>
    <col min="38" max="16384" width="9.09765625" style="32"/>
  </cols>
  <sheetData>
    <row r="1" spans="1:34" ht="23">
      <c r="A1" s="31" t="s">
        <v>184</v>
      </c>
      <c r="B1" s="31"/>
      <c r="C1" s="31"/>
      <c r="D1" s="230"/>
      <c r="E1" s="231"/>
      <c r="F1" s="230"/>
      <c r="G1" s="231"/>
      <c r="H1" s="230"/>
      <c r="I1" s="231"/>
      <c r="J1" s="230"/>
      <c r="K1" s="231"/>
      <c r="L1" s="230"/>
      <c r="M1" s="231"/>
      <c r="N1" s="231"/>
      <c r="O1" s="231"/>
      <c r="P1" s="231"/>
      <c r="Q1" s="231"/>
      <c r="R1" s="230"/>
      <c r="S1" s="231"/>
      <c r="T1" s="267"/>
      <c r="U1" s="231"/>
      <c r="V1" s="231"/>
      <c r="W1" s="231"/>
      <c r="X1" s="230"/>
      <c r="Y1" s="231"/>
      <c r="Z1" s="230"/>
      <c r="AA1" s="231"/>
      <c r="AB1" s="58"/>
      <c r="AC1" s="231"/>
      <c r="AD1" s="230"/>
      <c r="AF1" s="245" t="s">
        <v>200</v>
      </c>
    </row>
    <row r="2" spans="1:34" ht="23">
      <c r="A2" s="232" t="s">
        <v>120</v>
      </c>
      <c r="B2" s="232"/>
      <c r="C2" s="232"/>
      <c r="D2" s="230"/>
      <c r="E2" s="231"/>
      <c r="F2" s="230"/>
      <c r="G2" s="231"/>
      <c r="H2" s="230"/>
      <c r="I2" s="231"/>
      <c r="J2" s="230"/>
      <c r="K2" s="231"/>
      <c r="L2" s="230"/>
      <c r="M2" s="231"/>
      <c r="N2" s="231"/>
      <c r="O2" s="231"/>
      <c r="P2" s="231"/>
      <c r="Q2" s="231"/>
      <c r="R2" s="230"/>
      <c r="S2" s="231"/>
      <c r="T2" s="267"/>
      <c r="U2" s="231"/>
      <c r="V2" s="231"/>
      <c r="W2" s="231"/>
      <c r="X2" s="230"/>
      <c r="Y2" s="231"/>
      <c r="Z2" s="230"/>
      <c r="AA2" s="231"/>
      <c r="AB2" s="58"/>
      <c r="AC2" s="231"/>
      <c r="AD2" s="230"/>
    </row>
    <row r="3" spans="1:34" ht="15" customHeight="1">
      <c r="A3" s="233"/>
      <c r="B3" s="233"/>
      <c r="C3" s="233"/>
      <c r="D3" s="233"/>
      <c r="E3" s="234"/>
      <c r="F3" s="233"/>
      <c r="G3" s="234"/>
      <c r="H3" s="233"/>
      <c r="I3" s="234"/>
      <c r="J3" s="233"/>
      <c r="K3" s="234"/>
      <c r="L3" s="233"/>
      <c r="M3" s="234"/>
      <c r="N3" s="219"/>
      <c r="O3" s="235"/>
      <c r="P3" s="219"/>
      <c r="Q3" s="235"/>
      <c r="R3" s="233"/>
      <c r="S3" s="235"/>
      <c r="T3" s="233"/>
      <c r="U3" s="235"/>
      <c r="V3" s="233"/>
      <c r="W3" s="235"/>
      <c r="X3" s="219"/>
      <c r="Y3" s="235"/>
      <c r="Z3" s="219"/>
      <c r="AA3" s="235"/>
      <c r="AB3" s="219"/>
      <c r="AC3" s="235"/>
      <c r="AD3" s="219"/>
    </row>
    <row r="4" spans="1:34">
      <c r="A4" s="219"/>
      <c r="B4" s="219"/>
      <c r="C4" s="219"/>
      <c r="D4" s="442" t="s">
        <v>247</v>
      </c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</row>
    <row r="5" spans="1:34">
      <c r="A5" s="219"/>
      <c r="B5" s="219"/>
      <c r="C5" s="255"/>
      <c r="D5" s="219"/>
      <c r="E5" s="268"/>
      <c r="F5" s="219"/>
      <c r="G5" s="268"/>
      <c r="H5" s="443" t="s">
        <v>34</v>
      </c>
      <c r="I5" s="443"/>
      <c r="J5" s="443"/>
      <c r="K5" s="443"/>
      <c r="L5" s="443"/>
      <c r="M5" s="235"/>
      <c r="N5" s="443" t="s">
        <v>60</v>
      </c>
      <c r="O5" s="443"/>
      <c r="P5" s="443"/>
      <c r="Q5" s="443"/>
      <c r="R5" s="443"/>
      <c r="S5" s="443"/>
      <c r="T5" s="443"/>
      <c r="U5" s="443"/>
      <c r="V5" s="443"/>
      <c r="W5" s="443"/>
      <c r="X5" s="443"/>
      <c r="Y5" s="443"/>
      <c r="Z5" s="443"/>
      <c r="AA5" s="443"/>
      <c r="AB5" s="443"/>
      <c r="AC5" s="443"/>
      <c r="AD5" s="443"/>
    </row>
    <row r="6" spans="1:34">
      <c r="A6" s="219"/>
      <c r="B6" s="219"/>
      <c r="C6" s="255"/>
      <c r="D6" s="219"/>
      <c r="E6" s="268"/>
      <c r="F6" s="219"/>
      <c r="G6" s="268"/>
      <c r="H6" s="255"/>
      <c r="I6" s="268"/>
      <c r="J6" s="255"/>
      <c r="K6" s="268"/>
      <c r="L6" s="255"/>
      <c r="M6" s="235"/>
      <c r="N6" s="255"/>
      <c r="O6" s="268"/>
      <c r="P6" s="255"/>
      <c r="Q6" s="268"/>
      <c r="R6" s="255"/>
      <c r="S6" s="268"/>
      <c r="T6" s="255" t="s">
        <v>232</v>
      </c>
      <c r="U6" s="268"/>
      <c r="V6" s="255"/>
      <c r="W6" s="268"/>
      <c r="X6" s="255"/>
      <c r="Y6" s="269"/>
      <c r="Z6" s="270"/>
      <c r="AA6" s="235"/>
      <c r="AB6" s="271"/>
      <c r="AC6" s="269"/>
      <c r="AD6" s="219"/>
    </row>
    <row r="7" spans="1:34">
      <c r="A7" s="219"/>
      <c r="B7" s="219"/>
      <c r="C7" s="255"/>
      <c r="D7" s="219"/>
      <c r="E7" s="268"/>
      <c r="F7" s="219"/>
      <c r="G7" s="268"/>
      <c r="H7" s="255"/>
      <c r="I7" s="268"/>
      <c r="J7" s="255"/>
      <c r="K7" s="268"/>
      <c r="L7" s="255"/>
      <c r="M7" s="235"/>
      <c r="N7" s="255"/>
      <c r="O7" s="268"/>
      <c r="P7" s="255"/>
      <c r="Q7" s="268"/>
      <c r="R7" s="255"/>
      <c r="S7" s="235"/>
      <c r="T7" s="255" t="s">
        <v>236</v>
      </c>
      <c r="U7" s="235"/>
      <c r="V7" s="255"/>
      <c r="W7" s="268"/>
      <c r="X7" s="255" t="s">
        <v>63</v>
      </c>
      <c r="Y7" s="272"/>
      <c r="Z7" s="265"/>
      <c r="AA7" s="269"/>
      <c r="AC7" s="235"/>
      <c r="AD7" s="271"/>
      <c r="AE7" s="273"/>
      <c r="AF7" s="273"/>
    </row>
    <row r="8" spans="1:34">
      <c r="A8" s="219"/>
      <c r="B8" s="219"/>
      <c r="C8" s="255"/>
      <c r="D8" s="255" t="s">
        <v>7</v>
      </c>
      <c r="E8" s="268"/>
      <c r="F8" s="255" t="s">
        <v>197</v>
      </c>
      <c r="G8" s="268"/>
      <c r="H8" s="255"/>
      <c r="I8" s="268"/>
      <c r="J8" s="255"/>
      <c r="K8" s="235"/>
      <c r="L8" s="219"/>
      <c r="M8" s="268"/>
      <c r="N8" s="255"/>
      <c r="O8" s="268"/>
      <c r="P8" s="255"/>
      <c r="Q8" s="268"/>
      <c r="R8" s="255" t="s">
        <v>47</v>
      </c>
      <c r="S8" s="235"/>
      <c r="T8" s="255" t="s">
        <v>233</v>
      </c>
      <c r="U8" s="235"/>
      <c r="V8" s="255" t="s">
        <v>250</v>
      </c>
      <c r="W8" s="268"/>
      <c r="X8" s="255" t="s">
        <v>65</v>
      </c>
      <c r="Y8" s="235"/>
      <c r="Z8" s="255" t="s">
        <v>21</v>
      </c>
      <c r="AA8" s="268"/>
      <c r="AB8" s="255" t="s">
        <v>64</v>
      </c>
      <c r="AC8" s="268"/>
      <c r="AD8" s="274"/>
    </row>
    <row r="9" spans="1:34">
      <c r="A9" s="219"/>
      <c r="B9" s="219"/>
      <c r="C9" s="255"/>
      <c r="D9" s="255" t="s">
        <v>8</v>
      </c>
      <c r="E9" s="268"/>
      <c r="F9" s="255" t="s">
        <v>198</v>
      </c>
      <c r="G9" s="268"/>
      <c r="H9" s="255" t="s">
        <v>38</v>
      </c>
      <c r="I9" s="268"/>
      <c r="J9" s="255"/>
      <c r="K9" s="268"/>
      <c r="L9" s="255" t="s">
        <v>28</v>
      </c>
      <c r="M9" s="268"/>
      <c r="N9" s="255"/>
      <c r="O9" s="268"/>
      <c r="P9" s="255" t="s">
        <v>148</v>
      </c>
      <c r="Q9" s="268"/>
      <c r="R9" s="255" t="s">
        <v>46</v>
      </c>
      <c r="S9" s="235"/>
      <c r="T9" s="255" t="s">
        <v>234</v>
      </c>
      <c r="U9" s="235"/>
      <c r="V9" s="255" t="s">
        <v>66</v>
      </c>
      <c r="W9" s="268"/>
      <c r="X9" s="255" t="s">
        <v>67</v>
      </c>
      <c r="Y9" s="235"/>
      <c r="Z9" s="255" t="s">
        <v>62</v>
      </c>
      <c r="AA9" s="268"/>
      <c r="AB9" s="255" t="s">
        <v>77</v>
      </c>
      <c r="AC9" s="268"/>
      <c r="AD9" s="275" t="s">
        <v>21</v>
      </c>
    </row>
    <row r="10" spans="1:34">
      <c r="A10" s="219"/>
      <c r="B10" s="276"/>
      <c r="C10" s="255"/>
      <c r="D10" s="255" t="s">
        <v>9</v>
      </c>
      <c r="E10" s="268"/>
      <c r="F10" s="255" t="s">
        <v>199</v>
      </c>
      <c r="G10" s="268"/>
      <c r="H10" s="255" t="s">
        <v>39</v>
      </c>
      <c r="I10" s="268"/>
      <c r="J10" s="255" t="s">
        <v>159</v>
      </c>
      <c r="K10" s="268"/>
      <c r="L10" s="255" t="s">
        <v>29</v>
      </c>
      <c r="M10" s="268"/>
      <c r="N10" s="255" t="s">
        <v>126</v>
      </c>
      <c r="O10" s="268"/>
      <c r="P10" s="255" t="s">
        <v>147</v>
      </c>
      <c r="Q10" s="268"/>
      <c r="R10" s="255" t="s">
        <v>6</v>
      </c>
      <c r="S10" s="235"/>
      <c r="T10" s="255" t="s">
        <v>235</v>
      </c>
      <c r="U10" s="235"/>
      <c r="V10" s="255" t="s">
        <v>68</v>
      </c>
      <c r="W10" s="268"/>
      <c r="X10" s="255" t="s">
        <v>57</v>
      </c>
      <c r="Y10" s="235"/>
      <c r="Z10" s="255" t="s">
        <v>79</v>
      </c>
      <c r="AA10" s="268"/>
      <c r="AB10" s="255" t="s">
        <v>78</v>
      </c>
      <c r="AC10" s="268"/>
      <c r="AD10" s="275" t="s">
        <v>62</v>
      </c>
    </row>
    <row r="11" spans="1:34">
      <c r="A11" s="219"/>
      <c r="B11" s="241"/>
      <c r="C11" s="219"/>
      <c r="D11" s="444" t="s">
        <v>125</v>
      </c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  <c r="P11" s="444"/>
      <c r="Q11" s="444"/>
      <c r="R11" s="444"/>
      <c r="S11" s="444"/>
      <c r="T11" s="444"/>
      <c r="U11" s="444"/>
      <c r="V11" s="444"/>
      <c r="W11" s="444"/>
      <c r="X11" s="444"/>
      <c r="Y11" s="444"/>
      <c r="Z11" s="444"/>
      <c r="AA11" s="444"/>
      <c r="AB11" s="444"/>
      <c r="AC11" s="444"/>
      <c r="AD11" s="444"/>
    </row>
    <row r="12" spans="1:34">
      <c r="A12" s="221" t="s">
        <v>191</v>
      </c>
      <c r="B12" s="221"/>
      <c r="C12" s="221"/>
      <c r="D12" s="125"/>
      <c r="E12" s="126"/>
      <c r="F12" s="125"/>
      <c r="G12" s="126"/>
      <c r="H12" s="125"/>
      <c r="I12" s="126"/>
      <c r="J12" s="125"/>
      <c r="K12" s="126"/>
      <c r="L12" s="125"/>
      <c r="M12" s="126"/>
      <c r="N12" s="125"/>
      <c r="O12" s="126"/>
      <c r="P12" s="125"/>
      <c r="Q12" s="126"/>
      <c r="R12" s="125"/>
      <c r="S12" s="126"/>
      <c r="T12" s="277"/>
      <c r="U12" s="126"/>
      <c r="V12" s="126"/>
      <c r="W12" s="126"/>
      <c r="X12" s="125"/>
      <c r="Y12" s="126"/>
      <c r="Z12" s="125"/>
      <c r="AA12" s="126"/>
      <c r="AB12" s="125"/>
      <c r="AC12" s="126"/>
      <c r="AD12" s="122"/>
      <c r="AE12" s="155"/>
    </row>
    <row r="13" spans="1:34">
      <c r="A13" s="221" t="s">
        <v>123</v>
      </c>
      <c r="B13" s="221"/>
      <c r="C13" s="221"/>
      <c r="D13" s="121">
        <v>10</v>
      </c>
      <c r="E13" s="188"/>
      <c r="F13" s="121">
        <v>0</v>
      </c>
      <c r="G13" s="188"/>
      <c r="H13" s="121">
        <v>0</v>
      </c>
      <c r="I13" s="188"/>
      <c r="J13" s="121">
        <v>0</v>
      </c>
      <c r="K13" s="188"/>
      <c r="L13" s="121">
        <v>0</v>
      </c>
      <c r="M13" s="188"/>
      <c r="N13" s="121">
        <v>0</v>
      </c>
      <c r="O13" s="188"/>
      <c r="P13" s="121">
        <v>0</v>
      </c>
      <c r="Q13" s="188"/>
      <c r="R13" s="121">
        <v>0</v>
      </c>
      <c r="S13" s="188"/>
      <c r="T13" s="121">
        <v>0</v>
      </c>
      <c r="U13" s="188"/>
      <c r="V13" s="121">
        <v>0</v>
      </c>
      <c r="W13" s="188"/>
      <c r="X13" s="121">
        <v>0</v>
      </c>
      <c r="Y13" s="188"/>
      <c r="Z13" s="121">
        <f>SUM(D13:L13,V13,X13)</f>
        <v>10</v>
      </c>
      <c r="AA13" s="188"/>
      <c r="AB13" s="121">
        <v>0</v>
      </c>
      <c r="AC13" s="188"/>
      <c r="AD13" s="121">
        <f>+Z13+AB13</f>
        <v>10</v>
      </c>
      <c r="AE13" s="155"/>
    </row>
    <row r="14" spans="1:34" ht="15" customHeight="1">
      <c r="A14" s="221"/>
      <c r="B14" s="221"/>
      <c r="C14" s="221"/>
      <c r="D14" s="222"/>
      <c r="E14" s="243"/>
      <c r="F14" s="222"/>
      <c r="G14" s="243"/>
      <c r="H14" s="222"/>
      <c r="I14" s="243"/>
      <c r="J14" s="222"/>
      <c r="K14" s="243"/>
      <c r="L14" s="222"/>
      <c r="M14" s="243"/>
      <c r="N14" s="222"/>
      <c r="O14" s="243"/>
      <c r="P14" s="222"/>
      <c r="Q14" s="243"/>
      <c r="R14" s="222"/>
      <c r="S14" s="243"/>
      <c r="T14" s="222"/>
      <c r="U14" s="243"/>
      <c r="V14" s="222"/>
      <c r="W14" s="243"/>
      <c r="X14" s="222"/>
      <c r="Y14" s="243"/>
      <c r="Z14" s="222"/>
      <c r="AA14" s="243"/>
      <c r="AB14" s="222"/>
      <c r="AC14" s="243"/>
      <c r="AD14" s="222"/>
      <c r="AE14" s="222"/>
      <c r="AF14" s="223"/>
      <c r="AG14" s="222"/>
      <c r="AH14" s="155"/>
    </row>
    <row r="15" spans="1:34">
      <c r="A15" s="263" t="s">
        <v>226</v>
      </c>
      <c r="B15" s="263"/>
      <c r="C15" s="221"/>
      <c r="D15" s="222"/>
      <c r="E15" s="243"/>
      <c r="F15" s="222"/>
      <c r="G15" s="243"/>
      <c r="H15" s="222"/>
      <c r="I15" s="243"/>
      <c r="J15" s="222"/>
      <c r="K15" s="243"/>
      <c r="L15" s="222"/>
      <c r="M15" s="243"/>
      <c r="N15" s="222"/>
      <c r="O15" s="243"/>
      <c r="P15" s="222"/>
      <c r="Q15" s="243"/>
      <c r="R15" s="222"/>
      <c r="S15" s="243"/>
      <c r="T15" s="222"/>
      <c r="U15" s="243"/>
      <c r="V15" s="222"/>
      <c r="W15" s="243"/>
      <c r="X15" s="222"/>
      <c r="Y15" s="243"/>
      <c r="Z15" s="222"/>
      <c r="AA15" s="243"/>
      <c r="AB15" s="222"/>
      <c r="AC15" s="243"/>
      <c r="AD15" s="222"/>
      <c r="AE15" s="222"/>
      <c r="AF15" s="222"/>
      <c r="AG15" s="222"/>
      <c r="AH15" s="155"/>
    </row>
    <row r="16" spans="1:34" ht="15" customHeight="1">
      <c r="A16" s="221"/>
      <c r="B16" s="221"/>
      <c r="C16" s="221"/>
      <c r="D16" s="222"/>
      <c r="E16" s="243"/>
      <c r="F16" s="222"/>
      <c r="G16" s="243"/>
      <c r="H16" s="222"/>
      <c r="I16" s="243"/>
      <c r="J16" s="222"/>
      <c r="K16" s="243"/>
      <c r="L16" s="222"/>
      <c r="M16" s="243"/>
      <c r="N16" s="222"/>
      <c r="O16" s="243"/>
      <c r="P16" s="222"/>
      <c r="Q16" s="243"/>
      <c r="R16" s="222"/>
      <c r="S16" s="243"/>
      <c r="T16" s="222"/>
      <c r="U16" s="243"/>
      <c r="V16" s="222"/>
      <c r="W16" s="243"/>
      <c r="X16" s="222"/>
      <c r="Y16" s="243"/>
      <c r="Z16" s="222"/>
      <c r="AA16" s="243"/>
      <c r="AB16" s="222"/>
      <c r="AC16" s="243"/>
      <c r="AD16" s="222"/>
      <c r="AE16" s="222"/>
      <c r="AF16" s="223"/>
      <c r="AG16" s="222"/>
      <c r="AH16" s="155"/>
    </row>
    <row r="17" spans="1:33">
      <c r="A17" s="264" t="s">
        <v>227</v>
      </c>
      <c r="B17" s="236"/>
      <c r="C17" s="223"/>
      <c r="D17" s="223"/>
      <c r="E17" s="244"/>
      <c r="F17" s="223"/>
      <c r="G17" s="244"/>
      <c r="H17" s="223"/>
      <c r="I17" s="244"/>
      <c r="J17" s="223"/>
      <c r="K17" s="244"/>
      <c r="L17" s="223"/>
      <c r="M17" s="244"/>
      <c r="N17" s="223"/>
      <c r="O17" s="244"/>
      <c r="P17" s="223"/>
      <c r="Q17" s="244"/>
      <c r="R17" s="223"/>
      <c r="S17" s="244"/>
      <c r="T17" s="223"/>
      <c r="U17" s="244"/>
      <c r="V17" s="223"/>
      <c r="W17" s="244"/>
      <c r="X17" s="223"/>
      <c r="Y17" s="244"/>
      <c r="Z17" s="223"/>
      <c r="AA17" s="244"/>
      <c r="AB17" s="223"/>
      <c r="AC17" s="244"/>
      <c r="AD17" s="223"/>
      <c r="AE17" s="223"/>
      <c r="AF17" s="223"/>
      <c r="AG17" s="155"/>
    </row>
    <row r="18" spans="1:33">
      <c r="A18" s="236" t="s">
        <v>228</v>
      </c>
      <c r="B18" s="236"/>
      <c r="C18" s="223"/>
      <c r="D18" s="223">
        <v>0</v>
      </c>
      <c r="E18" s="244"/>
      <c r="F18" s="223">
        <v>0</v>
      </c>
      <c r="G18" s="244"/>
      <c r="H18" s="223">
        <v>296563</v>
      </c>
      <c r="I18" s="244"/>
      <c r="J18" s="223">
        <v>27715</v>
      </c>
      <c r="K18" s="244"/>
      <c r="L18" s="223">
        <v>4435733</v>
      </c>
      <c r="M18" s="244"/>
      <c r="N18" s="223">
        <v>3368048</v>
      </c>
      <c r="O18" s="244"/>
      <c r="P18" s="223">
        <v>-39</v>
      </c>
      <c r="Q18" s="244"/>
      <c r="R18" s="223">
        <v>2003146</v>
      </c>
      <c r="S18" s="244"/>
      <c r="T18" s="223">
        <v>-35013</v>
      </c>
      <c r="U18" s="244"/>
      <c r="V18" s="223">
        <v>3137601</v>
      </c>
      <c r="W18" s="244"/>
      <c r="X18" s="223">
        <v>8473743</v>
      </c>
      <c r="Y18" s="244"/>
      <c r="Z18" s="223">
        <v>13233754</v>
      </c>
      <c r="AA18" s="244"/>
      <c r="AB18" s="223">
        <v>278123</v>
      </c>
      <c r="AC18" s="244"/>
      <c r="AD18" s="223">
        <f t="shared" ref="AD18" si="0">+Z18+AB18</f>
        <v>13511877</v>
      </c>
      <c r="AE18" s="223"/>
      <c r="AF18" s="223"/>
      <c r="AG18" s="155"/>
    </row>
    <row r="19" spans="1:33">
      <c r="A19" s="264" t="s">
        <v>229</v>
      </c>
      <c r="B19" s="236"/>
      <c r="C19" s="223"/>
      <c r="D19" s="222">
        <f>+D18</f>
        <v>0</v>
      </c>
      <c r="E19" s="243"/>
      <c r="F19" s="222">
        <f>+F18</f>
        <v>0</v>
      </c>
      <c r="G19" s="243"/>
      <c r="H19" s="222">
        <f>+H18</f>
        <v>296563</v>
      </c>
      <c r="I19" s="243"/>
      <c r="J19" s="222">
        <f>+J18</f>
        <v>27715</v>
      </c>
      <c r="K19" s="243"/>
      <c r="L19" s="222">
        <f>+L18</f>
        <v>4435733</v>
      </c>
      <c r="M19" s="243"/>
      <c r="N19" s="222">
        <f>+N18</f>
        <v>3368048</v>
      </c>
      <c r="O19" s="243"/>
      <c r="P19" s="222">
        <f>+P18</f>
        <v>-39</v>
      </c>
      <c r="Q19" s="243"/>
      <c r="R19" s="222">
        <f>+R18</f>
        <v>2003146</v>
      </c>
      <c r="S19" s="243"/>
      <c r="T19" s="222">
        <f>+T18</f>
        <v>-35013</v>
      </c>
      <c r="U19" s="243"/>
      <c r="V19" s="222">
        <f>+V18</f>
        <v>3137601</v>
      </c>
      <c r="W19" s="243"/>
      <c r="X19" s="222">
        <f>+X18</f>
        <v>8473743</v>
      </c>
      <c r="Y19" s="243">
        <f t="shared" ref="Y19:Z19" si="1">+Y18</f>
        <v>0</v>
      </c>
      <c r="Z19" s="222">
        <f t="shared" si="1"/>
        <v>13233754</v>
      </c>
      <c r="AA19" s="243"/>
      <c r="AB19" s="222">
        <f>+AB18</f>
        <v>278123</v>
      </c>
      <c r="AC19" s="243"/>
      <c r="AD19" s="222">
        <f>+AD18</f>
        <v>13511877</v>
      </c>
      <c r="AE19" s="223"/>
      <c r="AF19" s="223"/>
      <c r="AG19" s="155"/>
    </row>
    <row r="20" spans="1:33" ht="15" customHeight="1">
      <c r="A20" s="221"/>
      <c r="B20" s="221"/>
      <c r="C20" s="221"/>
      <c r="D20" s="121"/>
      <c r="E20" s="188"/>
      <c r="F20" s="121"/>
      <c r="G20" s="188"/>
      <c r="H20" s="121"/>
      <c r="I20" s="188"/>
      <c r="J20" s="121"/>
      <c r="K20" s="188"/>
      <c r="L20" s="121"/>
      <c r="M20" s="188"/>
      <c r="N20" s="121"/>
      <c r="O20" s="188"/>
      <c r="P20" s="121"/>
      <c r="Q20" s="188"/>
      <c r="R20" s="121"/>
      <c r="S20" s="188"/>
      <c r="T20" s="121"/>
      <c r="U20" s="188"/>
      <c r="V20" s="188"/>
      <c r="W20" s="188"/>
      <c r="X20" s="121"/>
      <c r="Y20" s="188"/>
      <c r="Z20" s="188"/>
      <c r="AA20" s="188"/>
      <c r="AB20" s="121"/>
      <c r="AC20" s="189"/>
      <c r="AD20" s="188"/>
      <c r="AE20" s="155"/>
    </row>
    <row r="21" spans="1:33">
      <c r="A21" s="266" t="s">
        <v>230</v>
      </c>
      <c r="B21" s="221"/>
      <c r="C21" s="222"/>
      <c r="D21" s="222"/>
      <c r="E21" s="243"/>
      <c r="F21" s="222"/>
      <c r="G21" s="243"/>
      <c r="H21" s="222"/>
      <c r="I21" s="243"/>
      <c r="J21" s="222"/>
      <c r="K21" s="243"/>
      <c r="L21" s="222"/>
      <c r="M21" s="243"/>
      <c r="N21" s="222"/>
      <c r="O21" s="243"/>
      <c r="P21" s="222"/>
      <c r="Q21" s="243"/>
      <c r="R21" s="222"/>
      <c r="S21" s="243"/>
      <c r="T21" s="222"/>
      <c r="U21" s="243"/>
      <c r="V21" s="222"/>
      <c r="W21" s="243"/>
      <c r="X21" s="222"/>
      <c r="Y21" s="243"/>
      <c r="Z21" s="222"/>
      <c r="AA21" s="243"/>
      <c r="AB21" s="222"/>
      <c r="AC21" s="243"/>
      <c r="AD21" s="222"/>
      <c r="AE21" s="223"/>
      <c r="AF21" s="222"/>
      <c r="AG21" s="155"/>
    </row>
    <row r="22" spans="1:33">
      <c r="A22" s="266" t="s">
        <v>231</v>
      </c>
      <c r="B22" s="221"/>
      <c r="C22" s="222"/>
      <c r="D22" s="222">
        <f t="shared" ref="D22:Y22" si="2">D19</f>
        <v>0</v>
      </c>
      <c r="E22" s="222">
        <f t="shared" si="2"/>
        <v>0</v>
      </c>
      <c r="F22" s="222">
        <f t="shared" si="2"/>
        <v>0</v>
      </c>
      <c r="G22" s="222">
        <f t="shared" si="2"/>
        <v>0</v>
      </c>
      <c r="H22" s="222">
        <f t="shared" si="2"/>
        <v>296563</v>
      </c>
      <c r="I22" s="222">
        <f t="shared" si="2"/>
        <v>0</v>
      </c>
      <c r="J22" s="222">
        <f t="shared" si="2"/>
        <v>27715</v>
      </c>
      <c r="K22" s="222">
        <f t="shared" si="2"/>
        <v>0</v>
      </c>
      <c r="L22" s="222">
        <f t="shared" si="2"/>
        <v>4435733</v>
      </c>
      <c r="M22" s="222">
        <f t="shared" si="2"/>
        <v>0</v>
      </c>
      <c r="N22" s="222">
        <f t="shared" si="2"/>
        <v>3368048</v>
      </c>
      <c r="O22" s="222">
        <f t="shared" si="2"/>
        <v>0</v>
      </c>
      <c r="P22" s="222">
        <f t="shared" si="2"/>
        <v>-39</v>
      </c>
      <c r="Q22" s="222">
        <f t="shared" si="2"/>
        <v>0</v>
      </c>
      <c r="R22" s="222">
        <f t="shared" si="2"/>
        <v>2003146</v>
      </c>
      <c r="S22" s="222">
        <f t="shared" si="2"/>
        <v>0</v>
      </c>
      <c r="T22" s="222">
        <f t="shared" si="2"/>
        <v>-35013</v>
      </c>
      <c r="U22" s="222">
        <f t="shared" si="2"/>
        <v>0</v>
      </c>
      <c r="V22" s="222">
        <f t="shared" si="2"/>
        <v>3137601</v>
      </c>
      <c r="W22" s="222">
        <f t="shared" si="2"/>
        <v>0</v>
      </c>
      <c r="X22" s="222">
        <f t="shared" si="2"/>
        <v>8473743</v>
      </c>
      <c r="Y22" s="222">
        <f t="shared" si="2"/>
        <v>0</v>
      </c>
      <c r="Z22" s="222">
        <f>Z19</f>
        <v>13233754</v>
      </c>
      <c r="AA22" s="222">
        <f t="shared" ref="AA22:AD22" si="3">AA19</f>
        <v>0</v>
      </c>
      <c r="AB22" s="222">
        <f t="shared" si="3"/>
        <v>278123</v>
      </c>
      <c r="AC22" s="222">
        <f t="shared" si="3"/>
        <v>0</v>
      </c>
      <c r="AD22" s="222">
        <f t="shared" si="3"/>
        <v>13511877</v>
      </c>
      <c r="AE22" s="223"/>
      <c r="AF22" s="222"/>
      <c r="AG22" s="155"/>
    </row>
    <row r="23" spans="1:33">
      <c r="A23" s="221" t="s">
        <v>122</v>
      </c>
      <c r="B23" s="221"/>
      <c r="C23" s="221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55"/>
    </row>
    <row r="24" spans="1:33">
      <c r="A24" s="236" t="s">
        <v>101</v>
      </c>
      <c r="B24" s="236"/>
      <c r="C24" s="236"/>
      <c r="D24" s="189">
        <v>0</v>
      </c>
      <c r="E24" s="189"/>
      <c r="F24" s="189">
        <v>0</v>
      </c>
      <c r="G24" s="189"/>
      <c r="H24" s="189">
        <v>0</v>
      </c>
      <c r="I24" s="189"/>
      <c r="J24" s="189">
        <v>0</v>
      </c>
      <c r="K24" s="189"/>
      <c r="L24" s="189">
        <v>495580</v>
      </c>
      <c r="M24" s="189"/>
      <c r="N24" s="189">
        <v>0</v>
      </c>
      <c r="O24" s="189"/>
      <c r="P24" s="189">
        <v>0</v>
      </c>
      <c r="Q24" s="189"/>
      <c r="R24" s="189">
        <v>0</v>
      </c>
      <c r="S24" s="189"/>
      <c r="T24" s="189">
        <v>0</v>
      </c>
      <c r="U24" s="189"/>
      <c r="V24" s="189">
        <v>0</v>
      </c>
      <c r="W24" s="189"/>
      <c r="X24" s="189">
        <v>0</v>
      </c>
      <c r="Y24" s="189"/>
      <c r="Z24" s="188">
        <f>SUM(D24:L24,V24,X24)</f>
        <v>495580</v>
      </c>
      <c r="AA24" s="189"/>
      <c r="AB24" s="189">
        <v>-12558</v>
      </c>
      <c r="AC24" s="189"/>
      <c r="AD24" s="189">
        <f t="shared" ref="AD24:AD25" si="4">+Z24+AB24</f>
        <v>483022</v>
      </c>
      <c r="AE24" s="155"/>
      <c r="AF24" s="164">
        <v>0</v>
      </c>
    </row>
    <row r="25" spans="1:33">
      <c r="A25" s="236" t="s">
        <v>102</v>
      </c>
      <c r="B25" s="236"/>
      <c r="C25" s="236"/>
      <c r="D25" s="122">
        <v>0</v>
      </c>
      <c r="E25" s="189"/>
      <c r="F25" s="122">
        <v>0</v>
      </c>
      <c r="G25" s="189"/>
      <c r="H25" s="122">
        <v>0</v>
      </c>
      <c r="I25" s="189"/>
      <c r="J25" s="122">
        <v>0</v>
      </c>
      <c r="K25" s="189"/>
      <c r="L25" s="122">
        <v>0</v>
      </c>
      <c r="M25" s="189"/>
      <c r="N25" s="189">
        <v>-379622</v>
      </c>
      <c r="O25" s="189"/>
      <c r="P25" s="189">
        <v>-13</v>
      </c>
      <c r="Q25" s="189"/>
      <c r="R25" s="189">
        <v>0</v>
      </c>
      <c r="S25" s="189"/>
      <c r="T25" s="122">
        <v>0</v>
      </c>
      <c r="U25" s="189"/>
      <c r="V25" s="122">
        <v>0</v>
      </c>
      <c r="W25" s="189"/>
      <c r="X25" s="189">
        <f>SUM(N25:V25)</f>
        <v>-379635</v>
      </c>
      <c r="Y25" s="189"/>
      <c r="Z25" s="188">
        <f>SUM(D25:L25,V25,X25)</f>
        <v>-379635</v>
      </c>
      <c r="AA25" s="189"/>
      <c r="AB25" s="189">
        <v>13770</v>
      </c>
      <c r="AC25" s="189"/>
      <c r="AD25" s="189">
        <f t="shared" si="4"/>
        <v>-365865</v>
      </c>
      <c r="AE25" s="155"/>
      <c r="AF25" s="164">
        <v>0</v>
      </c>
    </row>
    <row r="26" spans="1:33">
      <c r="A26" s="221" t="s">
        <v>121</v>
      </c>
      <c r="B26" s="221"/>
      <c r="C26" s="221"/>
      <c r="D26" s="190">
        <f>D24+D25</f>
        <v>0</v>
      </c>
      <c r="E26" s="188"/>
      <c r="F26" s="190">
        <f>F24+F25</f>
        <v>0</v>
      </c>
      <c r="G26" s="188"/>
      <c r="H26" s="190">
        <f>H24+H25</f>
        <v>0</v>
      </c>
      <c r="I26" s="188"/>
      <c r="J26" s="190">
        <f>J24+J25</f>
        <v>0</v>
      </c>
      <c r="K26" s="188"/>
      <c r="L26" s="190">
        <f>L24+L25</f>
        <v>495580</v>
      </c>
      <c r="M26" s="188"/>
      <c r="N26" s="190">
        <f>N24+N25</f>
        <v>-379622</v>
      </c>
      <c r="O26" s="188"/>
      <c r="P26" s="190">
        <f>P24+P25</f>
        <v>-13</v>
      </c>
      <c r="Q26" s="188"/>
      <c r="R26" s="190">
        <f>R24+R25</f>
        <v>0</v>
      </c>
      <c r="S26" s="188"/>
      <c r="T26" s="190">
        <f>T24+T25</f>
        <v>0</v>
      </c>
      <c r="U26" s="188"/>
      <c r="V26" s="190">
        <f>V24+V25</f>
        <v>0</v>
      </c>
      <c r="W26" s="188"/>
      <c r="X26" s="190">
        <f>X24+X25</f>
        <v>-379635</v>
      </c>
      <c r="Y26" s="188"/>
      <c r="Z26" s="190">
        <f>Z24+Z25</f>
        <v>115945</v>
      </c>
      <c r="AA26" s="188"/>
      <c r="AB26" s="190">
        <f>AB24+AB25</f>
        <v>1212</v>
      </c>
      <c r="AC26" s="189"/>
      <c r="AD26" s="190">
        <f>AD24+AD25</f>
        <v>117157</v>
      </c>
      <c r="AE26" s="155"/>
    </row>
    <row r="27" spans="1:33" ht="15" customHeight="1">
      <c r="A27" s="221"/>
      <c r="B27" s="221"/>
      <c r="C27" s="221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9"/>
      <c r="AD27" s="188"/>
      <c r="AE27" s="155"/>
    </row>
    <row r="28" spans="1:33" s="73" customFormat="1">
      <c r="A28" s="236" t="s">
        <v>33</v>
      </c>
      <c r="B28" s="236"/>
      <c r="C28" s="236"/>
      <c r="D28" s="189">
        <v>0</v>
      </c>
      <c r="E28" s="189"/>
      <c r="F28" s="189">
        <v>0</v>
      </c>
      <c r="G28" s="189"/>
      <c r="H28" s="189">
        <v>0</v>
      </c>
      <c r="I28" s="189"/>
      <c r="J28" s="156">
        <v>0</v>
      </c>
      <c r="K28" s="189"/>
      <c r="L28" s="189">
        <v>10806</v>
      </c>
      <c r="M28" s="189"/>
      <c r="N28" s="189">
        <v>0</v>
      </c>
      <c r="O28" s="189"/>
      <c r="P28" s="189">
        <v>0</v>
      </c>
      <c r="Q28" s="189"/>
      <c r="R28" s="189">
        <f>-L28</f>
        <v>-10806</v>
      </c>
      <c r="S28" s="189"/>
      <c r="T28" s="189">
        <v>0</v>
      </c>
      <c r="U28" s="189"/>
      <c r="V28" s="189">
        <v>0</v>
      </c>
      <c r="W28" s="189"/>
      <c r="X28" s="189">
        <f>SUM(N28:V28)</f>
        <v>-10806</v>
      </c>
      <c r="Y28" s="189"/>
      <c r="Z28" s="189">
        <f>SUM(D28:L28,V28,X28)</f>
        <v>0</v>
      </c>
      <c r="AA28" s="189"/>
      <c r="AB28" s="189">
        <v>0</v>
      </c>
      <c r="AC28" s="189"/>
      <c r="AD28" s="189">
        <f>+Z28+AB28</f>
        <v>0</v>
      </c>
      <c r="AE28" s="155"/>
    </row>
    <row r="29" spans="1:33" s="73" customFormat="1" ht="15" customHeight="1">
      <c r="A29" s="236"/>
      <c r="B29" s="236"/>
      <c r="C29" s="236"/>
      <c r="D29" s="123"/>
      <c r="E29" s="189"/>
      <c r="F29" s="123"/>
      <c r="G29" s="189"/>
      <c r="H29" s="123"/>
      <c r="I29" s="189"/>
      <c r="J29" s="189"/>
      <c r="K29" s="189"/>
      <c r="L29" s="123"/>
      <c r="M29" s="189"/>
      <c r="N29" s="123"/>
      <c r="O29" s="189"/>
      <c r="P29" s="123"/>
      <c r="Q29" s="189"/>
      <c r="R29" s="123"/>
      <c r="S29" s="189"/>
      <c r="T29" s="123"/>
      <c r="U29" s="189"/>
      <c r="V29" s="123"/>
      <c r="W29" s="189"/>
      <c r="X29" s="123"/>
      <c r="Y29" s="189"/>
      <c r="Z29" s="124"/>
      <c r="AA29" s="189"/>
      <c r="AB29" s="123"/>
      <c r="AC29" s="189"/>
      <c r="AD29" s="124"/>
      <c r="AE29" s="155"/>
    </row>
    <row r="30" spans="1:33" ht="22" thickBot="1">
      <c r="A30" s="221" t="s">
        <v>193</v>
      </c>
      <c r="B30" s="221"/>
      <c r="C30" s="221"/>
      <c r="D30" s="191">
        <f t="shared" ref="D30:AD30" si="5">+D28+D26+D22+D13</f>
        <v>10</v>
      </c>
      <c r="E30" s="188">
        <f t="shared" si="5"/>
        <v>0</v>
      </c>
      <c r="F30" s="191">
        <f t="shared" si="5"/>
        <v>0</v>
      </c>
      <c r="G30" s="188">
        <f t="shared" si="5"/>
        <v>0</v>
      </c>
      <c r="H30" s="191">
        <f t="shared" si="5"/>
        <v>296563</v>
      </c>
      <c r="I30" s="188">
        <f t="shared" si="5"/>
        <v>0</v>
      </c>
      <c r="J30" s="191">
        <f t="shared" si="5"/>
        <v>27715</v>
      </c>
      <c r="K30" s="188">
        <f t="shared" si="5"/>
        <v>0</v>
      </c>
      <c r="L30" s="191">
        <f t="shared" si="5"/>
        <v>4942119</v>
      </c>
      <c r="M30" s="188">
        <f t="shared" si="5"/>
        <v>0</v>
      </c>
      <c r="N30" s="191">
        <f t="shared" si="5"/>
        <v>2988426</v>
      </c>
      <c r="O30" s="188">
        <f t="shared" si="5"/>
        <v>0</v>
      </c>
      <c r="P30" s="191">
        <f t="shared" si="5"/>
        <v>-52</v>
      </c>
      <c r="Q30" s="188">
        <f t="shared" si="5"/>
        <v>0</v>
      </c>
      <c r="R30" s="191">
        <f t="shared" si="5"/>
        <v>1992340</v>
      </c>
      <c r="S30" s="188">
        <f t="shared" si="5"/>
        <v>0</v>
      </c>
      <c r="T30" s="191">
        <f t="shared" si="5"/>
        <v>-35013</v>
      </c>
      <c r="U30" s="188">
        <f t="shared" si="5"/>
        <v>0</v>
      </c>
      <c r="V30" s="191">
        <f t="shared" si="5"/>
        <v>3137601</v>
      </c>
      <c r="W30" s="188">
        <f t="shared" si="5"/>
        <v>0</v>
      </c>
      <c r="X30" s="191">
        <f t="shared" si="5"/>
        <v>8083302</v>
      </c>
      <c r="Y30" s="188">
        <f t="shared" si="5"/>
        <v>0</v>
      </c>
      <c r="Z30" s="191">
        <f t="shared" si="5"/>
        <v>13349709</v>
      </c>
      <c r="AA30" s="188">
        <f t="shared" si="5"/>
        <v>0</v>
      </c>
      <c r="AB30" s="191">
        <f t="shared" si="5"/>
        <v>279335</v>
      </c>
      <c r="AC30" s="188">
        <f t="shared" si="5"/>
        <v>0</v>
      </c>
      <c r="AD30" s="191">
        <f t="shared" si="5"/>
        <v>13629044</v>
      </c>
      <c r="AE30" s="157"/>
      <c r="AF30" s="197">
        <v>0</v>
      </c>
    </row>
    <row r="31" spans="1:33" ht="15" customHeight="1" thickTop="1">
      <c r="D31" s="122"/>
      <c r="E31" s="189"/>
      <c r="F31" s="122"/>
      <c r="G31" s="189"/>
      <c r="H31" s="122"/>
      <c r="I31" s="189"/>
      <c r="J31" s="122"/>
      <c r="K31" s="189"/>
      <c r="L31" s="122"/>
      <c r="M31" s="189"/>
      <c r="N31" s="122"/>
      <c r="O31" s="189"/>
      <c r="P31" s="122"/>
      <c r="Q31" s="189"/>
      <c r="R31" s="122"/>
      <c r="S31" s="189"/>
      <c r="T31" s="122"/>
      <c r="U31" s="189"/>
      <c r="V31" s="122"/>
      <c r="W31" s="189"/>
      <c r="X31" s="122"/>
      <c r="Y31" s="189"/>
      <c r="Z31" s="122"/>
      <c r="AA31" s="189"/>
      <c r="AB31" s="122"/>
      <c r="AC31" s="189"/>
      <c r="AD31" s="122"/>
      <c r="AE31" s="155"/>
    </row>
    <row r="32" spans="1:33" ht="23">
      <c r="A32" s="250" t="s">
        <v>184</v>
      </c>
      <c r="B32" s="250"/>
      <c r="C32" s="267"/>
      <c r="D32" s="278"/>
      <c r="E32" s="279"/>
      <c r="F32" s="278"/>
      <c r="G32" s="279"/>
      <c r="H32" s="278"/>
      <c r="I32" s="279"/>
      <c r="J32" s="278"/>
      <c r="K32" s="279"/>
      <c r="L32" s="278"/>
      <c r="M32" s="279"/>
      <c r="N32" s="278"/>
      <c r="O32" s="279"/>
      <c r="P32" s="278"/>
      <c r="Q32" s="279"/>
      <c r="R32" s="278"/>
      <c r="S32" s="279"/>
      <c r="T32" s="279"/>
      <c r="U32" s="279"/>
      <c r="V32" s="278"/>
      <c r="W32" s="279"/>
      <c r="X32" s="278"/>
      <c r="Y32" s="279"/>
      <c r="Z32" s="278"/>
      <c r="AA32" s="279"/>
      <c r="AB32" s="278"/>
      <c r="AC32" s="279"/>
      <c r="AD32" s="278"/>
    </row>
    <row r="33" spans="1:31" ht="23">
      <c r="A33" s="232" t="s">
        <v>120</v>
      </c>
      <c r="B33" s="232"/>
      <c r="C33" s="267"/>
      <c r="D33" s="280"/>
      <c r="E33" s="281"/>
      <c r="F33" s="280"/>
      <c r="G33" s="282"/>
      <c r="H33" s="280"/>
      <c r="I33" s="282"/>
      <c r="J33" s="280"/>
      <c r="K33" s="282"/>
      <c r="L33" s="280"/>
      <c r="M33" s="282"/>
      <c r="N33" s="280"/>
      <c r="O33" s="282"/>
      <c r="P33" s="280"/>
      <c r="Q33" s="282"/>
      <c r="R33" s="280"/>
      <c r="S33" s="282"/>
      <c r="T33" s="280"/>
      <c r="U33" s="282"/>
      <c r="V33" s="280"/>
      <c r="W33" s="282"/>
      <c r="X33" s="280"/>
      <c r="Y33" s="282"/>
      <c r="Z33" s="280"/>
      <c r="AA33" s="282"/>
      <c r="AB33" s="280"/>
      <c r="AC33" s="282"/>
      <c r="AD33" s="280"/>
    </row>
    <row r="34" spans="1:31" ht="23">
      <c r="A34" s="232"/>
      <c r="B34" s="232"/>
      <c r="C34" s="267"/>
      <c r="D34" s="267"/>
      <c r="E34" s="281"/>
      <c r="F34" s="267"/>
      <c r="G34" s="281"/>
      <c r="H34" s="267"/>
      <c r="I34" s="281"/>
      <c r="J34" s="267"/>
      <c r="K34" s="281"/>
      <c r="L34" s="267"/>
      <c r="M34" s="281"/>
      <c r="N34" s="267"/>
      <c r="O34" s="281"/>
      <c r="P34" s="267"/>
      <c r="Q34" s="281"/>
      <c r="R34" s="267"/>
      <c r="S34" s="281"/>
      <c r="T34" s="281"/>
      <c r="U34" s="281"/>
      <c r="V34" s="267"/>
      <c r="W34" s="281"/>
      <c r="X34" s="267"/>
      <c r="Y34" s="281"/>
      <c r="Z34" s="267"/>
      <c r="AA34" s="281"/>
      <c r="AB34" s="283"/>
      <c r="AC34" s="281"/>
      <c r="AD34" s="267"/>
    </row>
    <row r="35" spans="1:31">
      <c r="A35" s="219"/>
      <c r="B35" s="219"/>
      <c r="C35" s="219"/>
      <c r="D35" s="219"/>
      <c r="E35" s="235"/>
      <c r="F35" s="273" t="s">
        <v>237</v>
      </c>
      <c r="G35" s="284"/>
      <c r="H35" s="273"/>
      <c r="I35" s="284"/>
      <c r="J35" s="273"/>
      <c r="K35" s="284"/>
      <c r="L35" s="273"/>
      <c r="M35" s="284"/>
      <c r="N35" s="273"/>
      <c r="O35" s="284"/>
      <c r="P35" s="273"/>
      <c r="Q35" s="284"/>
      <c r="R35" s="273"/>
      <c r="S35" s="284"/>
      <c r="T35" s="273"/>
      <c r="U35" s="284"/>
      <c r="V35" s="273"/>
      <c r="W35" s="284"/>
      <c r="X35" s="273"/>
      <c r="Y35" s="284"/>
      <c r="Z35" s="273"/>
      <c r="AA35" s="284"/>
      <c r="AB35" s="273"/>
      <c r="AC35" s="284"/>
      <c r="AD35" s="273"/>
    </row>
    <row r="36" spans="1:31">
      <c r="A36" s="219"/>
      <c r="B36" s="219"/>
      <c r="C36" s="255"/>
      <c r="D36" s="219"/>
      <c r="E36" s="268"/>
      <c r="F36" s="219"/>
      <c r="G36" s="268"/>
      <c r="H36" s="443" t="s">
        <v>34</v>
      </c>
      <c r="I36" s="443"/>
      <c r="J36" s="443"/>
      <c r="K36" s="443"/>
      <c r="L36" s="443"/>
      <c r="M36" s="235"/>
      <c r="N36" s="443" t="s">
        <v>60</v>
      </c>
      <c r="O36" s="443"/>
      <c r="P36" s="443"/>
      <c r="Q36" s="443"/>
      <c r="R36" s="443"/>
      <c r="S36" s="443"/>
      <c r="T36" s="443"/>
      <c r="U36" s="443"/>
      <c r="V36" s="443"/>
      <c r="W36" s="443"/>
      <c r="X36" s="443"/>
      <c r="Y36" s="443"/>
      <c r="Z36" s="443"/>
      <c r="AA36" s="443"/>
      <c r="AB36" s="443"/>
      <c r="AC36" s="443"/>
      <c r="AD36" s="443"/>
    </row>
    <row r="37" spans="1:31">
      <c r="A37" s="219"/>
      <c r="B37" s="219"/>
      <c r="C37" s="255"/>
      <c r="D37" s="219"/>
      <c r="E37" s="268"/>
      <c r="F37" s="219"/>
      <c r="G37" s="268"/>
      <c r="H37" s="255"/>
      <c r="I37" s="268"/>
      <c r="J37" s="255"/>
      <c r="K37" s="268"/>
      <c r="L37" s="255"/>
      <c r="M37" s="235"/>
      <c r="N37" s="255"/>
      <c r="O37" s="268"/>
      <c r="P37" s="255"/>
      <c r="Q37" s="268"/>
      <c r="R37" s="255"/>
      <c r="S37" s="268"/>
      <c r="T37" s="255" t="s">
        <v>232</v>
      </c>
      <c r="U37" s="268"/>
      <c r="V37" s="255"/>
      <c r="W37" s="268"/>
      <c r="X37" s="255"/>
      <c r="Y37" s="269"/>
      <c r="Z37" s="270"/>
      <c r="AA37" s="235"/>
      <c r="AB37" s="271"/>
      <c r="AC37" s="269"/>
      <c r="AD37" s="219"/>
    </row>
    <row r="38" spans="1:31">
      <c r="A38" s="219"/>
      <c r="B38" s="219"/>
      <c r="C38" s="255"/>
      <c r="D38" s="219"/>
      <c r="E38" s="268"/>
      <c r="F38" s="219"/>
      <c r="G38" s="268"/>
      <c r="H38" s="255"/>
      <c r="I38" s="268"/>
      <c r="J38" s="255"/>
      <c r="K38" s="268"/>
      <c r="L38" s="255"/>
      <c r="M38" s="235"/>
      <c r="N38" s="255"/>
      <c r="O38" s="268"/>
      <c r="P38" s="255"/>
      <c r="Q38" s="268"/>
      <c r="R38" s="255"/>
      <c r="S38" s="235"/>
      <c r="T38" s="255" t="s">
        <v>236</v>
      </c>
      <c r="U38" s="235"/>
      <c r="V38" s="255"/>
      <c r="W38" s="268"/>
      <c r="X38" s="255" t="s">
        <v>63</v>
      </c>
      <c r="Y38" s="272"/>
      <c r="Z38" s="265"/>
      <c r="AA38" s="269"/>
      <c r="AC38" s="235"/>
      <c r="AD38" s="271"/>
    </row>
    <row r="39" spans="1:31">
      <c r="A39" s="219"/>
      <c r="B39" s="219"/>
      <c r="C39" s="255"/>
      <c r="D39" s="255" t="s">
        <v>7</v>
      </c>
      <c r="E39" s="268"/>
      <c r="F39" s="255" t="s">
        <v>197</v>
      </c>
      <c r="G39" s="268"/>
      <c r="H39" s="255"/>
      <c r="I39" s="268"/>
      <c r="J39" s="255"/>
      <c r="K39" s="235"/>
      <c r="L39" s="219"/>
      <c r="M39" s="268"/>
      <c r="N39" s="255"/>
      <c r="O39" s="268"/>
      <c r="P39" s="255"/>
      <c r="Q39" s="268"/>
      <c r="R39" s="255" t="s">
        <v>47</v>
      </c>
      <c r="S39" s="235"/>
      <c r="T39" s="255" t="s">
        <v>233</v>
      </c>
      <c r="U39" s="235"/>
      <c r="V39" s="255" t="s">
        <v>76</v>
      </c>
      <c r="W39" s="268"/>
      <c r="X39" s="255" t="s">
        <v>65</v>
      </c>
      <c r="Y39" s="235"/>
      <c r="Z39" s="255" t="s">
        <v>21</v>
      </c>
      <c r="AA39" s="268"/>
      <c r="AB39" s="255" t="s">
        <v>64</v>
      </c>
      <c r="AC39" s="268"/>
      <c r="AD39" s="274"/>
    </row>
    <row r="40" spans="1:31">
      <c r="A40" s="219"/>
      <c r="B40" s="219"/>
      <c r="C40" s="255"/>
      <c r="D40" s="255" t="s">
        <v>8</v>
      </c>
      <c r="E40" s="268"/>
      <c r="F40" s="255" t="s">
        <v>198</v>
      </c>
      <c r="G40" s="268"/>
      <c r="H40" s="255" t="s">
        <v>38</v>
      </c>
      <c r="I40" s="268"/>
      <c r="J40" s="255"/>
      <c r="K40" s="268"/>
      <c r="L40" s="255" t="s">
        <v>28</v>
      </c>
      <c r="M40" s="268"/>
      <c r="N40" s="255"/>
      <c r="O40" s="268"/>
      <c r="P40" s="255" t="s">
        <v>148</v>
      </c>
      <c r="Q40" s="268"/>
      <c r="R40" s="255" t="s">
        <v>46</v>
      </c>
      <c r="S40" s="235"/>
      <c r="T40" s="255" t="s">
        <v>234</v>
      </c>
      <c r="U40" s="235"/>
      <c r="V40" s="255" t="s">
        <v>66</v>
      </c>
      <c r="W40" s="268"/>
      <c r="X40" s="255" t="s">
        <v>67</v>
      </c>
      <c r="Y40" s="235"/>
      <c r="Z40" s="255" t="s">
        <v>62</v>
      </c>
      <c r="AA40" s="268"/>
      <c r="AB40" s="255" t="s">
        <v>77</v>
      </c>
      <c r="AC40" s="268"/>
      <c r="AD40" s="275" t="s">
        <v>21</v>
      </c>
    </row>
    <row r="41" spans="1:31">
      <c r="A41" s="219"/>
      <c r="B41" s="276"/>
      <c r="C41" s="255"/>
      <c r="D41" s="255" t="s">
        <v>9</v>
      </c>
      <c r="E41" s="268"/>
      <c r="F41" s="255" t="s">
        <v>199</v>
      </c>
      <c r="G41" s="268"/>
      <c r="H41" s="255" t="s">
        <v>39</v>
      </c>
      <c r="I41" s="268"/>
      <c r="J41" s="255" t="s">
        <v>159</v>
      </c>
      <c r="K41" s="268"/>
      <c r="L41" s="255" t="s">
        <v>29</v>
      </c>
      <c r="M41" s="268"/>
      <c r="N41" s="255" t="s">
        <v>126</v>
      </c>
      <c r="O41" s="268"/>
      <c r="P41" s="255" t="s">
        <v>147</v>
      </c>
      <c r="Q41" s="268"/>
      <c r="R41" s="255" t="s">
        <v>6</v>
      </c>
      <c r="S41" s="235"/>
      <c r="T41" s="255" t="s">
        <v>235</v>
      </c>
      <c r="U41" s="235"/>
      <c r="V41" s="255" t="s">
        <v>68</v>
      </c>
      <c r="W41" s="268"/>
      <c r="X41" s="255" t="s">
        <v>57</v>
      </c>
      <c r="Y41" s="235"/>
      <c r="Z41" s="255" t="s">
        <v>79</v>
      </c>
      <c r="AA41" s="268"/>
      <c r="AB41" s="255" t="s">
        <v>78</v>
      </c>
      <c r="AC41" s="268"/>
      <c r="AD41" s="275" t="s">
        <v>62</v>
      </c>
    </row>
    <row r="42" spans="1:31">
      <c r="A42" s="219"/>
      <c r="B42" s="241" t="s">
        <v>0</v>
      </c>
      <c r="C42" s="219"/>
      <c r="D42" s="444" t="s">
        <v>125</v>
      </c>
      <c r="E42" s="444"/>
      <c r="F42" s="444"/>
      <c r="G42" s="444"/>
      <c r="H42" s="444"/>
      <c r="I42" s="444"/>
      <c r="J42" s="444"/>
      <c r="K42" s="444"/>
      <c r="L42" s="444"/>
      <c r="M42" s="444"/>
      <c r="N42" s="444"/>
      <c r="O42" s="444"/>
      <c r="P42" s="444"/>
      <c r="Q42" s="444"/>
      <c r="R42" s="444"/>
      <c r="S42" s="444"/>
      <c r="T42" s="444"/>
      <c r="U42" s="444"/>
      <c r="V42" s="444"/>
      <c r="W42" s="444"/>
      <c r="X42" s="444"/>
      <c r="Y42" s="444"/>
      <c r="Z42" s="444"/>
      <c r="AA42" s="444"/>
      <c r="AB42" s="444"/>
      <c r="AC42" s="444"/>
      <c r="AD42" s="444"/>
    </row>
    <row r="43" spans="1:31">
      <c r="A43" s="221" t="s">
        <v>194</v>
      </c>
      <c r="B43" s="221"/>
      <c r="C43" s="221"/>
      <c r="D43" s="125"/>
      <c r="E43" s="126"/>
      <c r="F43" s="125"/>
      <c r="G43" s="126"/>
      <c r="H43" s="125"/>
      <c r="I43" s="126"/>
      <c r="J43" s="125"/>
      <c r="K43" s="189"/>
      <c r="L43" s="125"/>
      <c r="M43" s="126"/>
      <c r="N43" s="125"/>
      <c r="O43" s="126"/>
      <c r="P43" s="125"/>
      <c r="Q43" s="126"/>
      <c r="R43" s="125"/>
      <c r="S43" s="126"/>
      <c r="T43" s="125"/>
      <c r="U43" s="126"/>
      <c r="V43" s="126"/>
      <c r="W43" s="126"/>
      <c r="X43" s="125"/>
      <c r="Y43" s="126"/>
      <c r="Z43" s="125"/>
      <c r="AA43" s="126"/>
      <c r="AB43" s="125"/>
      <c r="AC43" s="126"/>
      <c r="AD43" s="122"/>
      <c r="AE43" s="155"/>
    </row>
    <row r="44" spans="1:31">
      <c r="A44" s="221" t="s">
        <v>157</v>
      </c>
      <c r="B44" s="221"/>
      <c r="C44" s="221"/>
      <c r="D44" s="121">
        <v>10</v>
      </c>
      <c r="E44" s="188"/>
      <c r="F44" s="121">
        <v>0</v>
      </c>
      <c r="G44" s="188"/>
      <c r="H44" s="121">
        <v>0</v>
      </c>
      <c r="I44" s="188"/>
      <c r="J44" s="121">
        <v>0</v>
      </c>
      <c r="K44" s="188"/>
      <c r="L44" s="121">
        <v>0</v>
      </c>
      <c r="M44" s="188"/>
      <c r="N44" s="121">
        <v>0</v>
      </c>
      <c r="O44" s="188"/>
      <c r="P44" s="121">
        <v>0</v>
      </c>
      <c r="Q44" s="188"/>
      <c r="R44" s="121">
        <v>0</v>
      </c>
      <c r="S44" s="188"/>
      <c r="T44" s="121">
        <v>0</v>
      </c>
      <c r="U44" s="188"/>
      <c r="V44" s="121">
        <v>0</v>
      </c>
      <c r="W44" s="188"/>
      <c r="X44" s="121">
        <f>SUM(N44:V44)</f>
        <v>0</v>
      </c>
      <c r="Y44" s="188"/>
      <c r="Z44" s="188">
        <f>SUM(D44:L44,V44,X44,T44)</f>
        <v>10</v>
      </c>
      <c r="AA44" s="188"/>
      <c r="AB44" s="121">
        <v>0</v>
      </c>
      <c r="AC44" s="188"/>
      <c r="AD44" s="188">
        <f>+Z44+AB44</f>
        <v>10</v>
      </c>
      <c r="AE44" s="155"/>
    </row>
    <row r="45" spans="1:31" ht="15" customHeight="1">
      <c r="A45" s="221"/>
      <c r="B45" s="221"/>
      <c r="C45" s="222"/>
      <c r="D45" s="222"/>
      <c r="E45" s="243"/>
      <c r="F45" s="222"/>
      <c r="G45" s="243"/>
      <c r="H45" s="222"/>
      <c r="I45" s="243"/>
      <c r="J45" s="222"/>
      <c r="K45" s="243"/>
      <c r="L45" s="222"/>
      <c r="M45" s="243"/>
      <c r="N45" s="222"/>
      <c r="O45" s="243"/>
      <c r="P45" s="222"/>
      <c r="Q45" s="243"/>
      <c r="R45" s="222"/>
      <c r="S45" s="243"/>
      <c r="T45" s="222"/>
      <c r="U45" s="243"/>
      <c r="V45" s="222"/>
      <c r="W45" s="243"/>
      <c r="X45" s="222"/>
      <c r="Y45" s="243"/>
      <c r="Z45" s="222"/>
      <c r="AA45" s="243"/>
      <c r="AB45" s="222"/>
      <c r="AC45" s="244"/>
      <c r="AD45" s="222"/>
      <c r="AE45" s="155"/>
    </row>
    <row r="46" spans="1:31">
      <c r="A46" s="263" t="s">
        <v>226</v>
      </c>
      <c r="B46" s="221"/>
      <c r="C46" s="222"/>
      <c r="D46" s="222"/>
      <c r="E46" s="243"/>
      <c r="F46" s="222"/>
      <c r="G46" s="243"/>
      <c r="H46" s="222"/>
      <c r="I46" s="243"/>
      <c r="J46" s="222"/>
      <c r="K46" s="243"/>
      <c r="L46" s="222"/>
      <c r="M46" s="243"/>
      <c r="N46" s="222"/>
      <c r="O46" s="243"/>
      <c r="P46" s="222"/>
      <c r="Q46" s="243"/>
      <c r="R46" s="222"/>
      <c r="S46" s="243"/>
      <c r="T46" s="222"/>
      <c r="U46" s="243"/>
      <c r="V46" s="222"/>
      <c r="W46" s="243"/>
      <c r="X46" s="222"/>
      <c r="Y46" s="243"/>
      <c r="Z46" s="222"/>
      <c r="AA46" s="243"/>
      <c r="AB46" s="222"/>
      <c r="AC46" s="243"/>
      <c r="AD46" s="222"/>
      <c r="AE46" s="155"/>
    </row>
    <row r="47" spans="1:31">
      <c r="A47" s="264" t="s">
        <v>238</v>
      </c>
      <c r="B47" s="236"/>
      <c r="C47" s="223"/>
      <c r="D47" s="223"/>
      <c r="E47" s="244"/>
      <c r="F47" s="223"/>
      <c r="G47" s="244"/>
      <c r="H47" s="223"/>
      <c r="I47" s="244"/>
      <c r="J47" s="223"/>
      <c r="K47" s="244"/>
      <c r="L47" s="223"/>
      <c r="M47" s="244"/>
      <c r="N47" s="223"/>
      <c r="O47" s="244"/>
      <c r="P47" s="223"/>
      <c r="Q47" s="244"/>
      <c r="R47" s="223"/>
      <c r="S47" s="244"/>
      <c r="T47" s="223"/>
      <c r="U47" s="244"/>
      <c r="V47" s="223"/>
      <c r="W47" s="244"/>
      <c r="X47" s="223"/>
      <c r="Y47" s="244"/>
      <c r="Z47" s="223"/>
      <c r="AA47" s="244"/>
      <c r="AB47" s="223"/>
      <c r="AC47" s="244"/>
      <c r="AD47" s="223"/>
      <c r="AE47" s="155"/>
    </row>
    <row r="48" spans="1:31">
      <c r="A48" s="236" t="s">
        <v>239</v>
      </c>
      <c r="B48" s="265">
        <v>18</v>
      </c>
      <c r="C48" s="221"/>
      <c r="D48" s="121">
        <v>7520968</v>
      </c>
      <c r="E48" s="188"/>
      <c r="F48" s="121"/>
      <c r="G48" s="188"/>
      <c r="H48" s="121"/>
      <c r="I48" s="188"/>
      <c r="J48" s="121"/>
      <c r="K48" s="188"/>
      <c r="L48" s="121"/>
      <c r="M48" s="188"/>
      <c r="N48" s="121"/>
      <c r="O48" s="188"/>
      <c r="P48" s="121"/>
      <c r="Q48" s="188"/>
      <c r="R48" s="121"/>
      <c r="S48" s="188"/>
      <c r="T48" s="121"/>
      <c r="U48" s="188"/>
      <c r="V48" s="121"/>
      <c r="W48" s="188"/>
      <c r="X48" s="121">
        <f>SUM(N48:V48)</f>
        <v>0</v>
      </c>
      <c r="Y48" s="188"/>
      <c r="Z48" s="188">
        <f>SUM(D48:L48,V48,X48,T48)</f>
        <v>7520968</v>
      </c>
      <c r="AA48" s="188"/>
      <c r="AB48" s="121"/>
      <c r="AC48" s="189"/>
      <c r="AD48" s="188">
        <f t="shared" ref="AD48:AD49" si="6">+Z48+AB48</f>
        <v>7520968</v>
      </c>
      <c r="AE48" s="155"/>
    </row>
    <row r="49" spans="1:38">
      <c r="A49" s="264" t="s">
        <v>240</v>
      </c>
      <c r="B49" s="221"/>
      <c r="C49" s="221"/>
      <c r="D49" s="121">
        <f>+D48</f>
        <v>7520968</v>
      </c>
      <c r="E49" s="188"/>
      <c r="F49" s="121">
        <f>+F48</f>
        <v>0</v>
      </c>
      <c r="G49" s="188"/>
      <c r="H49" s="121">
        <f>+H48</f>
        <v>0</v>
      </c>
      <c r="I49" s="188"/>
      <c r="J49" s="121">
        <f>+J48</f>
        <v>0</v>
      </c>
      <c r="K49" s="188"/>
      <c r="L49" s="121">
        <f>+L48</f>
        <v>0</v>
      </c>
      <c r="M49" s="188"/>
      <c r="N49" s="121">
        <f>+N48</f>
        <v>0</v>
      </c>
      <c r="O49" s="188"/>
      <c r="P49" s="121">
        <f>+P48</f>
        <v>0</v>
      </c>
      <c r="Q49" s="188"/>
      <c r="R49" s="121">
        <f>+R48</f>
        <v>0</v>
      </c>
      <c r="S49" s="188"/>
      <c r="T49" s="121">
        <f>+T48</f>
        <v>0</v>
      </c>
      <c r="U49" s="188"/>
      <c r="V49" s="121">
        <f>+V48</f>
        <v>0</v>
      </c>
      <c r="W49" s="188"/>
      <c r="X49" s="121">
        <f>SUM(N49:V49)</f>
        <v>0</v>
      </c>
      <c r="Y49" s="188"/>
      <c r="Z49" s="188">
        <f>SUM(D49:L49,V49,X49,T49)</f>
        <v>7520968</v>
      </c>
      <c r="AA49" s="188"/>
      <c r="AB49" s="121"/>
      <c r="AC49" s="189"/>
      <c r="AD49" s="188">
        <f t="shared" si="6"/>
        <v>7520968</v>
      </c>
      <c r="AE49" s="155"/>
    </row>
    <row r="50" spans="1:38">
      <c r="A50" s="264"/>
      <c r="B50" s="221"/>
      <c r="C50" s="221"/>
      <c r="D50" s="121"/>
      <c r="E50" s="188"/>
      <c r="F50" s="121"/>
      <c r="G50" s="188"/>
      <c r="H50" s="121"/>
      <c r="I50" s="188"/>
      <c r="J50" s="121"/>
      <c r="K50" s="188"/>
      <c r="L50" s="121"/>
      <c r="M50" s="188"/>
      <c r="N50" s="121"/>
      <c r="O50" s="188"/>
      <c r="P50" s="121"/>
      <c r="Q50" s="188"/>
      <c r="R50" s="121"/>
      <c r="S50" s="188"/>
      <c r="T50" s="121"/>
      <c r="U50" s="188"/>
      <c r="V50" s="121"/>
      <c r="W50" s="188"/>
      <c r="X50" s="121"/>
      <c r="Y50" s="188"/>
      <c r="Z50" s="188"/>
      <c r="AA50" s="188"/>
      <c r="AB50" s="121"/>
      <c r="AC50" s="189"/>
      <c r="AD50" s="188"/>
      <c r="AE50" s="155"/>
    </row>
    <row r="51" spans="1:38">
      <c r="A51" s="264" t="s">
        <v>227</v>
      </c>
      <c r="B51" s="236"/>
      <c r="C51" s="223"/>
      <c r="D51" s="223"/>
      <c r="E51" s="244"/>
      <c r="F51" s="223"/>
      <c r="G51" s="244"/>
      <c r="H51" s="223"/>
      <c r="I51" s="244"/>
      <c r="J51" s="223"/>
      <c r="K51" s="244"/>
      <c r="L51" s="223"/>
      <c r="M51" s="244"/>
      <c r="N51" s="223"/>
      <c r="O51" s="244"/>
      <c r="P51" s="223"/>
      <c r="Q51" s="244"/>
      <c r="R51" s="223"/>
      <c r="S51" s="244"/>
      <c r="T51" s="223"/>
      <c r="U51" s="244"/>
      <c r="V51" s="223"/>
      <c r="W51" s="244"/>
      <c r="X51" s="223"/>
      <c r="Y51" s="244"/>
      <c r="Z51" s="223"/>
      <c r="AA51" s="244"/>
      <c r="AB51" s="223"/>
      <c r="AC51" s="244"/>
      <c r="AD51" s="223"/>
      <c r="AE51" s="155"/>
    </row>
    <row r="52" spans="1:38">
      <c r="A52" s="236" t="s">
        <v>228</v>
      </c>
      <c r="B52" s="236"/>
      <c r="C52" s="223"/>
      <c r="D52" s="223">
        <v>0</v>
      </c>
      <c r="E52" s="244"/>
      <c r="F52" s="223">
        <v>-6582</v>
      </c>
      <c r="G52" s="244"/>
      <c r="H52" s="223">
        <v>340599</v>
      </c>
      <c r="I52" s="244"/>
      <c r="J52" s="223">
        <v>27715</v>
      </c>
      <c r="K52" s="244"/>
      <c r="L52" s="223">
        <v>5455592</v>
      </c>
      <c r="M52" s="244"/>
      <c r="N52" s="223">
        <v>1956199</v>
      </c>
      <c r="O52" s="244"/>
      <c r="P52" s="223">
        <v>-53</v>
      </c>
      <c r="Q52" s="244"/>
      <c r="R52" s="223">
        <v>1988812</v>
      </c>
      <c r="S52" s="244"/>
      <c r="T52" s="223">
        <v>-35013</v>
      </c>
      <c r="U52" s="244"/>
      <c r="V52" s="223">
        <v>3137601</v>
      </c>
      <c r="W52" s="244"/>
      <c r="X52" s="121">
        <f>SUM(N52:V52)</f>
        <v>7047546</v>
      </c>
      <c r="Y52" s="244"/>
      <c r="Z52" s="188">
        <f>SUM(D52:L52,V52,X52,T52)</f>
        <v>15967458</v>
      </c>
      <c r="AA52" s="244"/>
      <c r="AB52" s="223">
        <v>263536</v>
      </c>
      <c r="AC52" s="244"/>
      <c r="AD52" s="188">
        <f t="shared" ref="AD52:AD53" si="7">+Z52+AB52</f>
        <v>16230994</v>
      </c>
      <c r="AE52" s="155"/>
      <c r="AF52" s="164" t="e">
        <f>+AD52-AG52</f>
        <v>#VALUE!</v>
      </c>
      <c r="AG52" s="223" t="e">
        <v>#VALUE!</v>
      </c>
      <c r="AK52" s="138">
        <v>-6582222.0899999999</v>
      </c>
      <c r="AL52" s="32" t="s">
        <v>244</v>
      </c>
    </row>
    <row r="53" spans="1:38">
      <c r="A53" s="264" t="s">
        <v>229</v>
      </c>
      <c r="B53" s="236"/>
      <c r="C53" s="223"/>
      <c r="D53" s="223">
        <f t="shared" ref="D53:AA53" si="8">+D52</f>
        <v>0</v>
      </c>
      <c r="E53" s="223">
        <f t="shared" si="8"/>
        <v>0</v>
      </c>
      <c r="F53" s="223">
        <f t="shared" si="8"/>
        <v>-6582</v>
      </c>
      <c r="G53" s="223">
        <f t="shared" si="8"/>
        <v>0</v>
      </c>
      <c r="H53" s="223">
        <f t="shared" si="8"/>
        <v>340599</v>
      </c>
      <c r="I53" s="223">
        <f t="shared" si="8"/>
        <v>0</v>
      </c>
      <c r="J53" s="223">
        <f t="shared" si="8"/>
        <v>27715</v>
      </c>
      <c r="K53" s="223">
        <f t="shared" si="8"/>
        <v>0</v>
      </c>
      <c r="L53" s="223">
        <f t="shared" si="8"/>
        <v>5455592</v>
      </c>
      <c r="M53" s="223">
        <f t="shared" si="8"/>
        <v>0</v>
      </c>
      <c r="N53" s="223">
        <f t="shared" si="8"/>
        <v>1956199</v>
      </c>
      <c r="O53" s="223">
        <f t="shared" si="8"/>
        <v>0</v>
      </c>
      <c r="P53" s="223">
        <f t="shared" si="8"/>
        <v>-53</v>
      </c>
      <c r="Q53" s="223">
        <f t="shared" si="8"/>
        <v>0</v>
      </c>
      <c r="R53" s="223">
        <f t="shared" si="8"/>
        <v>1988812</v>
      </c>
      <c r="S53" s="223">
        <f t="shared" si="8"/>
        <v>0</v>
      </c>
      <c r="T53" s="223">
        <f t="shared" si="8"/>
        <v>-35013</v>
      </c>
      <c r="U53" s="223">
        <f t="shared" si="8"/>
        <v>0</v>
      </c>
      <c r="V53" s="223">
        <f t="shared" si="8"/>
        <v>3137601</v>
      </c>
      <c r="W53" s="223">
        <f t="shared" si="8"/>
        <v>0</v>
      </c>
      <c r="X53" s="223">
        <f t="shared" si="8"/>
        <v>7047546</v>
      </c>
      <c r="Y53" s="223">
        <f t="shared" si="8"/>
        <v>0</v>
      </c>
      <c r="Z53" s="223">
        <f t="shared" si="8"/>
        <v>15967458</v>
      </c>
      <c r="AA53" s="223">
        <f t="shared" si="8"/>
        <v>0</v>
      </c>
      <c r="AB53" s="223">
        <f>+AB52</f>
        <v>263536</v>
      </c>
      <c r="AC53" s="244"/>
      <c r="AD53" s="188">
        <f t="shared" si="7"/>
        <v>16230994</v>
      </c>
      <c r="AE53" s="155"/>
      <c r="AK53" s="138"/>
    </row>
    <row r="54" spans="1:38" ht="15" customHeight="1">
      <c r="A54" s="221"/>
      <c r="B54" s="221"/>
      <c r="C54" s="221"/>
      <c r="D54" s="121"/>
      <c r="E54" s="188"/>
      <c r="F54" s="121"/>
      <c r="G54" s="188"/>
      <c r="H54" s="121"/>
      <c r="I54" s="188"/>
      <c r="J54" s="121"/>
      <c r="K54" s="188"/>
      <c r="L54" s="121"/>
      <c r="M54" s="188"/>
      <c r="N54" s="121"/>
      <c r="O54" s="188"/>
      <c r="P54" s="121"/>
      <c r="Q54" s="188"/>
      <c r="R54" s="121"/>
      <c r="S54" s="188"/>
      <c r="T54" s="121"/>
      <c r="U54" s="188"/>
      <c r="V54" s="188"/>
      <c r="W54" s="188"/>
      <c r="X54" s="121"/>
      <c r="Y54" s="188"/>
      <c r="Z54" s="188"/>
      <c r="AA54" s="188"/>
      <c r="AB54" s="121"/>
      <c r="AC54" s="189"/>
      <c r="AD54" s="188"/>
      <c r="AE54" s="155"/>
    </row>
    <row r="55" spans="1:38">
      <c r="A55" s="264" t="s">
        <v>241</v>
      </c>
      <c r="B55" s="236"/>
      <c r="C55" s="223"/>
      <c r="D55" s="223"/>
      <c r="E55" s="244"/>
      <c r="F55" s="223"/>
      <c r="G55" s="244"/>
      <c r="H55" s="223"/>
      <c r="I55" s="244"/>
      <c r="J55" s="223"/>
      <c r="K55" s="244"/>
      <c r="L55" s="223"/>
      <c r="M55" s="244"/>
      <c r="N55" s="223"/>
      <c r="O55" s="244"/>
      <c r="P55" s="223"/>
      <c r="Q55" s="244"/>
      <c r="R55" s="223"/>
      <c r="S55" s="244"/>
      <c r="T55" s="223"/>
      <c r="U55" s="244"/>
      <c r="V55" s="223"/>
      <c r="W55" s="244"/>
      <c r="X55" s="223"/>
      <c r="Y55" s="244"/>
      <c r="Z55" s="223"/>
      <c r="AA55" s="244"/>
      <c r="AB55" s="223"/>
      <c r="AC55" s="244"/>
      <c r="AD55" s="223"/>
      <c r="AE55" s="155"/>
    </row>
    <row r="56" spans="1:38">
      <c r="A56" s="236" t="s">
        <v>242</v>
      </c>
      <c r="B56" s="236"/>
      <c r="C56" s="223"/>
      <c r="D56" s="223"/>
      <c r="E56" s="244"/>
      <c r="F56" s="223"/>
      <c r="G56" s="244"/>
      <c r="H56" s="223"/>
      <c r="I56" s="244"/>
      <c r="J56" s="223"/>
      <c r="K56" s="244"/>
      <c r="L56" s="223"/>
      <c r="M56" s="244"/>
      <c r="N56" s="223"/>
      <c r="O56" s="244"/>
      <c r="P56" s="223"/>
      <c r="Q56" s="244"/>
      <c r="R56" s="223"/>
      <c r="S56" s="244"/>
      <c r="T56" s="223"/>
      <c r="U56" s="244"/>
      <c r="V56" s="223"/>
      <c r="W56" s="244"/>
      <c r="X56" s="223"/>
      <c r="Y56" s="244"/>
      <c r="Z56" s="223"/>
      <c r="AA56" s="244"/>
      <c r="AB56" s="223"/>
      <c r="AC56" s="244"/>
      <c r="AD56" s="223"/>
      <c r="AE56" s="155"/>
    </row>
    <row r="57" spans="1:38" s="73" customFormat="1">
      <c r="A57" s="220" t="s">
        <v>248</v>
      </c>
      <c r="B57" s="265">
        <v>3</v>
      </c>
      <c r="C57" s="222"/>
      <c r="D57" s="222"/>
      <c r="E57" s="243"/>
      <c r="F57" s="223">
        <v>18224268</v>
      </c>
      <c r="G57" s="243"/>
      <c r="H57" s="222"/>
      <c r="I57" s="243"/>
      <c r="J57" s="222"/>
      <c r="K57" s="243"/>
      <c r="L57" s="222">
        <v>76340</v>
      </c>
      <c r="M57" s="243"/>
      <c r="N57" s="222">
        <v>-24060</v>
      </c>
      <c r="O57" s="243"/>
      <c r="P57" s="222"/>
      <c r="Q57" s="243"/>
      <c r="R57" s="222"/>
      <c r="S57" s="243"/>
      <c r="T57" s="222">
        <v>-15862</v>
      </c>
      <c r="U57" s="243"/>
      <c r="V57" s="222">
        <v>-25638394</v>
      </c>
      <c r="W57" s="243"/>
      <c r="X57" s="121">
        <f>SUM(N57:V57)</f>
        <v>-25678316</v>
      </c>
      <c r="Y57" s="243"/>
      <c r="Z57" s="188">
        <f>SUM(D57:L57,X57)</f>
        <v>-7377708</v>
      </c>
      <c r="AA57" s="243"/>
      <c r="AB57" s="222">
        <v>-7377708</v>
      </c>
      <c r="AC57" s="244"/>
      <c r="AD57" s="188">
        <f t="shared" ref="AD57:AD58" si="9">+Z57+AB57</f>
        <v>-14755416</v>
      </c>
      <c r="AE57" s="155"/>
      <c r="AK57" s="133"/>
    </row>
    <row r="58" spans="1:38">
      <c r="A58" s="264" t="s">
        <v>243</v>
      </c>
      <c r="B58" s="236"/>
      <c r="C58" s="223"/>
      <c r="D58" s="223">
        <f>+D57</f>
        <v>0</v>
      </c>
      <c r="E58" s="244"/>
      <c r="F58" s="223">
        <f>+F57</f>
        <v>18224268</v>
      </c>
      <c r="G58" s="244"/>
      <c r="H58" s="223">
        <f>+H57</f>
        <v>0</v>
      </c>
      <c r="I58" s="244"/>
      <c r="J58" s="223">
        <f>+J57</f>
        <v>0</v>
      </c>
      <c r="K58" s="244"/>
      <c r="L58" s="223">
        <f>+L57</f>
        <v>76340</v>
      </c>
      <c r="M58" s="244"/>
      <c r="N58" s="223">
        <f>+N57</f>
        <v>-24060</v>
      </c>
      <c r="O58" s="244"/>
      <c r="P58" s="223">
        <f>+P57</f>
        <v>0</v>
      </c>
      <c r="Q58" s="244"/>
      <c r="R58" s="223">
        <f>+R57</f>
        <v>0</v>
      </c>
      <c r="S58" s="244"/>
      <c r="T58" s="223">
        <f>+T57</f>
        <v>-15862</v>
      </c>
      <c r="U58" s="244"/>
      <c r="V58" s="223">
        <f>+V57</f>
        <v>-25638394</v>
      </c>
      <c r="W58" s="244"/>
      <c r="X58" s="121">
        <f>SUM(N58:V58)</f>
        <v>-25678316</v>
      </c>
      <c r="Y58" s="244"/>
      <c r="Z58" s="188">
        <f>SUM(D58:L58,X58)</f>
        <v>-7377708</v>
      </c>
      <c r="AA58" s="244"/>
      <c r="AB58" s="223">
        <f>+AB57</f>
        <v>-7377708</v>
      </c>
      <c r="AC58" s="244"/>
      <c r="AD58" s="188">
        <f t="shared" si="9"/>
        <v>-14755416</v>
      </c>
      <c r="AE58" s="155"/>
    </row>
    <row r="59" spans="1:38" ht="15" customHeight="1">
      <c r="A59" s="221"/>
      <c r="B59" s="221"/>
      <c r="C59" s="222"/>
      <c r="D59" s="222"/>
      <c r="E59" s="243"/>
      <c r="F59" s="222"/>
      <c r="G59" s="243"/>
      <c r="H59" s="222"/>
      <c r="I59" s="243"/>
      <c r="J59" s="222"/>
      <c r="K59" s="243"/>
      <c r="L59" s="222"/>
      <c r="M59" s="243"/>
      <c r="N59" s="222"/>
      <c r="O59" s="243"/>
      <c r="P59" s="222"/>
      <c r="Q59" s="243"/>
      <c r="R59" s="222"/>
      <c r="S59" s="243"/>
      <c r="T59" s="222"/>
      <c r="U59" s="243"/>
      <c r="V59" s="222"/>
      <c r="W59" s="243"/>
      <c r="X59" s="222"/>
      <c r="Y59" s="243"/>
      <c r="Z59" s="222"/>
      <c r="AA59" s="243"/>
      <c r="AB59" s="222"/>
      <c r="AC59" s="244"/>
      <c r="AD59" s="222"/>
      <c r="AE59" s="155"/>
    </row>
    <row r="60" spans="1:38">
      <c r="A60" s="266" t="s">
        <v>230</v>
      </c>
      <c r="B60" s="221"/>
      <c r="C60" s="222"/>
      <c r="D60" s="222"/>
      <c r="E60" s="243"/>
      <c r="F60" s="222"/>
      <c r="G60" s="243"/>
      <c r="H60" s="222"/>
      <c r="I60" s="243"/>
      <c r="J60" s="222"/>
      <c r="K60" s="243"/>
      <c r="L60" s="222"/>
      <c r="M60" s="243"/>
      <c r="N60" s="222"/>
      <c r="O60" s="243"/>
      <c r="P60" s="222"/>
      <c r="Q60" s="243"/>
      <c r="R60" s="222"/>
      <c r="S60" s="243"/>
      <c r="T60" s="222"/>
      <c r="U60" s="243"/>
      <c r="V60" s="222"/>
      <c r="W60" s="243"/>
      <c r="X60" s="222"/>
      <c r="Y60" s="243"/>
      <c r="Z60" s="222"/>
      <c r="AA60" s="243"/>
      <c r="AB60" s="222"/>
      <c r="AC60" s="244"/>
      <c r="AD60" s="222"/>
      <c r="AE60" s="155"/>
    </row>
    <row r="61" spans="1:38">
      <c r="A61" s="266" t="s">
        <v>231</v>
      </c>
      <c r="B61" s="221"/>
      <c r="C61" s="222"/>
      <c r="D61" s="222">
        <f>+D44+D49+D53+D58</f>
        <v>7520978</v>
      </c>
      <c r="E61" s="222">
        <f t="shared" ref="E61:AD61" si="10">+E44+E49+E53+E58</f>
        <v>0</v>
      </c>
      <c r="F61" s="222">
        <f t="shared" si="10"/>
        <v>18217686</v>
      </c>
      <c r="G61" s="222">
        <f t="shared" si="10"/>
        <v>0</v>
      </c>
      <c r="H61" s="222">
        <f t="shared" si="10"/>
        <v>340599</v>
      </c>
      <c r="I61" s="222">
        <f t="shared" si="10"/>
        <v>0</v>
      </c>
      <c r="J61" s="222">
        <f t="shared" si="10"/>
        <v>27715</v>
      </c>
      <c r="K61" s="222">
        <f t="shared" si="10"/>
        <v>0</v>
      </c>
      <c r="L61" s="222">
        <f t="shared" si="10"/>
        <v>5531932</v>
      </c>
      <c r="M61" s="222">
        <f t="shared" si="10"/>
        <v>0</v>
      </c>
      <c r="N61" s="222">
        <f t="shared" si="10"/>
        <v>1932139</v>
      </c>
      <c r="O61" s="222">
        <f t="shared" si="10"/>
        <v>0</v>
      </c>
      <c r="P61" s="222">
        <f t="shared" si="10"/>
        <v>-53</v>
      </c>
      <c r="Q61" s="222">
        <f t="shared" si="10"/>
        <v>0</v>
      </c>
      <c r="R61" s="222">
        <f t="shared" si="10"/>
        <v>1988812</v>
      </c>
      <c r="S61" s="222">
        <f t="shared" si="10"/>
        <v>0</v>
      </c>
      <c r="T61" s="222">
        <f t="shared" si="10"/>
        <v>-50875</v>
      </c>
      <c r="U61" s="222">
        <f t="shared" si="10"/>
        <v>0</v>
      </c>
      <c r="V61" s="222">
        <f t="shared" si="10"/>
        <v>-22500793</v>
      </c>
      <c r="W61" s="222">
        <f t="shared" si="10"/>
        <v>0</v>
      </c>
      <c r="X61" s="222">
        <f t="shared" si="10"/>
        <v>-18630770</v>
      </c>
      <c r="Y61" s="222">
        <f t="shared" si="10"/>
        <v>0</v>
      </c>
      <c r="Z61" s="222">
        <f t="shared" si="10"/>
        <v>16110728</v>
      </c>
      <c r="AA61" s="222">
        <f t="shared" si="10"/>
        <v>0</v>
      </c>
      <c r="AB61" s="222">
        <f t="shared" si="10"/>
        <v>-7114172</v>
      </c>
      <c r="AC61" s="222">
        <f t="shared" si="10"/>
        <v>0</v>
      </c>
      <c r="AD61" s="222">
        <f t="shared" si="10"/>
        <v>8996556</v>
      </c>
      <c r="AE61" s="155"/>
    </row>
    <row r="62" spans="1:38" ht="15" customHeight="1">
      <c r="A62" s="266"/>
      <c r="B62" s="221"/>
      <c r="C62" s="222"/>
      <c r="D62" s="222"/>
      <c r="E62" s="243"/>
      <c r="F62" s="222"/>
      <c r="G62" s="243"/>
      <c r="H62" s="222"/>
      <c r="I62" s="243"/>
      <c r="J62" s="222"/>
      <c r="K62" s="243"/>
      <c r="L62" s="222"/>
      <c r="M62" s="243"/>
      <c r="N62" s="222"/>
      <c r="O62" s="243"/>
      <c r="P62" s="222"/>
      <c r="Q62" s="243"/>
      <c r="R62" s="222"/>
      <c r="S62" s="243"/>
      <c r="T62" s="222"/>
      <c r="U62" s="243"/>
      <c r="V62" s="222"/>
      <c r="W62" s="243"/>
      <c r="X62" s="222"/>
      <c r="Y62" s="243"/>
      <c r="Z62" s="222"/>
      <c r="AA62" s="243"/>
      <c r="AB62" s="222"/>
      <c r="AC62" s="244"/>
      <c r="AD62" s="222"/>
      <c r="AE62" s="155"/>
    </row>
    <row r="63" spans="1:38">
      <c r="A63" s="221" t="s">
        <v>122</v>
      </c>
      <c r="B63" s="221"/>
      <c r="C63" s="221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55"/>
    </row>
    <row r="64" spans="1:38">
      <c r="A64" s="236" t="s">
        <v>101</v>
      </c>
      <c r="B64" s="236"/>
      <c r="C64" s="236"/>
      <c r="D64" s="189"/>
      <c r="E64" s="189"/>
      <c r="F64" s="189"/>
      <c r="G64" s="189"/>
      <c r="H64" s="189"/>
      <c r="I64" s="189"/>
      <c r="J64" s="189"/>
      <c r="K64" s="189"/>
      <c r="L64" s="121">
        <v>1234726</v>
      </c>
      <c r="M64" s="189"/>
      <c r="N64" s="189"/>
      <c r="O64" s="189"/>
      <c r="P64" s="189"/>
      <c r="Q64" s="189"/>
      <c r="R64" s="189"/>
      <c r="S64" s="189"/>
      <c r="T64" s="121"/>
      <c r="U64" s="189"/>
      <c r="V64" s="189"/>
      <c r="W64" s="189"/>
      <c r="X64" s="189">
        <f>SUM(N64:V64)</f>
        <v>0</v>
      </c>
      <c r="Y64" s="189"/>
      <c r="Z64" s="189">
        <f>SUM(D64:L64,V64,X64)</f>
        <v>1234726</v>
      </c>
      <c r="AA64" s="189"/>
      <c r="AB64" s="189">
        <v>-1247</v>
      </c>
      <c r="AC64" s="189"/>
      <c r="AD64" s="189">
        <f>+Z64+AB64</f>
        <v>1233479</v>
      </c>
      <c r="AE64" s="155"/>
    </row>
    <row r="65" spans="1:32">
      <c r="A65" s="236" t="s">
        <v>102</v>
      </c>
      <c r="B65" s="236"/>
      <c r="C65" s="236"/>
      <c r="D65" s="122"/>
      <c r="E65" s="189"/>
      <c r="F65" s="122"/>
      <c r="G65" s="189"/>
      <c r="H65" s="122"/>
      <c r="I65" s="189"/>
      <c r="J65" s="122"/>
      <c r="K65" s="189"/>
      <c r="L65" s="189">
        <v>1645</v>
      </c>
      <c r="M65" s="189"/>
      <c r="N65" s="189">
        <v>2253274</v>
      </c>
      <c r="O65" s="189"/>
      <c r="P65" s="189">
        <v>-5394</v>
      </c>
      <c r="Q65" s="189"/>
      <c r="R65" s="189">
        <v>0</v>
      </c>
      <c r="S65" s="189"/>
      <c r="T65" s="189"/>
      <c r="U65" s="189"/>
      <c r="V65" s="189"/>
      <c r="W65" s="189"/>
      <c r="X65" s="189">
        <f>SUM(N65:V65)</f>
        <v>2247880</v>
      </c>
      <c r="Y65" s="189"/>
      <c r="Z65" s="189">
        <f>SUM(D65:L65,V65,X65)</f>
        <v>2249525</v>
      </c>
      <c r="AA65" s="189"/>
      <c r="AB65" s="189">
        <v>8563</v>
      </c>
      <c r="AC65" s="189"/>
      <c r="AD65" s="189">
        <f>+Z65+AB65</f>
        <v>2258088</v>
      </c>
      <c r="AE65" s="155"/>
    </row>
    <row r="66" spans="1:32">
      <c r="A66" s="221" t="s">
        <v>121</v>
      </c>
      <c r="B66" s="221"/>
      <c r="C66" s="221"/>
      <c r="D66" s="190">
        <f>D64+D65</f>
        <v>0</v>
      </c>
      <c r="E66" s="188"/>
      <c r="F66" s="190">
        <f>F64+F65</f>
        <v>0</v>
      </c>
      <c r="G66" s="188"/>
      <c r="H66" s="190">
        <f>H64+H65</f>
        <v>0</v>
      </c>
      <c r="I66" s="188"/>
      <c r="J66" s="190">
        <f>J64+J65</f>
        <v>0</v>
      </c>
      <c r="K66" s="188"/>
      <c r="L66" s="190">
        <f>L64+L65</f>
        <v>1236371</v>
      </c>
      <c r="M66" s="188"/>
      <c r="N66" s="190">
        <f>N64+N65</f>
        <v>2253274</v>
      </c>
      <c r="O66" s="188"/>
      <c r="P66" s="190">
        <f>P64+P65</f>
        <v>-5394</v>
      </c>
      <c r="Q66" s="188"/>
      <c r="R66" s="190">
        <f>R64+R65</f>
        <v>0</v>
      </c>
      <c r="S66" s="188"/>
      <c r="T66" s="190">
        <f>T64+T65</f>
        <v>0</v>
      </c>
      <c r="U66" s="188"/>
      <c r="V66" s="190">
        <f>V64+V65</f>
        <v>0</v>
      </c>
      <c r="W66" s="188"/>
      <c r="X66" s="190">
        <f>X64+X65</f>
        <v>2247880</v>
      </c>
      <c r="Y66" s="188"/>
      <c r="Z66" s="190">
        <f>Z64+Z65</f>
        <v>3484251</v>
      </c>
      <c r="AA66" s="188"/>
      <c r="AB66" s="190">
        <f>AB64+AB65</f>
        <v>7316</v>
      </c>
      <c r="AC66" s="189"/>
      <c r="AD66" s="190">
        <f>AD64+AD65</f>
        <v>3491567</v>
      </c>
      <c r="AE66" s="155"/>
    </row>
    <row r="67" spans="1:32" ht="15" customHeight="1">
      <c r="A67" s="221"/>
      <c r="B67" s="221"/>
      <c r="C67" s="221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  <c r="AA67" s="188"/>
      <c r="AB67" s="188"/>
      <c r="AC67" s="189"/>
      <c r="AD67" s="188"/>
      <c r="AE67" s="155"/>
    </row>
    <row r="68" spans="1:32" s="73" customFormat="1">
      <c r="A68" s="236" t="s">
        <v>33</v>
      </c>
      <c r="B68" s="236"/>
      <c r="C68" s="236"/>
      <c r="D68" s="189"/>
      <c r="E68" s="189"/>
      <c r="F68" s="189"/>
      <c r="G68" s="189"/>
      <c r="H68" s="189"/>
      <c r="I68" s="189"/>
      <c r="J68" s="189"/>
      <c r="K68" s="189"/>
      <c r="L68" s="189">
        <v>-4032</v>
      </c>
      <c r="M68" s="189"/>
      <c r="N68" s="189"/>
      <c r="O68" s="189"/>
      <c r="P68" s="189"/>
      <c r="Q68" s="189"/>
      <c r="R68" s="189">
        <v>4032</v>
      </c>
      <c r="S68" s="189"/>
      <c r="T68" s="189"/>
      <c r="U68" s="189"/>
      <c r="V68" s="189"/>
      <c r="W68" s="189"/>
      <c r="X68" s="189">
        <f>SUM(N68:V68)</f>
        <v>4032</v>
      </c>
      <c r="Y68" s="189"/>
      <c r="Z68" s="189">
        <f>SUM(D68:L68,V68,R68)</f>
        <v>0</v>
      </c>
      <c r="AA68" s="189"/>
      <c r="AB68" s="189"/>
      <c r="AC68" s="189"/>
      <c r="AD68" s="189">
        <f>+Z68+AB68</f>
        <v>0</v>
      </c>
      <c r="AE68" s="155"/>
    </row>
    <row r="69" spans="1:32" s="73" customFormat="1" ht="15" customHeight="1">
      <c r="A69" s="236"/>
      <c r="B69" s="236"/>
      <c r="C69" s="236"/>
      <c r="D69" s="123"/>
      <c r="E69" s="189"/>
      <c r="F69" s="123"/>
      <c r="G69" s="189"/>
      <c r="H69" s="123"/>
      <c r="I69" s="189"/>
      <c r="J69" s="123"/>
      <c r="K69" s="189"/>
      <c r="L69" s="123"/>
      <c r="M69" s="189"/>
      <c r="N69" s="123"/>
      <c r="O69" s="189"/>
      <c r="P69" s="123"/>
      <c r="Q69" s="189"/>
      <c r="R69" s="123"/>
      <c r="S69" s="189"/>
      <c r="T69" s="123"/>
      <c r="U69" s="189"/>
      <c r="V69" s="123"/>
      <c r="W69" s="189"/>
      <c r="X69" s="123"/>
      <c r="Y69" s="189"/>
      <c r="Z69" s="124"/>
      <c r="AA69" s="189"/>
      <c r="AB69" s="123"/>
      <c r="AC69" s="189"/>
      <c r="AD69" s="124"/>
      <c r="AE69" s="155"/>
    </row>
    <row r="70" spans="1:32" ht="22" thickBot="1">
      <c r="A70" s="221" t="s">
        <v>192</v>
      </c>
      <c r="B70" s="221"/>
      <c r="C70" s="221"/>
      <c r="D70" s="191">
        <f>+D68+D66+D61</f>
        <v>7520978</v>
      </c>
      <c r="E70" s="188"/>
      <c r="F70" s="191">
        <f>+F68+F66+F61</f>
        <v>18217686</v>
      </c>
      <c r="G70" s="188"/>
      <c r="H70" s="191">
        <f>+H68+H66+H61</f>
        <v>340599</v>
      </c>
      <c r="I70" s="188"/>
      <c r="J70" s="191">
        <f>+J68+J66+J61</f>
        <v>27715</v>
      </c>
      <c r="K70" s="188"/>
      <c r="L70" s="191">
        <f>+L68+L66+L61</f>
        <v>6764271</v>
      </c>
      <c r="M70" s="189"/>
      <c r="N70" s="191">
        <f>+N68+N66+N61</f>
        <v>4185413</v>
      </c>
      <c r="O70" s="189"/>
      <c r="P70" s="191">
        <f>+P68+P66+P61</f>
        <v>-5447</v>
      </c>
      <c r="Q70" s="188"/>
      <c r="R70" s="191">
        <f>+R68+R66+R61</f>
        <v>1992844</v>
      </c>
      <c r="S70" s="189"/>
      <c r="T70" s="191">
        <f>+T68+T66+T61</f>
        <v>-50875</v>
      </c>
      <c r="U70" s="189"/>
      <c r="V70" s="191">
        <f>+V68+V66+V61</f>
        <v>-22500793</v>
      </c>
      <c r="W70" s="189"/>
      <c r="X70" s="191">
        <f>+X68+X66+X61</f>
        <v>-16378858</v>
      </c>
      <c r="Y70" s="188"/>
      <c r="Z70" s="191">
        <f>+Z68+Z66+Z61</f>
        <v>19594979</v>
      </c>
      <c r="AA70" s="188"/>
      <c r="AB70" s="191">
        <f>+AB68+AB66+AB61</f>
        <v>-7106856</v>
      </c>
      <c r="AC70" s="189"/>
      <c r="AD70" s="191">
        <f>+AD68+AD66+AD61</f>
        <v>12488123</v>
      </c>
      <c r="AE70" s="184"/>
      <c r="AF70" s="164">
        <v>-4134572</v>
      </c>
    </row>
    <row r="71" spans="1:32" ht="22" thickTop="1">
      <c r="D71" s="218">
        <v>0</v>
      </c>
      <c r="E71" s="158"/>
      <c r="F71" s="218">
        <v>-6583</v>
      </c>
      <c r="G71" s="158"/>
      <c r="H71" s="218">
        <v>0</v>
      </c>
      <c r="I71" s="158"/>
      <c r="J71" s="218">
        <v>0</v>
      </c>
      <c r="K71" s="158"/>
      <c r="L71" s="218">
        <v>2328</v>
      </c>
      <c r="M71" s="158"/>
      <c r="N71" s="127"/>
      <c r="O71" s="158"/>
      <c r="P71" s="127"/>
      <c r="Q71" s="158"/>
      <c r="R71" s="127"/>
      <c r="S71" s="158"/>
      <c r="T71" s="218">
        <v>-13707</v>
      </c>
      <c r="U71" s="158"/>
      <c r="V71" s="218">
        <v>1</v>
      </c>
      <c r="W71" s="158"/>
      <c r="X71" s="218">
        <v>-22540188</v>
      </c>
      <c r="Y71" s="158"/>
      <c r="Z71" s="218">
        <v>3096107</v>
      </c>
      <c r="AA71" s="158"/>
      <c r="AB71" s="218">
        <v>-7230679</v>
      </c>
      <c r="AC71" s="158"/>
      <c r="AD71" s="218">
        <v>-4134572</v>
      </c>
    </row>
    <row r="72" spans="1:32">
      <c r="D72" s="159"/>
      <c r="E72" s="160"/>
      <c r="F72" s="159"/>
      <c r="G72" s="160"/>
      <c r="H72" s="159"/>
      <c r="I72" s="160"/>
      <c r="J72" s="159"/>
      <c r="K72" s="160"/>
      <c r="L72" s="159"/>
      <c r="M72" s="160"/>
      <c r="N72" s="159"/>
      <c r="O72" s="160"/>
      <c r="P72" s="159"/>
      <c r="Q72" s="160"/>
      <c r="R72" s="159"/>
      <c r="S72" s="160"/>
      <c r="T72" s="159"/>
      <c r="U72" s="160"/>
      <c r="V72" s="159"/>
      <c r="W72" s="160"/>
      <c r="X72" s="159"/>
      <c r="Y72" s="160"/>
      <c r="Z72" s="159"/>
      <c r="AA72" s="160"/>
      <c r="AB72" s="159"/>
      <c r="AC72" s="160"/>
      <c r="AD72" s="159"/>
    </row>
    <row r="73" spans="1:32">
      <c r="D73" s="138"/>
      <c r="E73" s="161"/>
      <c r="F73" s="138"/>
      <c r="G73" s="161"/>
      <c r="H73" s="138"/>
      <c r="I73" s="161"/>
      <c r="J73" s="138"/>
      <c r="K73" s="161"/>
      <c r="L73" s="138"/>
      <c r="M73" s="161"/>
      <c r="N73" s="138"/>
      <c r="O73" s="161"/>
      <c r="P73" s="138"/>
      <c r="Q73" s="161"/>
      <c r="R73" s="138"/>
      <c r="S73" s="161"/>
      <c r="T73" s="138"/>
      <c r="U73" s="161"/>
      <c r="V73" s="138"/>
      <c r="W73" s="161"/>
      <c r="X73" s="138"/>
      <c r="Y73" s="161"/>
      <c r="Z73" s="138"/>
      <c r="AA73" s="161"/>
      <c r="AB73" s="138"/>
      <c r="AC73" s="161"/>
      <c r="AD73" s="138"/>
    </row>
    <row r="74" spans="1:32">
      <c r="D74" s="138"/>
      <c r="E74" s="161"/>
      <c r="F74" s="138"/>
      <c r="G74" s="161"/>
      <c r="H74" s="138"/>
      <c r="I74" s="161"/>
      <c r="J74" s="138"/>
      <c r="K74" s="161"/>
      <c r="L74" s="138"/>
      <c r="M74" s="161"/>
      <c r="N74" s="138"/>
      <c r="O74" s="161"/>
      <c r="P74" s="138"/>
      <c r="Q74" s="161"/>
      <c r="R74" s="138"/>
      <c r="S74" s="161"/>
      <c r="T74" s="138"/>
      <c r="U74" s="161"/>
      <c r="V74" s="138"/>
      <c r="W74" s="161"/>
      <c r="X74" s="138"/>
      <c r="Y74" s="161"/>
      <c r="Z74" s="138"/>
      <c r="AA74" s="161"/>
      <c r="AB74" s="138"/>
      <c r="AC74" s="161"/>
      <c r="AD74" s="138"/>
    </row>
    <row r="75" spans="1:32">
      <c r="D75" s="138"/>
      <c r="E75" s="161"/>
      <c r="F75" s="138"/>
      <c r="G75" s="161"/>
      <c r="H75" s="138"/>
      <c r="I75" s="161"/>
      <c r="J75" s="138"/>
      <c r="K75" s="161"/>
      <c r="L75" s="138"/>
      <c r="M75" s="161"/>
      <c r="N75" s="138"/>
      <c r="O75" s="161"/>
      <c r="P75" s="138"/>
      <c r="Q75" s="161"/>
      <c r="R75" s="138"/>
      <c r="S75" s="161"/>
      <c r="T75" s="138"/>
      <c r="U75" s="161"/>
      <c r="V75" s="138"/>
      <c r="W75" s="161"/>
      <c r="X75" s="138"/>
      <c r="Y75" s="161"/>
      <c r="Z75" s="138"/>
      <c r="AA75" s="161"/>
      <c r="AB75" s="138"/>
      <c r="AC75" s="161"/>
      <c r="AD75" s="138"/>
    </row>
    <row r="76" spans="1:32">
      <c r="D76" s="138">
        <v>7461040</v>
      </c>
      <c r="E76" s="161"/>
      <c r="F76" s="138">
        <v>18085538</v>
      </c>
      <c r="G76" s="161"/>
      <c r="H76" s="138">
        <v>340599</v>
      </c>
      <c r="I76" s="161"/>
      <c r="J76" s="138">
        <v>27715</v>
      </c>
      <c r="K76" s="161"/>
      <c r="L76" s="138">
        <v>5457331</v>
      </c>
      <c r="M76" s="161"/>
      <c r="N76" s="138">
        <v>1956199</v>
      </c>
      <c r="O76" s="161"/>
      <c r="P76" s="138">
        <v>-53</v>
      </c>
      <c r="Q76" s="161"/>
      <c r="R76" s="138">
        <v>1988812</v>
      </c>
      <c r="S76" s="161"/>
      <c r="T76" s="138">
        <v>-37475</v>
      </c>
      <c r="U76" s="161"/>
      <c r="V76" s="138">
        <v>-22408968</v>
      </c>
      <c r="W76" s="161"/>
      <c r="X76" s="138">
        <v>3944958</v>
      </c>
      <c r="Y76" s="161"/>
      <c r="Z76" s="138">
        <v>12870738</v>
      </c>
      <c r="AA76" s="161"/>
      <c r="AB76" s="138">
        <v>264357</v>
      </c>
      <c r="AC76" s="161"/>
      <c r="AD76" s="138">
        <v>13135095</v>
      </c>
    </row>
    <row r="77" spans="1:32">
      <c r="D77" s="138">
        <f>+D76-D49</f>
        <v>-59928</v>
      </c>
      <c r="E77" s="161"/>
      <c r="F77" s="138" t="e">
        <f>+F76-#REF!</f>
        <v>#REF!</v>
      </c>
      <c r="G77" s="161"/>
      <c r="H77" s="138" t="e">
        <f>+H76-#REF!</f>
        <v>#REF!</v>
      </c>
      <c r="I77" s="161"/>
      <c r="J77" s="138" t="e">
        <f>+J76-#REF!</f>
        <v>#REF!</v>
      </c>
      <c r="K77" s="161"/>
      <c r="L77" s="138" t="e">
        <f>+L76-#REF!</f>
        <v>#REF!</v>
      </c>
      <c r="M77" s="161"/>
      <c r="N77" s="138" t="e">
        <f>+N76-#REF!</f>
        <v>#REF!</v>
      </c>
      <c r="O77" s="161"/>
      <c r="P77" s="138" t="e">
        <f>+P76-#REF!</f>
        <v>#REF!</v>
      </c>
      <c r="Q77" s="161"/>
      <c r="R77" s="138" t="e">
        <f>+R76-#REF!</f>
        <v>#REF!</v>
      </c>
      <c r="S77" s="161"/>
      <c r="T77" s="138" t="e">
        <f>+T76-#REF!</f>
        <v>#REF!</v>
      </c>
      <c r="U77" s="161"/>
      <c r="V77" s="138" t="e">
        <f>+V76-#REF!</f>
        <v>#REF!</v>
      </c>
      <c r="W77" s="161"/>
      <c r="X77" s="138" t="e">
        <f>+X76-#REF!</f>
        <v>#REF!</v>
      </c>
      <c r="Y77" s="161"/>
      <c r="Z77" s="138" t="e">
        <f>+Z76-#REF!</f>
        <v>#REF!</v>
      </c>
      <c r="AA77" s="161"/>
      <c r="AB77" s="138" t="e">
        <f>+AB76-#REF!</f>
        <v>#REF!</v>
      </c>
      <c r="AC77" s="161"/>
      <c r="AD77" s="138" t="e">
        <f>+AD76-#REF!</f>
        <v>#REF!</v>
      </c>
    </row>
    <row r="78" spans="1:32">
      <c r="D78" s="138"/>
      <c r="E78" s="161"/>
      <c r="F78" s="138"/>
      <c r="G78" s="161"/>
      <c r="H78" s="138"/>
      <c r="I78" s="161"/>
      <c r="J78" s="138"/>
      <c r="K78" s="161"/>
      <c r="L78" s="138"/>
      <c r="M78" s="161"/>
      <c r="N78" s="138"/>
      <c r="O78" s="161"/>
      <c r="P78" s="138"/>
      <c r="Q78" s="161"/>
      <c r="R78" s="138"/>
      <c r="S78" s="161"/>
      <c r="T78" s="138"/>
      <c r="U78" s="161"/>
      <c r="V78" s="138"/>
      <c r="W78" s="161"/>
      <c r="X78" s="138"/>
      <c r="Y78" s="161"/>
      <c r="Z78" s="138"/>
      <c r="AA78" s="161"/>
      <c r="AB78" s="138"/>
      <c r="AC78" s="161"/>
      <c r="AD78" s="138"/>
    </row>
    <row r="80" spans="1:32">
      <c r="D80" s="162"/>
      <c r="E80" s="163"/>
      <c r="F80" s="162"/>
      <c r="G80" s="163"/>
      <c r="H80" s="162"/>
      <c r="I80" s="163"/>
      <c r="J80" s="162"/>
      <c r="K80" s="163"/>
      <c r="L80" s="162"/>
      <c r="M80" s="163"/>
      <c r="N80" s="138"/>
      <c r="O80" s="161"/>
      <c r="P80" s="138"/>
      <c r="Q80" s="161"/>
      <c r="R80" s="138"/>
      <c r="S80" s="161"/>
      <c r="T80" s="162"/>
      <c r="U80" s="161"/>
      <c r="V80" s="162"/>
      <c r="W80" s="163"/>
      <c r="X80" s="162"/>
      <c r="Y80" s="163"/>
      <c r="Z80" s="162"/>
      <c r="AA80" s="163"/>
      <c r="AB80" s="162"/>
      <c r="AC80" s="163"/>
      <c r="AD80" s="162"/>
    </row>
    <row r="81" spans="4:30">
      <c r="D81" s="164"/>
      <c r="E81" s="165"/>
      <c r="F81" s="164"/>
      <c r="G81" s="165"/>
      <c r="H81" s="164"/>
      <c r="I81" s="165"/>
      <c r="J81" s="164"/>
      <c r="K81" s="165"/>
      <c r="L81" s="164"/>
      <c r="M81" s="165"/>
      <c r="N81" s="164"/>
      <c r="O81" s="165"/>
      <c r="P81" s="164"/>
      <c r="Q81" s="165"/>
      <c r="R81" s="164"/>
      <c r="S81" s="165"/>
      <c r="T81" s="164"/>
      <c r="U81" s="165"/>
      <c r="V81" s="164"/>
      <c r="W81" s="165"/>
      <c r="X81" s="164"/>
      <c r="Y81" s="165"/>
      <c r="Z81" s="164"/>
      <c r="AA81" s="165"/>
      <c r="AB81" s="164"/>
      <c r="AC81" s="165"/>
      <c r="AD81" s="164"/>
    </row>
    <row r="82" spans="4:30">
      <c r="D82" s="164"/>
      <c r="E82" s="165"/>
      <c r="F82" s="164"/>
      <c r="G82" s="165"/>
      <c r="H82" s="164"/>
      <c r="I82" s="165"/>
      <c r="J82" s="164"/>
      <c r="K82" s="165"/>
      <c r="L82" s="164"/>
      <c r="M82" s="165"/>
      <c r="N82" s="164"/>
      <c r="O82" s="165"/>
      <c r="P82" s="164"/>
      <c r="Q82" s="165"/>
      <c r="R82" s="164"/>
      <c r="S82" s="165"/>
      <c r="T82" s="164"/>
      <c r="U82" s="165"/>
      <c r="V82" s="164"/>
      <c r="W82" s="165"/>
      <c r="X82" s="164"/>
      <c r="Y82" s="165"/>
      <c r="Z82" s="164"/>
      <c r="AA82" s="165"/>
      <c r="AB82" s="164"/>
      <c r="AC82" s="165"/>
      <c r="AD82" s="164"/>
    </row>
    <row r="83" spans="4:30">
      <c r="D83" s="164"/>
      <c r="E83" s="165"/>
      <c r="F83" s="164"/>
      <c r="G83" s="165"/>
      <c r="H83" s="164"/>
      <c r="I83" s="165"/>
      <c r="J83" s="164"/>
      <c r="K83" s="165"/>
      <c r="L83" s="164"/>
      <c r="M83" s="165"/>
      <c r="N83" s="164"/>
      <c r="O83" s="165"/>
      <c r="P83" s="164"/>
      <c r="Q83" s="165"/>
      <c r="R83" s="164"/>
      <c r="S83" s="165"/>
      <c r="T83" s="164"/>
      <c r="U83" s="165"/>
      <c r="V83" s="164"/>
      <c r="W83" s="165"/>
      <c r="X83" s="164"/>
      <c r="Y83" s="165"/>
      <c r="Z83" s="164"/>
      <c r="AA83" s="165"/>
      <c r="AB83" s="164"/>
      <c r="AC83" s="165"/>
      <c r="AD83" s="164"/>
    </row>
    <row r="84" spans="4:30">
      <c r="D84" s="164"/>
      <c r="E84" s="165"/>
      <c r="F84" s="164"/>
      <c r="G84" s="165"/>
      <c r="H84" s="164"/>
      <c r="I84" s="165"/>
      <c r="J84" s="164"/>
      <c r="K84" s="165"/>
      <c r="L84" s="164"/>
      <c r="M84" s="165"/>
      <c r="N84" s="164"/>
      <c r="O84" s="165"/>
      <c r="P84" s="164"/>
      <c r="Q84" s="165"/>
      <c r="R84" s="164"/>
      <c r="S84" s="165"/>
      <c r="T84" s="164"/>
      <c r="U84" s="165"/>
      <c r="V84" s="164"/>
      <c r="W84" s="165"/>
      <c r="X84" s="164"/>
      <c r="Y84" s="165"/>
      <c r="Z84" s="164"/>
      <c r="AA84" s="165"/>
      <c r="AB84" s="164"/>
      <c r="AC84" s="165"/>
      <c r="AD84" s="164"/>
    </row>
    <row r="85" spans="4:30">
      <c r="D85" s="164"/>
      <c r="E85" s="165"/>
      <c r="F85" s="164"/>
      <c r="G85" s="165"/>
      <c r="H85" s="164"/>
      <c r="I85" s="165"/>
      <c r="J85" s="164"/>
      <c r="K85" s="165"/>
      <c r="L85" s="164"/>
      <c r="M85" s="165"/>
      <c r="N85" s="164"/>
      <c r="O85" s="165"/>
      <c r="P85" s="164"/>
      <c r="Q85" s="165"/>
      <c r="R85" s="164"/>
      <c r="S85" s="165"/>
      <c r="T85" s="164"/>
      <c r="U85" s="165"/>
      <c r="V85" s="164"/>
      <c r="W85" s="165"/>
      <c r="X85" s="164"/>
      <c r="Y85" s="165"/>
      <c r="Z85" s="164"/>
      <c r="AA85" s="165"/>
      <c r="AB85" s="164"/>
      <c r="AC85" s="165"/>
      <c r="AD85" s="164"/>
    </row>
    <row r="100" spans="20:20">
      <c r="T100" s="138"/>
    </row>
    <row r="101" spans="20:20">
      <c r="T101" s="138"/>
    </row>
    <row r="103" spans="20:20">
      <c r="T103" s="162"/>
    </row>
    <row r="104" spans="20:20">
      <c r="T104" s="164"/>
    </row>
    <row r="105" spans="20:20">
      <c r="T105" s="164"/>
    </row>
    <row r="106" spans="20:20">
      <c r="T106" s="164"/>
    </row>
    <row r="107" spans="20:20">
      <c r="T107" s="164"/>
    </row>
    <row r="108" spans="20:20">
      <c r="T108" s="164"/>
    </row>
  </sheetData>
  <mergeCells count="7">
    <mergeCell ref="D42:AD42"/>
    <mergeCell ref="H5:L5"/>
    <mergeCell ref="D4:AD4"/>
    <mergeCell ref="N5:AD5"/>
    <mergeCell ref="H36:L36"/>
    <mergeCell ref="N36:AD36"/>
    <mergeCell ref="D11:AD11"/>
  </mergeCells>
  <pageMargins left="0.51181102362204722" right="0.51181102362204722" top="0.47244094488188981" bottom="0.51181102362204722" header="0.51181102362204722" footer="0.51181102362204722"/>
  <pageSetup paperSize="9" scale="54" firstPageNumber="9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2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DD4B6-F4D2-4CE5-B470-3E3D552EB15D}">
  <sheetPr>
    <tabColor rgb="FFFF0000"/>
  </sheetPr>
  <dimension ref="A1:AL111"/>
  <sheetViews>
    <sheetView zoomScale="80" zoomScaleNormal="80" zoomScaleSheetLayoutView="70" workbookViewId="0">
      <selection activeCell="C18" sqref="C18"/>
    </sheetView>
  </sheetViews>
  <sheetFormatPr defaultColWidth="9.09765625" defaultRowHeight="21.5" outlineLevelRow="1"/>
  <cols>
    <col min="1" max="1" width="42" style="293" customWidth="1"/>
    <col min="2" max="2" width="13.59765625" style="293" customWidth="1"/>
    <col min="3" max="3" width="5.19921875" style="293" customWidth="1"/>
    <col min="4" max="4" width="13.69921875" style="293" customWidth="1"/>
    <col min="5" max="5" width="1.19921875" style="308" customWidth="1"/>
    <col min="6" max="6" width="13.69921875" style="293" customWidth="1"/>
    <col min="7" max="7" width="1.19921875" style="308" customWidth="1"/>
    <col min="8" max="8" width="13.69921875" style="293" customWidth="1"/>
    <col min="9" max="9" width="1.09765625" style="293" customWidth="1"/>
    <col min="10" max="10" width="13.69921875" style="293" customWidth="1"/>
    <col min="11" max="11" width="1.19921875" style="308" customWidth="1"/>
    <col min="12" max="12" width="13.69921875" style="293" customWidth="1"/>
    <col min="13" max="13" width="1.19921875" style="308" customWidth="1"/>
    <col min="14" max="14" width="18" style="319" bestFit="1" customWidth="1"/>
    <col min="15" max="15" width="1.19921875" style="319" customWidth="1"/>
    <col min="16" max="16" width="13.69921875" style="293" customWidth="1"/>
    <col min="17" max="17" width="1.19921875" style="308" customWidth="1"/>
    <col min="18" max="18" width="13.69921875" style="293" customWidth="1"/>
    <col min="19" max="19" width="1.19921875" style="308" customWidth="1"/>
    <col min="20" max="20" width="13.69921875" style="293" customWidth="1"/>
    <col min="21" max="21" width="1.19921875" style="308" customWidth="1"/>
    <col min="22" max="22" width="13.69921875" style="293" customWidth="1"/>
    <col min="23" max="23" width="1.19921875" style="308" customWidth="1"/>
    <col min="24" max="24" width="13.69921875" style="293" customWidth="1"/>
    <col min="25" max="25" width="1.19921875" style="308" customWidth="1"/>
    <col min="26" max="26" width="13.69921875" style="293" customWidth="1"/>
    <col min="27" max="27" width="1.19921875" style="308" customWidth="1"/>
    <col min="28" max="28" width="13.69921875" style="293" customWidth="1"/>
    <col min="29" max="29" width="1.19921875" style="308" customWidth="1"/>
    <col min="30" max="30" width="13.69921875" style="293" customWidth="1"/>
    <col min="31" max="31" width="9.19921875" style="293" customWidth="1"/>
    <col min="32" max="32" width="13.59765625" style="293" bestFit="1" customWidth="1"/>
    <col min="33" max="33" width="10.09765625" style="293" bestFit="1" customWidth="1"/>
    <col min="34" max="36" width="9.09765625" style="293"/>
    <col min="37" max="37" width="13.09765625" style="293" bestFit="1" customWidth="1"/>
    <col min="38" max="16384" width="9.09765625" style="293"/>
  </cols>
  <sheetData>
    <row r="1" spans="1:34" ht="23">
      <c r="A1" s="292" t="s">
        <v>184</v>
      </c>
      <c r="B1" s="292"/>
      <c r="C1" s="292"/>
      <c r="D1" s="230"/>
      <c r="E1" s="231"/>
      <c r="F1" s="230"/>
      <c r="G1" s="231"/>
      <c r="H1" s="230"/>
      <c r="I1" s="230"/>
      <c r="J1" s="230"/>
      <c r="K1" s="231"/>
      <c r="L1" s="230"/>
      <c r="M1" s="231"/>
      <c r="N1" s="311"/>
      <c r="O1" s="311"/>
      <c r="P1" s="231"/>
      <c r="Q1" s="231"/>
      <c r="R1" s="231"/>
      <c r="S1" s="231"/>
      <c r="T1" s="231"/>
      <c r="U1" s="231"/>
      <c r="V1" s="230"/>
      <c r="W1" s="231"/>
      <c r="X1" s="230"/>
      <c r="Y1" s="231"/>
      <c r="Z1" s="230"/>
      <c r="AA1" s="231"/>
      <c r="AB1" s="58"/>
      <c r="AC1" s="231"/>
      <c r="AD1" s="230"/>
      <c r="AF1" s="312" t="s">
        <v>200</v>
      </c>
    </row>
    <row r="2" spans="1:34" ht="23">
      <c r="A2" s="232" t="s">
        <v>120</v>
      </c>
      <c r="B2" s="232"/>
      <c r="C2" s="232"/>
      <c r="D2" s="230"/>
      <c r="E2" s="231"/>
      <c r="F2" s="230"/>
      <c r="G2" s="231"/>
      <c r="H2" s="230"/>
      <c r="I2" s="230"/>
      <c r="J2" s="230"/>
      <c r="K2" s="231"/>
      <c r="L2" s="230"/>
      <c r="M2" s="231"/>
      <c r="N2" s="311"/>
      <c r="O2" s="311"/>
      <c r="P2" s="231"/>
      <c r="Q2" s="231"/>
      <c r="R2" s="231"/>
      <c r="S2" s="231"/>
      <c r="T2" s="231"/>
      <c r="U2" s="231"/>
      <c r="V2" s="230"/>
      <c r="W2" s="231"/>
      <c r="X2" s="230"/>
      <c r="Y2" s="231"/>
      <c r="Z2" s="230"/>
      <c r="AA2" s="231"/>
      <c r="AB2" s="58"/>
      <c r="AC2" s="231"/>
      <c r="AD2" s="230"/>
    </row>
    <row r="3" spans="1:34" ht="15" customHeight="1">
      <c r="A3" s="233"/>
      <c r="B3" s="233"/>
      <c r="C3" s="233"/>
      <c r="D3" s="233"/>
      <c r="E3" s="234"/>
      <c r="F3" s="233"/>
      <c r="G3" s="234"/>
      <c r="H3" s="233"/>
      <c r="I3" s="233"/>
      <c r="J3" s="233"/>
      <c r="K3" s="234"/>
      <c r="L3" s="233"/>
      <c r="M3" s="234"/>
      <c r="N3" s="313"/>
      <c r="O3" s="313"/>
      <c r="P3" s="233"/>
      <c r="Q3" s="234"/>
      <c r="R3" s="219"/>
      <c r="S3" s="235"/>
      <c r="T3" s="219"/>
      <c r="U3" s="235"/>
      <c r="V3" s="233"/>
      <c r="W3" s="235"/>
      <c r="X3" s="219"/>
      <c r="Y3" s="235"/>
      <c r="Z3" s="219"/>
      <c r="AA3" s="235"/>
      <c r="AB3" s="219"/>
      <c r="AC3" s="235"/>
      <c r="AD3" s="219"/>
    </row>
    <row r="4" spans="1:34">
      <c r="A4" s="219"/>
      <c r="B4" s="314"/>
      <c r="C4" s="314"/>
      <c r="D4" s="314"/>
      <c r="E4" s="314"/>
      <c r="F4" s="453" t="s">
        <v>253</v>
      </c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3"/>
    </row>
    <row r="5" spans="1:34">
      <c r="A5" s="219"/>
      <c r="B5" s="314"/>
      <c r="C5" s="315"/>
      <c r="D5" s="314"/>
      <c r="E5" s="315"/>
      <c r="F5" s="314"/>
      <c r="G5" s="315"/>
      <c r="H5" s="454" t="s">
        <v>34</v>
      </c>
      <c r="I5" s="454"/>
      <c r="J5" s="454"/>
      <c r="K5" s="454"/>
      <c r="L5" s="454"/>
      <c r="M5" s="314"/>
      <c r="N5" s="315"/>
      <c r="O5" s="314"/>
      <c r="P5" s="315"/>
      <c r="Q5" s="314"/>
      <c r="R5" s="454" t="s">
        <v>60</v>
      </c>
      <c r="S5" s="454"/>
      <c r="T5" s="454"/>
      <c r="U5" s="454"/>
      <c r="V5" s="454"/>
      <c r="W5" s="454"/>
      <c r="X5" s="454"/>
      <c r="Y5" s="316"/>
      <c r="Z5" s="316"/>
      <c r="AA5" s="314"/>
      <c r="AB5" s="317"/>
      <c r="AC5" s="316"/>
      <c r="AD5" s="314"/>
    </row>
    <row r="6" spans="1:34">
      <c r="A6" s="219"/>
      <c r="B6" s="314"/>
      <c r="C6" s="315"/>
      <c r="D6" s="314"/>
      <c r="E6" s="315"/>
      <c r="F6" s="314"/>
      <c r="G6" s="315"/>
      <c r="H6" s="315"/>
      <c r="I6" s="315"/>
      <c r="J6" s="315"/>
      <c r="K6" s="315"/>
      <c r="L6" s="315"/>
      <c r="M6" s="314"/>
      <c r="N6" s="315" t="s">
        <v>232</v>
      </c>
      <c r="O6" s="314"/>
      <c r="P6" s="315"/>
      <c r="Q6" s="314"/>
      <c r="R6" s="315"/>
      <c r="S6" s="315"/>
      <c r="T6" s="315"/>
      <c r="U6" s="315"/>
      <c r="V6" s="315"/>
      <c r="W6" s="315"/>
      <c r="X6" s="315"/>
      <c r="Y6" s="316"/>
      <c r="Z6" s="316"/>
      <c r="AA6" s="314"/>
      <c r="AB6" s="317"/>
      <c r="AC6" s="316"/>
      <c r="AD6" s="314"/>
    </row>
    <row r="7" spans="1:34" s="319" customFormat="1">
      <c r="A7" s="314"/>
      <c r="B7" s="314"/>
      <c r="C7" s="315"/>
      <c r="D7" s="314"/>
      <c r="E7" s="315"/>
      <c r="F7" s="314"/>
      <c r="G7" s="315"/>
      <c r="H7" s="315"/>
      <c r="I7" s="315"/>
      <c r="J7" s="315"/>
      <c r="K7" s="315"/>
      <c r="L7" s="315"/>
      <c r="M7" s="314"/>
      <c r="N7" s="315" t="s">
        <v>236</v>
      </c>
      <c r="O7" s="314"/>
      <c r="P7" s="315"/>
      <c r="Q7" s="314"/>
      <c r="R7" s="315"/>
      <c r="S7" s="315"/>
      <c r="T7" s="315"/>
      <c r="U7" s="314"/>
      <c r="V7" s="315"/>
      <c r="W7" s="315"/>
      <c r="X7" s="315" t="s">
        <v>63</v>
      </c>
      <c r="Y7" s="318"/>
      <c r="Z7" s="318"/>
      <c r="AA7" s="316"/>
      <c r="AC7" s="314"/>
      <c r="AD7" s="317"/>
      <c r="AE7" s="320"/>
      <c r="AF7" s="320"/>
    </row>
    <row r="8" spans="1:34">
      <c r="A8" s="219"/>
      <c r="B8" s="314"/>
      <c r="C8" s="315"/>
      <c r="D8" s="315" t="s">
        <v>7</v>
      </c>
      <c r="E8" s="315"/>
      <c r="F8" s="315" t="s">
        <v>197</v>
      </c>
      <c r="G8" s="315"/>
      <c r="H8" s="315"/>
      <c r="I8" s="315"/>
      <c r="J8" s="315"/>
      <c r="K8" s="314"/>
      <c r="L8" s="314"/>
      <c r="M8" s="315"/>
      <c r="N8" s="315" t="s">
        <v>233</v>
      </c>
      <c r="O8" s="315"/>
      <c r="P8" s="315" t="s">
        <v>76</v>
      </c>
      <c r="Q8" s="315"/>
      <c r="R8" s="315"/>
      <c r="S8" s="315"/>
      <c r="T8" s="315"/>
      <c r="U8" s="314"/>
      <c r="V8" s="315" t="s">
        <v>47</v>
      </c>
      <c r="W8" s="315"/>
      <c r="X8" s="315" t="s">
        <v>65</v>
      </c>
      <c r="Y8" s="314"/>
      <c r="Z8" s="315" t="s">
        <v>21</v>
      </c>
      <c r="AA8" s="315"/>
      <c r="AB8" s="315" t="s">
        <v>64</v>
      </c>
      <c r="AC8" s="315"/>
      <c r="AD8" s="321"/>
    </row>
    <row r="9" spans="1:34">
      <c r="A9" s="219"/>
      <c r="B9" s="314"/>
      <c r="C9" s="315"/>
      <c r="D9" s="315" t="s">
        <v>8</v>
      </c>
      <c r="E9" s="315"/>
      <c r="F9" s="315" t="s">
        <v>198</v>
      </c>
      <c r="G9" s="315"/>
      <c r="H9" s="315" t="s">
        <v>38</v>
      </c>
      <c r="I9" s="315"/>
      <c r="J9" s="315"/>
      <c r="K9" s="315"/>
      <c r="L9" s="315" t="s">
        <v>28</v>
      </c>
      <c r="M9" s="315"/>
      <c r="N9" s="315" t="s">
        <v>234</v>
      </c>
      <c r="O9" s="315"/>
      <c r="P9" s="315" t="s">
        <v>66</v>
      </c>
      <c r="Q9" s="315"/>
      <c r="R9" s="315"/>
      <c r="S9" s="315"/>
      <c r="T9" s="315" t="s">
        <v>148</v>
      </c>
      <c r="U9" s="314"/>
      <c r="V9" s="315" t="s">
        <v>46</v>
      </c>
      <c r="W9" s="315"/>
      <c r="X9" s="315" t="s">
        <v>67</v>
      </c>
      <c r="Y9" s="314"/>
      <c r="Z9" s="315" t="s">
        <v>62</v>
      </c>
      <c r="AA9" s="315"/>
      <c r="AB9" s="315" t="s">
        <v>77</v>
      </c>
      <c r="AC9" s="315"/>
      <c r="AD9" s="322" t="s">
        <v>21</v>
      </c>
    </row>
    <row r="10" spans="1:34">
      <c r="A10" s="219"/>
      <c r="B10" s="323"/>
      <c r="C10" s="315"/>
      <c r="D10" s="315" t="s">
        <v>9</v>
      </c>
      <c r="E10" s="315"/>
      <c r="F10" s="315" t="s">
        <v>199</v>
      </c>
      <c r="G10" s="315"/>
      <c r="H10" s="315" t="s">
        <v>39</v>
      </c>
      <c r="I10" s="315"/>
      <c r="J10" s="315" t="s">
        <v>159</v>
      </c>
      <c r="K10" s="315"/>
      <c r="L10" s="315" t="s">
        <v>29</v>
      </c>
      <c r="M10" s="315"/>
      <c r="N10" s="315" t="s">
        <v>235</v>
      </c>
      <c r="O10" s="315"/>
      <c r="P10" s="315" t="s">
        <v>68</v>
      </c>
      <c r="Q10" s="315"/>
      <c r="R10" s="315" t="s">
        <v>126</v>
      </c>
      <c r="S10" s="315"/>
      <c r="T10" s="315" t="s">
        <v>147</v>
      </c>
      <c r="U10" s="314"/>
      <c r="V10" s="315" t="s">
        <v>6</v>
      </c>
      <c r="W10" s="315"/>
      <c r="X10" s="315" t="s">
        <v>57</v>
      </c>
      <c r="Y10" s="314"/>
      <c r="Z10" s="315" t="s">
        <v>79</v>
      </c>
      <c r="AA10" s="315"/>
      <c r="AB10" s="315" t="s">
        <v>78</v>
      </c>
      <c r="AC10" s="315"/>
      <c r="AD10" s="322" t="s">
        <v>62</v>
      </c>
    </row>
    <row r="11" spans="1:34">
      <c r="A11" s="219"/>
      <c r="B11" s="324" t="s">
        <v>0</v>
      </c>
      <c r="C11" s="314"/>
      <c r="D11" s="314"/>
      <c r="E11" s="314"/>
      <c r="F11" s="452" t="s">
        <v>125</v>
      </c>
      <c r="G11" s="452"/>
      <c r="H11" s="452"/>
      <c r="I11" s="452"/>
      <c r="J11" s="452"/>
      <c r="K11" s="452"/>
      <c r="L11" s="452"/>
      <c r="M11" s="452"/>
      <c r="N11" s="452"/>
      <c r="O11" s="452"/>
      <c r="P11" s="452"/>
      <c r="Q11" s="452"/>
      <c r="R11" s="452"/>
      <c r="S11" s="452"/>
      <c r="T11" s="452"/>
      <c r="U11" s="452"/>
      <c r="V11" s="452"/>
      <c r="W11" s="452"/>
      <c r="X11" s="452"/>
      <c r="Y11" s="452"/>
      <c r="Z11" s="452"/>
      <c r="AA11" s="452"/>
      <c r="AB11" s="452"/>
      <c r="AC11" s="452"/>
      <c r="AD11" s="452"/>
    </row>
    <row r="12" spans="1:34">
      <c r="A12" s="325" t="s">
        <v>191</v>
      </c>
      <c r="B12" s="325"/>
      <c r="C12" s="221"/>
      <c r="D12" s="125"/>
      <c r="E12" s="126"/>
      <c r="F12" s="125"/>
      <c r="G12" s="126"/>
      <c r="H12" s="125"/>
      <c r="I12" s="125"/>
      <c r="J12" s="125"/>
      <c r="K12" s="126"/>
      <c r="L12" s="125"/>
      <c r="M12" s="126"/>
      <c r="N12" s="326"/>
      <c r="O12" s="326"/>
      <c r="P12" s="126"/>
      <c r="Q12" s="126"/>
      <c r="R12" s="125"/>
      <c r="S12" s="126"/>
      <c r="T12" s="125"/>
      <c r="U12" s="126"/>
      <c r="V12" s="125"/>
      <c r="W12" s="126"/>
      <c r="X12" s="125"/>
      <c r="Y12" s="126"/>
      <c r="Z12" s="125"/>
      <c r="AA12" s="126"/>
      <c r="AB12" s="125"/>
      <c r="AC12" s="126"/>
      <c r="AD12" s="122"/>
      <c r="AE12" s="295"/>
    </row>
    <row r="13" spans="1:34">
      <c r="A13" s="325" t="s">
        <v>123</v>
      </c>
      <c r="B13" s="325"/>
      <c r="C13" s="221"/>
      <c r="D13" s="121">
        <v>10</v>
      </c>
      <c r="E13" s="121"/>
      <c r="F13" s="121">
        <v>0</v>
      </c>
      <c r="G13" s="121"/>
      <c r="H13" s="121">
        <v>0</v>
      </c>
      <c r="I13" s="121"/>
      <c r="J13" s="121">
        <v>0</v>
      </c>
      <c r="K13" s="121"/>
      <c r="L13" s="121">
        <v>0</v>
      </c>
      <c r="M13" s="121"/>
      <c r="N13" s="121">
        <v>0</v>
      </c>
      <c r="O13" s="327"/>
      <c r="P13" s="121">
        <v>0</v>
      </c>
      <c r="Q13" s="121"/>
      <c r="R13" s="121">
        <v>0</v>
      </c>
      <c r="S13" s="121"/>
      <c r="T13" s="121">
        <v>0</v>
      </c>
      <c r="U13" s="121"/>
      <c r="V13" s="121">
        <v>0</v>
      </c>
      <c r="W13" s="121"/>
      <c r="X13" s="121">
        <v>0</v>
      </c>
      <c r="Y13" s="121"/>
      <c r="Z13" s="121">
        <f>SUM(D13:L13,P13,X13)</f>
        <v>10</v>
      </c>
      <c r="AA13" s="121"/>
      <c r="AB13" s="121">
        <v>0</v>
      </c>
      <c r="AC13" s="121"/>
      <c r="AD13" s="121">
        <f>+Z13+AB13</f>
        <v>10</v>
      </c>
      <c r="AE13" s="295"/>
    </row>
    <row r="14" spans="1:34" s="319" customFormat="1" ht="15" customHeight="1">
      <c r="A14" s="325"/>
      <c r="B14" s="325"/>
      <c r="C14" s="325"/>
      <c r="D14" s="327"/>
      <c r="E14" s="327"/>
      <c r="F14" s="327"/>
      <c r="G14" s="327"/>
      <c r="H14" s="327"/>
      <c r="I14" s="327"/>
      <c r="J14" s="327"/>
      <c r="K14" s="327"/>
      <c r="L14" s="327"/>
      <c r="M14" s="327"/>
      <c r="N14" s="327"/>
      <c r="O14" s="327"/>
      <c r="P14" s="327"/>
      <c r="Q14" s="327"/>
      <c r="R14" s="327"/>
      <c r="S14" s="327"/>
      <c r="T14" s="327"/>
      <c r="U14" s="327"/>
      <c r="V14" s="327"/>
      <c r="W14" s="327"/>
      <c r="X14" s="327"/>
      <c r="Y14" s="327"/>
      <c r="Z14" s="327"/>
      <c r="AA14" s="327"/>
      <c r="AB14" s="327"/>
      <c r="AC14" s="327"/>
      <c r="AD14" s="327"/>
      <c r="AE14" s="327"/>
      <c r="AF14" s="328"/>
      <c r="AG14" s="327"/>
      <c r="AH14" s="329"/>
    </row>
    <row r="15" spans="1:34" s="319" customFormat="1">
      <c r="A15" s="330" t="s">
        <v>226</v>
      </c>
      <c r="B15" s="330"/>
      <c r="C15" s="325"/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27"/>
      <c r="U15" s="327"/>
      <c r="V15" s="327"/>
      <c r="W15" s="327"/>
      <c r="X15" s="327"/>
      <c r="Y15" s="327"/>
      <c r="Z15" s="327"/>
      <c r="AA15" s="327"/>
      <c r="AB15" s="327"/>
      <c r="AC15" s="327"/>
      <c r="AD15" s="327"/>
      <c r="AE15" s="327"/>
      <c r="AF15" s="327"/>
      <c r="AG15" s="327"/>
      <c r="AH15" s="329"/>
    </row>
    <row r="16" spans="1:34" s="319" customFormat="1" ht="15" customHeight="1">
      <c r="A16" s="325"/>
      <c r="B16" s="325"/>
      <c r="C16" s="325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8"/>
      <c r="AG16" s="327"/>
      <c r="AH16" s="329"/>
    </row>
    <row r="17" spans="1:33" s="319" customFormat="1">
      <c r="A17" s="331" t="s">
        <v>227</v>
      </c>
      <c r="B17" s="332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  <c r="AG17" s="329"/>
    </row>
    <row r="18" spans="1:33" outlineLevel="1">
      <c r="A18" s="221" t="s">
        <v>254</v>
      </c>
      <c r="B18" s="221"/>
      <c r="C18" s="221"/>
      <c r="D18" s="121">
        <v>0</v>
      </c>
      <c r="E18" s="188"/>
      <c r="F18" s="121">
        <v>0</v>
      </c>
      <c r="G18" s="188"/>
      <c r="H18" s="121">
        <v>273063</v>
      </c>
      <c r="I18" s="121"/>
      <c r="J18" s="121">
        <v>7715</v>
      </c>
      <c r="K18" s="188"/>
      <c r="L18" s="121">
        <v>4479233</v>
      </c>
      <c r="M18" s="188"/>
      <c r="N18" s="121">
        <v>-35013</v>
      </c>
      <c r="O18" s="328"/>
      <c r="P18" s="121">
        <v>3137601</v>
      </c>
      <c r="Q18" s="188"/>
      <c r="R18" s="121">
        <v>3368048</v>
      </c>
      <c r="S18" s="188"/>
      <c r="T18" s="121">
        <v>-40</v>
      </c>
      <c r="U18" s="188"/>
      <c r="V18" s="121">
        <v>2003147</v>
      </c>
      <c r="W18" s="188"/>
      <c r="X18" s="333">
        <f>SUM(R18:V18)</f>
        <v>5371155</v>
      </c>
      <c r="Y18" s="188"/>
      <c r="Z18" s="334">
        <f>SUM(D18:L18,P18,X18,N18)</f>
        <v>13233754</v>
      </c>
      <c r="AA18" s="188"/>
      <c r="AB18" s="121">
        <v>77516</v>
      </c>
      <c r="AC18" s="189"/>
      <c r="AD18" s="334">
        <f>+Z18+AB18</f>
        <v>13311270</v>
      </c>
      <c r="AE18" s="295"/>
    </row>
    <row r="19" spans="1:33" outlineLevel="1">
      <c r="A19" s="335" t="s">
        <v>255</v>
      </c>
      <c r="B19" s="335"/>
      <c r="C19" s="221"/>
      <c r="D19" s="121">
        <v>0</v>
      </c>
      <c r="E19" s="188"/>
      <c r="F19" s="121">
        <v>0</v>
      </c>
      <c r="G19" s="188"/>
      <c r="H19" s="121">
        <v>0</v>
      </c>
      <c r="I19" s="121"/>
      <c r="J19" s="121">
        <v>0</v>
      </c>
      <c r="K19" s="188"/>
      <c r="L19" s="121">
        <v>0</v>
      </c>
      <c r="M19" s="188"/>
      <c r="N19" s="121"/>
      <c r="O19" s="327"/>
      <c r="P19" s="188"/>
      <c r="Q19" s="188"/>
      <c r="R19" s="121"/>
      <c r="S19" s="188"/>
      <c r="T19" s="121"/>
      <c r="U19" s="188"/>
      <c r="V19" s="121"/>
      <c r="W19" s="188"/>
      <c r="X19" s="121"/>
      <c r="Y19" s="188"/>
      <c r="Z19" s="188">
        <f t="shared" ref="Z19:Z21" si="0">SUM(D19:L19,P19,X19,N19)</f>
        <v>0</v>
      </c>
      <c r="AA19" s="188"/>
      <c r="AB19" s="121">
        <v>200607</v>
      </c>
      <c r="AC19" s="189"/>
      <c r="AD19" s="188">
        <f t="shared" ref="AD19:AD20" si="1">+Z19+AB19</f>
        <v>200607</v>
      </c>
      <c r="AE19" s="295"/>
    </row>
    <row r="20" spans="1:33" s="319" customFormat="1">
      <c r="A20" s="332" t="s">
        <v>228</v>
      </c>
      <c r="B20" s="332"/>
      <c r="C20" s="328"/>
      <c r="D20" s="328">
        <f>SUM(D18:D19)</f>
        <v>0</v>
      </c>
      <c r="E20" s="328"/>
      <c r="F20" s="328">
        <f>SUM(F18:F19)</f>
        <v>0</v>
      </c>
      <c r="G20" s="328"/>
      <c r="H20" s="328">
        <f>SUM(H18:H19)</f>
        <v>273063</v>
      </c>
      <c r="I20" s="328"/>
      <c r="J20" s="328">
        <f>SUM(J18:J19)</f>
        <v>7715</v>
      </c>
      <c r="K20" s="328"/>
      <c r="L20" s="328">
        <f>SUM(L18:L19)</f>
        <v>4479233</v>
      </c>
      <c r="M20" s="328"/>
      <c r="N20" s="328">
        <f>SUM(N18:N19)</f>
        <v>-35013</v>
      </c>
      <c r="O20" s="328"/>
      <c r="P20" s="328">
        <f>SUM(P18:P19)</f>
        <v>3137601</v>
      </c>
      <c r="Q20" s="328"/>
      <c r="R20" s="328">
        <f>SUM(R18:R19)</f>
        <v>3368048</v>
      </c>
      <c r="S20" s="328"/>
      <c r="T20" s="328">
        <f>SUM(T18:T19)</f>
        <v>-40</v>
      </c>
      <c r="U20" s="328"/>
      <c r="V20" s="328">
        <f>SUM(V18:V19)</f>
        <v>2003147</v>
      </c>
      <c r="W20" s="328"/>
      <c r="X20" s="328">
        <f>SUM(X18:X19)</f>
        <v>5371155</v>
      </c>
      <c r="Y20" s="328"/>
      <c r="Z20" s="328">
        <f t="shared" si="0"/>
        <v>13233754</v>
      </c>
      <c r="AA20" s="328"/>
      <c r="AB20" s="328">
        <f>SUM(AB18:AB19)</f>
        <v>278123</v>
      </c>
      <c r="AC20" s="328"/>
      <c r="AD20" s="328">
        <f t="shared" si="1"/>
        <v>13511877</v>
      </c>
      <c r="AE20" s="328"/>
      <c r="AF20" s="328"/>
      <c r="AG20" s="329"/>
    </row>
    <row r="21" spans="1:33" s="319" customFormat="1">
      <c r="A21" s="331" t="s">
        <v>229</v>
      </c>
      <c r="B21" s="332"/>
      <c r="C21" s="328"/>
      <c r="D21" s="328">
        <f>+D20</f>
        <v>0</v>
      </c>
      <c r="E21" s="328"/>
      <c r="F21" s="328">
        <f>+F20</f>
        <v>0</v>
      </c>
      <c r="G21" s="328"/>
      <c r="H21" s="328">
        <f>+H20</f>
        <v>273063</v>
      </c>
      <c r="I21" s="328"/>
      <c r="J21" s="328">
        <f>+J20</f>
        <v>7715</v>
      </c>
      <c r="K21" s="328"/>
      <c r="L21" s="328">
        <f>+L20</f>
        <v>4479233</v>
      </c>
      <c r="M21" s="328"/>
      <c r="N21" s="328">
        <f>+N20</f>
        <v>-35013</v>
      </c>
      <c r="O21" s="327"/>
      <c r="P21" s="328">
        <f>+P20</f>
        <v>3137601</v>
      </c>
      <c r="Q21" s="328"/>
      <c r="R21" s="328">
        <f>+R20</f>
        <v>3368048</v>
      </c>
      <c r="S21" s="328"/>
      <c r="T21" s="328">
        <f>+T20</f>
        <v>-40</v>
      </c>
      <c r="U21" s="328"/>
      <c r="V21" s="328">
        <f>+V20</f>
        <v>2003147</v>
      </c>
      <c r="W21" s="328"/>
      <c r="X21" s="328">
        <f>+X20</f>
        <v>5371155</v>
      </c>
      <c r="Y21" s="328"/>
      <c r="Z21" s="328">
        <f t="shared" si="0"/>
        <v>13233754</v>
      </c>
      <c r="AA21" s="328"/>
      <c r="AB21" s="328">
        <f>+AB20</f>
        <v>278123</v>
      </c>
      <c r="AC21" s="328"/>
      <c r="AD21" s="328">
        <f>+AD20</f>
        <v>13511877</v>
      </c>
      <c r="AE21" s="328"/>
      <c r="AF21" s="328"/>
      <c r="AG21" s="329"/>
    </row>
    <row r="22" spans="1:33" ht="15" customHeight="1">
      <c r="A22" s="221"/>
      <c r="B22" s="221"/>
      <c r="C22" s="221"/>
      <c r="D22" s="121"/>
      <c r="E22" s="188"/>
      <c r="F22" s="121"/>
      <c r="G22" s="188"/>
      <c r="H22" s="121"/>
      <c r="I22" s="121"/>
      <c r="J22" s="121"/>
      <c r="K22" s="188"/>
      <c r="L22" s="121"/>
      <c r="M22" s="188"/>
      <c r="N22" s="121"/>
      <c r="O22" s="327"/>
      <c r="P22" s="188"/>
      <c r="Q22" s="188"/>
      <c r="R22" s="121"/>
      <c r="S22" s="188"/>
      <c r="T22" s="121"/>
      <c r="U22" s="188"/>
      <c r="V22" s="121"/>
      <c r="W22" s="188"/>
      <c r="X22" s="121"/>
      <c r="Y22" s="188"/>
      <c r="Z22" s="188"/>
      <c r="AA22" s="188"/>
      <c r="AB22" s="121"/>
      <c r="AC22" s="189"/>
      <c r="AD22" s="188"/>
      <c r="AE22" s="295"/>
    </row>
    <row r="23" spans="1:33" s="319" customFormat="1">
      <c r="A23" s="336" t="s">
        <v>230</v>
      </c>
      <c r="B23" s="325"/>
      <c r="C23" s="327"/>
      <c r="D23" s="327"/>
      <c r="E23" s="327"/>
      <c r="F23" s="327"/>
      <c r="G23" s="327"/>
      <c r="H23" s="327"/>
      <c r="I23" s="327"/>
      <c r="J23" s="327"/>
      <c r="K23" s="327"/>
      <c r="L23" s="327"/>
      <c r="M23" s="327"/>
      <c r="N23" s="327"/>
      <c r="O23" s="327"/>
      <c r="P23" s="327"/>
      <c r="Q23" s="327"/>
      <c r="R23" s="327"/>
      <c r="S23" s="327"/>
      <c r="T23" s="327"/>
      <c r="U23" s="327"/>
      <c r="V23" s="327"/>
      <c r="W23" s="327"/>
      <c r="X23" s="327"/>
      <c r="Y23" s="327"/>
      <c r="Z23" s="327"/>
      <c r="AA23" s="327"/>
      <c r="AB23" s="327"/>
      <c r="AC23" s="327"/>
      <c r="AD23" s="327"/>
      <c r="AE23" s="328"/>
      <c r="AF23" s="327"/>
      <c r="AG23" s="329"/>
    </row>
    <row r="24" spans="1:33" s="319" customFormat="1">
      <c r="A24" s="336" t="s">
        <v>231</v>
      </c>
      <c r="B24" s="325"/>
      <c r="C24" s="327"/>
      <c r="D24" s="327">
        <f>+D13+D21</f>
        <v>10</v>
      </c>
      <c r="E24" s="327"/>
      <c r="F24" s="327">
        <f>+F13+F21</f>
        <v>0</v>
      </c>
      <c r="G24" s="327"/>
      <c r="H24" s="327">
        <f>+H13+H21</f>
        <v>273063</v>
      </c>
      <c r="I24" s="327"/>
      <c r="J24" s="327">
        <f>+J13+J21</f>
        <v>7715</v>
      </c>
      <c r="K24" s="327"/>
      <c r="L24" s="327">
        <f>+L13+L21</f>
        <v>4479233</v>
      </c>
      <c r="M24" s="327"/>
      <c r="N24" s="327">
        <f>+N13+N21</f>
        <v>-35013</v>
      </c>
      <c r="O24" s="328"/>
      <c r="P24" s="327">
        <f>+P13+P21</f>
        <v>3137601</v>
      </c>
      <c r="Q24" s="327"/>
      <c r="R24" s="327">
        <f>+R13+R21</f>
        <v>3368048</v>
      </c>
      <c r="S24" s="327"/>
      <c r="T24" s="327">
        <f>+T13+T21</f>
        <v>-40</v>
      </c>
      <c r="U24" s="327"/>
      <c r="V24" s="327">
        <f>+V13+V21</f>
        <v>2003147</v>
      </c>
      <c r="W24" s="327"/>
      <c r="X24" s="327">
        <f>+X13+X21</f>
        <v>5371155</v>
      </c>
      <c r="Y24" s="327"/>
      <c r="Z24" s="327">
        <f>+Z13+Z21</f>
        <v>13233764</v>
      </c>
      <c r="AA24" s="327"/>
      <c r="AB24" s="327">
        <f>+AB13+AB21</f>
        <v>278123</v>
      </c>
      <c r="AC24" s="327"/>
      <c r="AD24" s="327">
        <f>+AD13+AD21</f>
        <v>13511887</v>
      </c>
      <c r="AE24" s="328"/>
      <c r="AF24" s="327"/>
      <c r="AG24" s="329"/>
    </row>
    <row r="25" spans="1:33">
      <c r="A25" s="221" t="s">
        <v>122</v>
      </c>
      <c r="B25" s="221"/>
      <c r="C25" s="221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32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E25" s="295"/>
    </row>
    <row r="26" spans="1:33">
      <c r="A26" s="236" t="s">
        <v>101</v>
      </c>
      <c r="B26" s="236"/>
      <c r="C26" s="236"/>
      <c r="D26" s="189"/>
      <c r="E26" s="189"/>
      <c r="F26" s="189"/>
      <c r="G26" s="189"/>
      <c r="H26" s="189"/>
      <c r="I26" s="189"/>
      <c r="J26" s="189"/>
      <c r="K26" s="189"/>
      <c r="L26" s="189">
        <v>495580</v>
      </c>
      <c r="M26" s="189"/>
      <c r="N26" s="189"/>
      <c r="O26" s="327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8">
        <f t="shared" ref="Z26" si="2">SUM(D26:L26,P26,X26)</f>
        <v>495580</v>
      </c>
      <c r="AA26" s="189"/>
      <c r="AB26" s="189">
        <v>-12558</v>
      </c>
      <c r="AC26" s="189"/>
      <c r="AD26" s="189">
        <f t="shared" ref="AD26:AD27" si="3">+Z26+AB26</f>
        <v>483022</v>
      </c>
      <c r="AE26" s="295"/>
      <c r="AF26" s="297">
        <v>0</v>
      </c>
    </row>
    <row r="27" spans="1:33">
      <c r="A27" s="236" t="s">
        <v>102</v>
      </c>
      <c r="B27" s="236"/>
      <c r="C27" s="236"/>
      <c r="D27" s="122"/>
      <c r="E27" s="189"/>
      <c r="F27" s="122"/>
      <c r="G27" s="189"/>
      <c r="H27" s="122"/>
      <c r="I27" s="122"/>
      <c r="J27" s="122"/>
      <c r="K27" s="189"/>
      <c r="L27" s="122"/>
      <c r="M27" s="189"/>
      <c r="N27" s="122"/>
      <c r="O27" s="327"/>
      <c r="P27" s="122"/>
      <c r="Q27" s="189"/>
      <c r="R27" s="189">
        <v>-379622</v>
      </c>
      <c r="S27" s="189"/>
      <c r="T27" s="189">
        <v>-13</v>
      </c>
      <c r="U27" s="189"/>
      <c r="V27" s="189"/>
      <c r="W27" s="189"/>
      <c r="X27" s="189">
        <f>SUM(R27:V27)</f>
        <v>-379635</v>
      </c>
      <c r="Y27" s="189"/>
      <c r="Z27" s="188">
        <f>SUM(D27:L27,P27,X27)</f>
        <v>-379635</v>
      </c>
      <c r="AA27" s="189"/>
      <c r="AB27" s="189">
        <v>13770</v>
      </c>
      <c r="AC27" s="189"/>
      <c r="AD27" s="189">
        <f t="shared" si="3"/>
        <v>-365865</v>
      </c>
      <c r="AE27" s="295"/>
      <c r="AF27" s="297">
        <v>0</v>
      </c>
    </row>
    <row r="28" spans="1:33">
      <c r="A28" s="221" t="s">
        <v>121</v>
      </c>
      <c r="B28" s="221"/>
      <c r="C28" s="221"/>
      <c r="D28" s="190">
        <f>D26+D27</f>
        <v>0</v>
      </c>
      <c r="E28" s="188"/>
      <c r="F28" s="190">
        <f>F26+F27</f>
        <v>0</v>
      </c>
      <c r="G28" s="188"/>
      <c r="H28" s="190">
        <f>H26+H27</f>
        <v>0</v>
      </c>
      <c r="I28" s="188"/>
      <c r="J28" s="190">
        <f>J26+J27</f>
        <v>0</v>
      </c>
      <c r="K28" s="188"/>
      <c r="L28" s="190">
        <f>L26+L27</f>
        <v>495580</v>
      </c>
      <c r="M28" s="188"/>
      <c r="N28" s="190">
        <f>N26+N27</f>
        <v>0</v>
      </c>
      <c r="O28" s="328"/>
      <c r="P28" s="190">
        <f>P26+P27</f>
        <v>0</v>
      </c>
      <c r="Q28" s="188"/>
      <c r="R28" s="190">
        <f>R26+R27</f>
        <v>-379622</v>
      </c>
      <c r="S28" s="188"/>
      <c r="T28" s="190">
        <f>T26+T27</f>
        <v>-13</v>
      </c>
      <c r="U28" s="188"/>
      <c r="V28" s="190">
        <f>V26+V27</f>
        <v>0</v>
      </c>
      <c r="W28" s="188"/>
      <c r="X28" s="190">
        <f>X26+X27</f>
        <v>-379635</v>
      </c>
      <c r="Y28" s="188"/>
      <c r="Z28" s="190">
        <f>Z26+Z27</f>
        <v>115945</v>
      </c>
      <c r="AA28" s="188"/>
      <c r="AB28" s="190">
        <f>AB26+AB27</f>
        <v>1212</v>
      </c>
      <c r="AC28" s="189"/>
      <c r="AD28" s="190">
        <f>AD26+AD27</f>
        <v>117157</v>
      </c>
      <c r="AE28" s="295"/>
    </row>
    <row r="29" spans="1:33" ht="15" customHeight="1">
      <c r="A29" s="221"/>
      <c r="B29" s="221"/>
      <c r="C29" s="221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32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9"/>
      <c r="AD29" s="188"/>
      <c r="AE29" s="295"/>
    </row>
    <row r="30" spans="1:33" s="298" customFormat="1">
      <c r="A30" s="236" t="s">
        <v>256</v>
      </c>
      <c r="B30" s="236"/>
      <c r="C30" s="236"/>
      <c r="D30" s="189"/>
      <c r="E30" s="189"/>
      <c r="F30" s="189"/>
      <c r="G30" s="189"/>
      <c r="H30" s="189">
        <v>23500</v>
      </c>
      <c r="I30" s="189"/>
      <c r="J30" s="189">
        <v>20000</v>
      </c>
      <c r="K30" s="189"/>
      <c r="L30" s="189">
        <v>-43500</v>
      </c>
      <c r="M30" s="189"/>
      <c r="N30" s="189"/>
      <c r="O30" s="328"/>
      <c r="P30" s="189"/>
      <c r="Q30" s="189"/>
      <c r="R30" s="189"/>
      <c r="S30" s="189"/>
      <c r="T30" s="189"/>
      <c r="U30" s="189"/>
      <c r="V30" s="189"/>
      <c r="W30" s="189"/>
      <c r="X30" s="189">
        <f>SUM(R30:V30)</f>
        <v>0</v>
      </c>
      <c r="Y30" s="189"/>
      <c r="Z30" s="189">
        <f>SUM(D30:L30,P30,X30)</f>
        <v>0</v>
      </c>
      <c r="AA30" s="189"/>
      <c r="AB30" s="189">
        <v>0</v>
      </c>
      <c r="AC30" s="189"/>
      <c r="AD30" s="189">
        <f>+Z30+AB30</f>
        <v>0</v>
      </c>
      <c r="AE30" s="295"/>
    </row>
    <row r="31" spans="1:33" s="298" customFormat="1">
      <c r="A31" s="236" t="s">
        <v>33</v>
      </c>
      <c r="B31" s="236"/>
      <c r="C31" s="236"/>
      <c r="D31" s="189"/>
      <c r="E31" s="189"/>
      <c r="F31" s="189"/>
      <c r="G31" s="189"/>
      <c r="H31" s="189"/>
      <c r="I31" s="189"/>
      <c r="J31" s="156"/>
      <c r="K31" s="189"/>
      <c r="L31" s="189">
        <v>10806</v>
      </c>
      <c r="M31" s="189"/>
      <c r="N31" s="189"/>
      <c r="O31" s="328"/>
      <c r="P31" s="189"/>
      <c r="Q31" s="189"/>
      <c r="R31" s="189"/>
      <c r="S31" s="189"/>
      <c r="T31" s="189"/>
      <c r="U31" s="189"/>
      <c r="V31" s="189">
        <f>-L31</f>
        <v>-10806</v>
      </c>
      <c r="W31" s="189"/>
      <c r="X31" s="189">
        <f>SUM(R31:V31)</f>
        <v>-10806</v>
      </c>
      <c r="Y31" s="189"/>
      <c r="Z31" s="189">
        <f>SUM(D31:L31,P31,X31)</f>
        <v>0</v>
      </c>
      <c r="AA31" s="189"/>
      <c r="AB31" s="189">
        <v>0</v>
      </c>
      <c r="AC31" s="189"/>
      <c r="AD31" s="189">
        <f>+Z31+AB31</f>
        <v>0</v>
      </c>
      <c r="AE31" s="295"/>
    </row>
    <row r="32" spans="1:33" s="298" customFormat="1" ht="15" customHeight="1">
      <c r="A32" s="236"/>
      <c r="B32" s="236"/>
      <c r="C32" s="236"/>
      <c r="D32" s="123"/>
      <c r="E32" s="189"/>
      <c r="F32" s="123"/>
      <c r="G32" s="189"/>
      <c r="H32" s="123"/>
      <c r="I32" s="189"/>
      <c r="J32" s="189"/>
      <c r="K32" s="189"/>
      <c r="L32" s="123"/>
      <c r="M32" s="189"/>
      <c r="N32" s="123"/>
      <c r="O32" s="311"/>
      <c r="P32" s="123"/>
      <c r="Q32" s="189"/>
      <c r="R32" s="123"/>
      <c r="S32" s="189"/>
      <c r="T32" s="123"/>
      <c r="U32" s="189"/>
      <c r="V32" s="123"/>
      <c r="W32" s="189"/>
      <c r="X32" s="123"/>
      <c r="Y32" s="189"/>
      <c r="Z32" s="124"/>
      <c r="AA32" s="189"/>
      <c r="AB32" s="123"/>
      <c r="AC32" s="189"/>
      <c r="AD32" s="124"/>
      <c r="AE32" s="295"/>
    </row>
    <row r="33" spans="1:32" ht="23.5" thickBot="1">
      <c r="A33" s="221" t="s">
        <v>193</v>
      </c>
      <c r="B33" s="221"/>
      <c r="C33" s="221"/>
      <c r="D33" s="191">
        <f>+D31+D28+D24</f>
        <v>10</v>
      </c>
      <c r="E33" s="188"/>
      <c r="F33" s="191">
        <f>+F31+F28+F24+F30</f>
        <v>0</v>
      </c>
      <c r="G33" s="188"/>
      <c r="H33" s="191">
        <f>+H31+H28+H24+H30</f>
        <v>296563</v>
      </c>
      <c r="I33" s="188"/>
      <c r="J33" s="191">
        <f>+J31+J28+J24+J30</f>
        <v>27715</v>
      </c>
      <c r="K33" s="189"/>
      <c r="L33" s="191">
        <f>+L31+L28+L24+L30</f>
        <v>4942119</v>
      </c>
      <c r="M33" s="189"/>
      <c r="N33" s="191">
        <f>+N31+N28+N24</f>
        <v>-35013</v>
      </c>
      <c r="O33" s="311"/>
      <c r="P33" s="191">
        <f>+P31+P28+P24</f>
        <v>3137601</v>
      </c>
      <c r="Q33" s="189"/>
      <c r="R33" s="191">
        <f>+R31+R28+R24</f>
        <v>2988426</v>
      </c>
      <c r="S33" s="189"/>
      <c r="T33" s="191">
        <f>+T31+T28+T24</f>
        <v>-53</v>
      </c>
      <c r="U33" s="189"/>
      <c r="V33" s="191">
        <f>+V31+V28+V24</f>
        <v>1992341</v>
      </c>
      <c r="W33" s="189"/>
      <c r="X33" s="191">
        <f>X21+X28+X31+X13+X30</f>
        <v>4980714</v>
      </c>
      <c r="Y33" s="188"/>
      <c r="Z33" s="191">
        <f>Z21+Z28+Z31+Z13+Z30</f>
        <v>13349709</v>
      </c>
      <c r="AA33" s="188"/>
      <c r="AB33" s="191">
        <f>+AB31+AB28+AB24</f>
        <v>279335</v>
      </c>
      <c r="AC33" s="189"/>
      <c r="AD33" s="191">
        <f>AD21+AD28+AD31+AD13+AD30</f>
        <v>13629044</v>
      </c>
      <c r="AE33" s="299"/>
      <c r="AF33" s="197">
        <v>0</v>
      </c>
    </row>
    <row r="34" spans="1:32" ht="15" customHeight="1" thickTop="1">
      <c r="D34" s="122"/>
      <c r="E34" s="189"/>
      <c r="F34" s="122"/>
      <c r="G34" s="189"/>
      <c r="H34" s="122"/>
      <c r="I34" s="122"/>
      <c r="J34" s="122"/>
      <c r="K34" s="189"/>
      <c r="L34" s="122"/>
      <c r="M34" s="189"/>
      <c r="N34" s="122"/>
      <c r="O34" s="311"/>
      <c r="P34" s="122"/>
      <c r="Q34" s="189"/>
      <c r="R34" s="122"/>
      <c r="S34" s="189"/>
      <c r="T34" s="122"/>
      <c r="U34" s="189"/>
      <c r="V34" s="122"/>
      <c r="W34" s="189"/>
      <c r="X34" s="122"/>
      <c r="Y34" s="189"/>
      <c r="Z34" s="122"/>
      <c r="AA34" s="189"/>
      <c r="AB34" s="122"/>
      <c r="AC34" s="189"/>
      <c r="AD34" s="122"/>
      <c r="AE34" s="295"/>
    </row>
    <row r="35" spans="1:32" s="319" customFormat="1" ht="23">
      <c r="A35" s="337" t="s">
        <v>184</v>
      </c>
      <c r="B35" s="337"/>
      <c r="C35" s="311"/>
      <c r="D35" s="338"/>
      <c r="E35" s="338"/>
      <c r="F35" s="338"/>
      <c r="G35" s="338"/>
      <c r="H35" s="338"/>
      <c r="I35" s="338"/>
      <c r="J35" s="338"/>
      <c r="K35" s="338"/>
      <c r="L35" s="338"/>
      <c r="M35" s="338"/>
      <c r="N35" s="339"/>
      <c r="O35" s="338"/>
      <c r="P35" s="338"/>
      <c r="Q35" s="338"/>
      <c r="R35" s="338"/>
      <c r="S35" s="338"/>
      <c r="T35" s="338"/>
      <c r="U35" s="338"/>
      <c r="V35" s="338"/>
      <c r="W35" s="338"/>
      <c r="X35" s="338"/>
      <c r="Y35" s="338"/>
      <c r="Z35" s="338"/>
      <c r="AA35" s="338"/>
      <c r="AB35" s="338"/>
      <c r="AC35" s="338"/>
      <c r="AD35" s="338"/>
    </row>
    <row r="36" spans="1:32" s="319" customFormat="1" ht="23">
      <c r="A36" s="340" t="s">
        <v>120</v>
      </c>
      <c r="B36" s="340"/>
      <c r="C36" s="311"/>
      <c r="D36" s="341"/>
      <c r="E36" s="311"/>
      <c r="F36" s="341"/>
      <c r="G36" s="341"/>
      <c r="H36" s="341"/>
      <c r="I36" s="341"/>
      <c r="J36" s="341"/>
      <c r="K36" s="341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341"/>
      <c r="Z36" s="341"/>
      <c r="AA36" s="341"/>
      <c r="AB36" s="341"/>
      <c r="AC36" s="341"/>
      <c r="AD36" s="341"/>
    </row>
    <row r="37" spans="1:32" s="319" customFormat="1" ht="23">
      <c r="A37" s="340"/>
      <c r="B37" s="340"/>
      <c r="C37" s="311"/>
      <c r="D37" s="311"/>
      <c r="E37" s="311"/>
      <c r="F37" s="311"/>
      <c r="G37" s="311"/>
      <c r="H37" s="311"/>
      <c r="I37" s="311"/>
      <c r="J37" s="311"/>
      <c r="K37" s="311"/>
      <c r="L37" s="311"/>
      <c r="M37" s="311"/>
      <c r="N37" s="342"/>
      <c r="O37" s="311"/>
      <c r="P37" s="311"/>
      <c r="Q37" s="311"/>
      <c r="R37" s="311"/>
      <c r="S37" s="311"/>
      <c r="T37" s="311"/>
      <c r="U37" s="311"/>
      <c r="V37" s="311"/>
      <c r="W37" s="311"/>
      <c r="X37" s="311"/>
      <c r="Y37" s="311"/>
      <c r="Z37" s="311"/>
      <c r="AA37" s="311"/>
      <c r="AB37" s="343"/>
      <c r="AC37" s="311"/>
      <c r="AD37" s="311"/>
    </row>
    <row r="38" spans="1:32" s="319" customFormat="1">
      <c r="A38" s="314"/>
      <c r="B38" s="314"/>
      <c r="C38" s="314"/>
      <c r="D38" s="314"/>
      <c r="E38" s="314"/>
      <c r="F38" s="453" t="s">
        <v>237</v>
      </c>
      <c r="G38" s="453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453"/>
      <c r="S38" s="453"/>
      <c r="T38" s="453"/>
      <c r="U38" s="453"/>
      <c r="V38" s="453"/>
      <c r="W38" s="453"/>
      <c r="X38" s="453"/>
      <c r="Y38" s="453"/>
      <c r="Z38" s="453"/>
      <c r="AA38" s="453"/>
      <c r="AB38" s="453"/>
      <c r="AC38" s="453"/>
      <c r="AD38" s="453"/>
    </row>
    <row r="39" spans="1:32" s="319" customFormat="1">
      <c r="A39" s="314"/>
      <c r="B39" s="314"/>
      <c r="C39" s="315"/>
      <c r="D39" s="314"/>
      <c r="E39" s="315"/>
      <c r="F39" s="314"/>
      <c r="G39" s="315"/>
      <c r="H39" s="454" t="s">
        <v>34</v>
      </c>
      <c r="I39" s="454"/>
      <c r="J39" s="454"/>
      <c r="K39" s="454"/>
      <c r="L39" s="454"/>
      <c r="M39" s="314"/>
      <c r="N39" s="315"/>
      <c r="O39" s="314"/>
      <c r="P39" s="315"/>
      <c r="Q39" s="314"/>
      <c r="R39" s="454" t="s">
        <v>60</v>
      </c>
      <c r="S39" s="454"/>
      <c r="T39" s="454"/>
      <c r="U39" s="454"/>
      <c r="V39" s="454"/>
      <c r="W39" s="454"/>
      <c r="X39" s="454"/>
      <c r="Y39" s="316"/>
      <c r="Z39" s="316"/>
      <c r="AA39" s="314"/>
      <c r="AB39" s="317"/>
      <c r="AC39" s="316"/>
      <c r="AD39" s="314"/>
    </row>
    <row r="40" spans="1:32" s="319" customFormat="1">
      <c r="A40" s="314"/>
      <c r="B40" s="314"/>
      <c r="C40" s="315"/>
      <c r="D40" s="314"/>
      <c r="E40" s="315"/>
      <c r="F40" s="314"/>
      <c r="G40" s="315"/>
      <c r="H40" s="315"/>
      <c r="I40" s="315"/>
      <c r="J40" s="315"/>
      <c r="K40" s="315"/>
      <c r="L40" s="315"/>
      <c r="M40" s="314"/>
      <c r="N40" s="315" t="s">
        <v>232</v>
      </c>
      <c r="O40" s="314"/>
      <c r="P40" s="315"/>
      <c r="Q40" s="314"/>
      <c r="R40" s="315"/>
      <c r="S40" s="315"/>
      <c r="T40" s="315"/>
      <c r="U40" s="315"/>
      <c r="V40" s="315"/>
      <c r="W40" s="315"/>
      <c r="X40" s="315"/>
      <c r="Y40" s="316"/>
      <c r="Z40" s="316"/>
      <c r="AA40" s="314"/>
      <c r="AB40" s="317"/>
      <c r="AC40" s="316"/>
      <c r="AD40" s="314"/>
    </row>
    <row r="41" spans="1:32" s="319" customFormat="1">
      <c r="A41" s="314"/>
      <c r="B41" s="314"/>
      <c r="C41" s="315"/>
      <c r="D41" s="314"/>
      <c r="E41" s="315"/>
      <c r="F41" s="314"/>
      <c r="G41" s="315"/>
      <c r="H41" s="315"/>
      <c r="I41" s="315"/>
      <c r="J41" s="315"/>
      <c r="K41" s="315"/>
      <c r="L41" s="315"/>
      <c r="M41" s="314"/>
      <c r="N41" s="315" t="s">
        <v>236</v>
      </c>
      <c r="O41" s="314"/>
      <c r="P41" s="315"/>
      <c r="Q41" s="314"/>
      <c r="R41" s="315"/>
      <c r="S41" s="315"/>
      <c r="T41" s="315"/>
      <c r="U41" s="314"/>
      <c r="V41" s="315"/>
      <c r="W41" s="315"/>
      <c r="X41" s="315" t="s">
        <v>63</v>
      </c>
      <c r="Y41" s="318"/>
      <c r="Z41" s="318"/>
      <c r="AA41" s="316"/>
      <c r="AC41" s="314"/>
      <c r="AD41" s="317"/>
    </row>
    <row r="42" spans="1:32" s="319" customFormat="1">
      <c r="A42" s="314"/>
      <c r="B42" s="314"/>
      <c r="C42" s="315"/>
      <c r="D42" s="315" t="s">
        <v>7</v>
      </c>
      <c r="E42" s="315"/>
      <c r="F42" s="315" t="s">
        <v>197</v>
      </c>
      <c r="G42" s="315"/>
      <c r="H42" s="315"/>
      <c r="I42" s="315"/>
      <c r="J42" s="315"/>
      <c r="K42" s="314"/>
      <c r="L42" s="314"/>
      <c r="M42" s="315"/>
      <c r="N42" s="315" t="s">
        <v>233</v>
      </c>
      <c r="O42" s="315"/>
      <c r="P42" s="315" t="s">
        <v>76</v>
      </c>
      <c r="Q42" s="315"/>
      <c r="R42" s="315"/>
      <c r="S42" s="315"/>
      <c r="T42" s="315"/>
      <c r="U42" s="314"/>
      <c r="V42" s="315" t="s">
        <v>47</v>
      </c>
      <c r="W42" s="315"/>
      <c r="X42" s="315" t="s">
        <v>65</v>
      </c>
      <c r="Y42" s="314"/>
      <c r="Z42" s="315" t="s">
        <v>21</v>
      </c>
      <c r="AA42" s="315"/>
      <c r="AB42" s="315" t="s">
        <v>64</v>
      </c>
      <c r="AC42" s="315"/>
      <c r="AD42" s="321"/>
    </row>
    <row r="43" spans="1:32" s="319" customFormat="1">
      <c r="A43" s="314"/>
      <c r="B43" s="314"/>
      <c r="C43" s="315"/>
      <c r="D43" s="315" t="s">
        <v>8</v>
      </c>
      <c r="E43" s="315"/>
      <c r="F43" s="315" t="s">
        <v>198</v>
      </c>
      <c r="G43" s="315"/>
      <c r="H43" s="315" t="s">
        <v>38</v>
      </c>
      <c r="I43" s="315"/>
      <c r="J43" s="315"/>
      <c r="K43" s="315"/>
      <c r="L43" s="315" t="s">
        <v>28</v>
      </c>
      <c r="M43" s="315"/>
      <c r="N43" s="315" t="s">
        <v>234</v>
      </c>
      <c r="O43" s="315"/>
      <c r="P43" s="315" t="s">
        <v>66</v>
      </c>
      <c r="Q43" s="315"/>
      <c r="R43" s="315"/>
      <c r="S43" s="315"/>
      <c r="T43" s="315" t="s">
        <v>148</v>
      </c>
      <c r="U43" s="314"/>
      <c r="V43" s="315" t="s">
        <v>46</v>
      </c>
      <c r="W43" s="315"/>
      <c r="X43" s="315" t="s">
        <v>67</v>
      </c>
      <c r="Y43" s="314"/>
      <c r="Z43" s="315" t="s">
        <v>62</v>
      </c>
      <c r="AA43" s="315"/>
      <c r="AB43" s="315" t="s">
        <v>77</v>
      </c>
      <c r="AC43" s="315"/>
      <c r="AD43" s="322" t="s">
        <v>21</v>
      </c>
    </row>
    <row r="44" spans="1:32" s="319" customFormat="1">
      <c r="A44" s="314"/>
      <c r="B44" s="323"/>
      <c r="C44" s="315"/>
      <c r="D44" s="315" t="s">
        <v>9</v>
      </c>
      <c r="E44" s="315"/>
      <c r="F44" s="315" t="s">
        <v>199</v>
      </c>
      <c r="G44" s="315"/>
      <c r="H44" s="315" t="s">
        <v>39</v>
      </c>
      <c r="I44" s="315"/>
      <c r="J44" s="315" t="s">
        <v>159</v>
      </c>
      <c r="K44" s="315"/>
      <c r="L44" s="315" t="s">
        <v>29</v>
      </c>
      <c r="M44" s="315"/>
      <c r="N44" s="315" t="s">
        <v>235</v>
      </c>
      <c r="O44" s="315"/>
      <c r="P44" s="315" t="s">
        <v>68</v>
      </c>
      <c r="Q44" s="315"/>
      <c r="R44" s="315" t="s">
        <v>126</v>
      </c>
      <c r="S44" s="315"/>
      <c r="T44" s="315" t="s">
        <v>147</v>
      </c>
      <c r="U44" s="314"/>
      <c r="V44" s="315" t="s">
        <v>6</v>
      </c>
      <c r="W44" s="315"/>
      <c r="X44" s="315" t="s">
        <v>57</v>
      </c>
      <c r="Y44" s="314"/>
      <c r="Z44" s="315" t="s">
        <v>79</v>
      </c>
      <c r="AA44" s="315"/>
      <c r="AB44" s="315" t="s">
        <v>78</v>
      </c>
      <c r="AC44" s="315"/>
      <c r="AD44" s="322" t="s">
        <v>62</v>
      </c>
    </row>
    <row r="45" spans="1:32" s="319" customFormat="1">
      <c r="A45" s="314"/>
      <c r="B45" s="324" t="s">
        <v>0</v>
      </c>
      <c r="C45" s="314"/>
      <c r="D45" s="314"/>
      <c r="E45" s="314"/>
      <c r="F45" s="452" t="s">
        <v>125</v>
      </c>
      <c r="G45" s="452"/>
      <c r="H45" s="452"/>
      <c r="I45" s="452"/>
      <c r="J45" s="452"/>
      <c r="K45" s="452"/>
      <c r="L45" s="452"/>
      <c r="M45" s="452"/>
      <c r="N45" s="452"/>
      <c r="O45" s="452"/>
      <c r="P45" s="452"/>
      <c r="Q45" s="452"/>
      <c r="R45" s="452"/>
      <c r="S45" s="452"/>
      <c r="T45" s="452"/>
      <c r="U45" s="452"/>
      <c r="V45" s="452"/>
      <c r="W45" s="452"/>
      <c r="X45" s="452"/>
      <c r="Y45" s="452"/>
      <c r="Z45" s="452"/>
      <c r="AA45" s="452"/>
      <c r="AB45" s="452"/>
      <c r="AC45" s="452"/>
      <c r="AD45" s="452"/>
    </row>
    <row r="46" spans="1:32">
      <c r="A46" s="221" t="s">
        <v>194</v>
      </c>
      <c r="B46" s="221"/>
      <c r="C46" s="221"/>
      <c r="D46" s="125"/>
      <c r="E46" s="126"/>
      <c r="F46" s="125"/>
      <c r="G46" s="126"/>
      <c r="H46" s="125"/>
      <c r="I46" s="125"/>
      <c r="J46" s="125"/>
      <c r="K46" s="189"/>
      <c r="L46" s="125"/>
      <c r="M46" s="126"/>
      <c r="N46" s="125"/>
      <c r="O46" s="126"/>
      <c r="P46" s="126"/>
      <c r="Q46" s="126"/>
      <c r="R46" s="125"/>
      <c r="S46" s="126"/>
      <c r="T46" s="125"/>
      <c r="U46" s="126"/>
      <c r="V46" s="125"/>
      <c r="W46" s="126"/>
      <c r="X46" s="125"/>
      <c r="Y46" s="126"/>
      <c r="Z46" s="125"/>
      <c r="AA46" s="126"/>
      <c r="AB46" s="125"/>
      <c r="AC46" s="126"/>
      <c r="AD46" s="122"/>
      <c r="AE46" s="295"/>
    </row>
    <row r="47" spans="1:32">
      <c r="A47" s="221" t="s">
        <v>157</v>
      </c>
      <c r="B47" s="221"/>
      <c r="C47" s="221"/>
      <c r="D47" s="121">
        <v>10</v>
      </c>
      <c r="E47" s="121"/>
      <c r="F47" s="121">
        <v>0</v>
      </c>
      <c r="G47" s="121"/>
      <c r="H47" s="121">
        <v>0</v>
      </c>
      <c r="I47" s="121"/>
      <c r="J47" s="121">
        <v>0</v>
      </c>
      <c r="K47" s="121"/>
      <c r="L47" s="121">
        <v>0</v>
      </c>
      <c r="M47" s="121"/>
      <c r="N47" s="121">
        <v>0</v>
      </c>
      <c r="O47" s="121"/>
      <c r="P47" s="121">
        <v>0</v>
      </c>
      <c r="Q47" s="121"/>
      <c r="R47" s="121">
        <v>0</v>
      </c>
      <c r="S47" s="121"/>
      <c r="T47" s="121">
        <v>0</v>
      </c>
      <c r="U47" s="121"/>
      <c r="V47" s="121">
        <v>0</v>
      </c>
      <c r="W47" s="121"/>
      <c r="X47" s="121">
        <f>SUM(R47:V47)</f>
        <v>0</v>
      </c>
      <c r="Y47" s="121"/>
      <c r="Z47" s="188">
        <f>SUM(D47:L47,P47,X47,N47)</f>
        <v>10</v>
      </c>
      <c r="AA47" s="121"/>
      <c r="AB47" s="121">
        <v>0</v>
      </c>
      <c r="AC47" s="121"/>
      <c r="AD47" s="188">
        <f>+Z47+AB47</f>
        <v>10</v>
      </c>
      <c r="AE47" s="295"/>
    </row>
    <row r="48" spans="1:32" s="319" customFormat="1" ht="15" customHeight="1">
      <c r="A48" s="325"/>
      <c r="B48" s="325"/>
      <c r="C48" s="327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  <c r="T48" s="327"/>
      <c r="U48" s="327"/>
      <c r="V48" s="327"/>
      <c r="W48" s="327"/>
      <c r="X48" s="327"/>
      <c r="Y48" s="327"/>
      <c r="Z48" s="327"/>
      <c r="AA48" s="327"/>
      <c r="AB48" s="327"/>
      <c r="AC48" s="328"/>
      <c r="AD48" s="327"/>
      <c r="AE48" s="329"/>
    </row>
    <row r="49" spans="1:38" s="319" customFormat="1">
      <c r="A49" s="330" t="s">
        <v>226</v>
      </c>
      <c r="B49" s="325"/>
      <c r="C49" s="327"/>
      <c r="D49" s="327"/>
      <c r="E49" s="327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  <c r="T49" s="327"/>
      <c r="U49" s="327"/>
      <c r="V49" s="327"/>
      <c r="W49" s="327"/>
      <c r="X49" s="327"/>
      <c r="Y49" s="327"/>
      <c r="Z49" s="327"/>
      <c r="AA49" s="327"/>
      <c r="AB49" s="327"/>
      <c r="AC49" s="327"/>
      <c r="AD49" s="327"/>
      <c r="AE49" s="329"/>
    </row>
    <row r="50" spans="1:38" s="319" customFormat="1">
      <c r="A50" s="331" t="s">
        <v>238</v>
      </c>
      <c r="B50" s="332"/>
      <c r="C50" s="328"/>
      <c r="D50" s="328"/>
      <c r="E50" s="328"/>
      <c r="F50" s="328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  <c r="T50" s="328"/>
      <c r="U50" s="328"/>
      <c r="V50" s="328"/>
      <c r="W50" s="328"/>
      <c r="X50" s="328"/>
      <c r="Y50" s="328"/>
      <c r="Z50" s="328"/>
      <c r="AA50" s="328"/>
      <c r="AB50" s="328"/>
      <c r="AC50" s="328"/>
      <c r="AD50" s="328"/>
      <c r="AE50" s="329"/>
    </row>
    <row r="51" spans="1:38">
      <c r="A51" s="332" t="s">
        <v>239</v>
      </c>
      <c r="B51" s="221"/>
      <c r="C51" s="221"/>
      <c r="D51" s="121">
        <v>7520968</v>
      </c>
      <c r="E51" s="188"/>
      <c r="F51" s="121"/>
      <c r="G51" s="188"/>
      <c r="H51" s="121"/>
      <c r="I51" s="121"/>
      <c r="J51" s="121"/>
      <c r="K51" s="188"/>
      <c r="L51" s="121"/>
      <c r="M51" s="188"/>
      <c r="N51" s="121"/>
      <c r="O51" s="219"/>
      <c r="P51" s="121"/>
      <c r="Q51" s="188"/>
      <c r="R51" s="121"/>
      <c r="S51" s="188"/>
      <c r="T51" s="121"/>
      <c r="U51" s="188"/>
      <c r="V51" s="121"/>
      <c r="W51" s="188"/>
      <c r="X51" s="121">
        <f>SUM(R51:V51)</f>
        <v>0</v>
      </c>
      <c r="Y51" s="188"/>
      <c r="Z51" s="188">
        <f t="shared" ref="Z51:Z52" si="4">SUM(D51:L51,P51,X51,N51)</f>
        <v>7520968</v>
      </c>
      <c r="AA51" s="188"/>
      <c r="AB51" s="121"/>
      <c r="AC51" s="189"/>
      <c r="AD51" s="188">
        <f t="shared" ref="AD51:AD52" si="5">+Z51+AB51</f>
        <v>7520968</v>
      </c>
      <c r="AE51" s="295"/>
    </row>
    <row r="52" spans="1:38">
      <c r="A52" s="331" t="s">
        <v>240</v>
      </c>
      <c r="B52" s="221"/>
      <c r="C52" s="221"/>
      <c r="D52" s="121">
        <f>+D51</f>
        <v>7520968</v>
      </c>
      <c r="E52" s="188"/>
      <c r="F52" s="121">
        <f>+F51</f>
        <v>0</v>
      </c>
      <c r="G52" s="188"/>
      <c r="H52" s="121">
        <f>+H51</f>
        <v>0</v>
      </c>
      <c r="I52" s="121"/>
      <c r="J52" s="121">
        <f>+J51</f>
        <v>0</v>
      </c>
      <c r="K52" s="188"/>
      <c r="L52" s="121">
        <f>+L51</f>
        <v>0</v>
      </c>
      <c r="M52" s="188"/>
      <c r="N52" s="121">
        <f>+N51</f>
        <v>0</v>
      </c>
      <c r="O52" s="314"/>
      <c r="P52" s="121">
        <f>+P51</f>
        <v>0</v>
      </c>
      <c r="Q52" s="188"/>
      <c r="R52" s="121">
        <f>+R51</f>
        <v>0</v>
      </c>
      <c r="S52" s="188"/>
      <c r="T52" s="121">
        <f>+T51</f>
        <v>0</v>
      </c>
      <c r="U52" s="188"/>
      <c r="V52" s="121">
        <f>+V51</f>
        <v>0</v>
      </c>
      <c r="W52" s="188"/>
      <c r="X52" s="121">
        <f>SUM(R52:V52)</f>
        <v>0</v>
      </c>
      <c r="Y52" s="188"/>
      <c r="Z52" s="188">
        <f t="shared" si="4"/>
        <v>7520968</v>
      </c>
      <c r="AA52" s="188"/>
      <c r="AB52" s="121"/>
      <c r="AC52" s="189"/>
      <c r="AD52" s="188">
        <f t="shared" si="5"/>
        <v>7520968</v>
      </c>
      <c r="AE52" s="295"/>
    </row>
    <row r="53" spans="1:38" ht="15" customHeight="1">
      <c r="A53" s="221"/>
      <c r="B53" s="221"/>
      <c r="C53" s="221"/>
      <c r="D53" s="121"/>
      <c r="E53" s="188"/>
      <c r="F53" s="121"/>
      <c r="G53" s="188"/>
      <c r="H53" s="121"/>
      <c r="I53" s="121"/>
      <c r="J53" s="121"/>
      <c r="K53" s="188"/>
      <c r="L53" s="121"/>
      <c r="M53" s="188"/>
      <c r="N53" s="121"/>
      <c r="O53" s="315"/>
      <c r="P53" s="188"/>
      <c r="Q53" s="188"/>
      <c r="R53" s="121"/>
      <c r="S53" s="188"/>
      <c r="T53" s="121"/>
      <c r="U53" s="188"/>
      <c r="V53" s="121"/>
      <c r="W53" s="188"/>
      <c r="X53" s="121"/>
      <c r="Y53" s="188"/>
      <c r="Z53" s="188"/>
      <c r="AA53" s="188"/>
      <c r="AB53" s="121"/>
      <c r="AC53" s="189"/>
      <c r="AD53" s="188"/>
      <c r="AE53" s="295"/>
    </row>
    <row r="54" spans="1:38" s="319" customFormat="1">
      <c r="A54" s="331" t="s">
        <v>241</v>
      </c>
      <c r="B54" s="332"/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328"/>
      <c r="U54" s="328"/>
      <c r="V54" s="328"/>
      <c r="W54" s="328"/>
      <c r="X54" s="328"/>
      <c r="Y54" s="328"/>
      <c r="Z54" s="328"/>
      <c r="AA54" s="328"/>
      <c r="AB54" s="328"/>
      <c r="AC54" s="328"/>
      <c r="AD54" s="328"/>
      <c r="AE54" s="329"/>
    </row>
    <row r="55" spans="1:38" s="319" customFormat="1">
      <c r="A55" s="332" t="s">
        <v>242</v>
      </c>
      <c r="B55" s="332"/>
      <c r="C55" s="328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  <c r="AC55" s="328"/>
      <c r="AD55" s="328"/>
      <c r="AE55" s="329"/>
    </row>
    <row r="56" spans="1:38" s="298" customFormat="1">
      <c r="A56" s="301" t="s">
        <v>257</v>
      </c>
      <c r="B56" s="221"/>
      <c r="C56" s="222"/>
      <c r="D56" s="222"/>
      <c r="E56" s="222"/>
      <c r="F56" s="222">
        <v>18224269</v>
      </c>
      <c r="G56" s="222"/>
      <c r="H56" s="222"/>
      <c r="I56" s="222"/>
      <c r="J56" s="222"/>
      <c r="K56" s="222"/>
      <c r="L56" s="222">
        <v>73848</v>
      </c>
      <c r="M56" s="222"/>
      <c r="N56" s="344">
        <v>-2054</v>
      </c>
      <c r="O56" s="222"/>
      <c r="P56" s="222">
        <v>-25638394</v>
      </c>
      <c r="Q56" s="222"/>
      <c r="R56" s="222">
        <v>-37648</v>
      </c>
      <c r="S56" s="222"/>
      <c r="T56" s="222"/>
      <c r="U56" s="222"/>
      <c r="V56" s="222"/>
      <c r="W56" s="222"/>
      <c r="X56" s="121">
        <f t="shared" ref="X56:X57" si="6">SUM(R56:V56)</f>
        <v>-37648</v>
      </c>
      <c r="Y56" s="222"/>
      <c r="Z56" s="188">
        <f t="shared" ref="Z56:Z57" si="7">SUM(D56:L56,P56,X56,N56)</f>
        <v>-7379979</v>
      </c>
      <c r="AA56" s="222"/>
      <c r="AB56" s="222">
        <v>-147582</v>
      </c>
      <c r="AC56" s="223"/>
      <c r="AD56" s="188">
        <f t="shared" ref="AD56:AD57" si="8">+Z56+AB56</f>
        <v>-7527561</v>
      </c>
      <c r="AE56" s="295"/>
      <c r="AK56" s="133"/>
    </row>
    <row r="57" spans="1:38" s="319" customFormat="1">
      <c r="A57" s="331" t="s">
        <v>243</v>
      </c>
      <c r="B57" s="332"/>
      <c r="C57" s="328"/>
      <c r="D57" s="328">
        <f>+D56</f>
        <v>0</v>
      </c>
      <c r="E57" s="328"/>
      <c r="F57" s="328">
        <f>+F56</f>
        <v>18224269</v>
      </c>
      <c r="G57" s="328"/>
      <c r="H57" s="328">
        <f>+H56</f>
        <v>0</v>
      </c>
      <c r="I57" s="328"/>
      <c r="J57" s="328">
        <f>+J56</f>
        <v>0</v>
      </c>
      <c r="K57" s="328"/>
      <c r="L57" s="328">
        <f>+L56</f>
        <v>73848</v>
      </c>
      <c r="M57" s="328"/>
      <c r="N57" s="328">
        <f>+N56</f>
        <v>-2054</v>
      </c>
      <c r="O57" s="328"/>
      <c r="P57" s="328">
        <f>+P56</f>
        <v>-25638394</v>
      </c>
      <c r="Q57" s="328"/>
      <c r="R57" s="328">
        <f>+R56</f>
        <v>-37648</v>
      </c>
      <c r="S57" s="328"/>
      <c r="T57" s="328">
        <f>+T56</f>
        <v>0</v>
      </c>
      <c r="U57" s="328"/>
      <c r="V57" s="328">
        <f>+V56</f>
        <v>0</v>
      </c>
      <c r="W57" s="328"/>
      <c r="X57" s="121">
        <f t="shared" si="6"/>
        <v>-37648</v>
      </c>
      <c r="Y57" s="328"/>
      <c r="Z57" s="188">
        <f t="shared" si="7"/>
        <v>-7379979</v>
      </c>
      <c r="AA57" s="328"/>
      <c r="AB57" s="328">
        <f>+AB56</f>
        <v>-147582</v>
      </c>
      <c r="AC57" s="328"/>
      <c r="AD57" s="188">
        <f t="shared" si="8"/>
        <v>-7527561</v>
      </c>
      <c r="AE57" s="329"/>
    </row>
    <row r="58" spans="1:38" s="319" customFormat="1" ht="15" customHeight="1">
      <c r="A58" s="325"/>
      <c r="B58" s="325"/>
      <c r="C58" s="327"/>
      <c r="D58" s="327"/>
      <c r="E58" s="327"/>
      <c r="F58" s="327"/>
      <c r="G58" s="327"/>
      <c r="H58" s="327"/>
      <c r="I58" s="327"/>
      <c r="J58" s="327"/>
      <c r="K58" s="327"/>
      <c r="L58" s="327"/>
      <c r="M58" s="327"/>
      <c r="N58" s="327"/>
      <c r="O58" s="327"/>
      <c r="P58" s="327"/>
      <c r="Q58" s="327"/>
      <c r="R58" s="327"/>
      <c r="S58" s="327"/>
      <c r="T58" s="327"/>
      <c r="U58" s="327"/>
      <c r="V58" s="327"/>
      <c r="W58" s="327"/>
      <c r="X58" s="327"/>
      <c r="Y58" s="327"/>
      <c r="Z58" s="327"/>
      <c r="AA58" s="327"/>
      <c r="AB58" s="327"/>
      <c r="AC58" s="328"/>
      <c r="AD58" s="327"/>
      <c r="AE58" s="329"/>
    </row>
    <row r="59" spans="1:38" s="319" customFormat="1">
      <c r="A59" s="331" t="s">
        <v>227</v>
      </c>
      <c r="B59" s="332"/>
      <c r="C59" s="328"/>
      <c r="D59" s="328"/>
      <c r="E59" s="328"/>
      <c r="F59" s="328"/>
      <c r="G59" s="328"/>
      <c r="H59" s="328"/>
      <c r="I59" s="328"/>
      <c r="J59" s="328"/>
      <c r="K59" s="328"/>
      <c r="L59" s="328"/>
      <c r="M59" s="328"/>
      <c r="N59" s="328"/>
      <c r="O59" s="328"/>
      <c r="P59" s="328"/>
      <c r="Q59" s="328"/>
      <c r="R59" s="328"/>
      <c r="S59" s="328"/>
      <c r="T59" s="328"/>
      <c r="U59" s="328"/>
      <c r="V59" s="328"/>
      <c r="W59" s="328"/>
      <c r="X59" s="328"/>
      <c r="Y59" s="328"/>
      <c r="Z59" s="328"/>
      <c r="AA59" s="328"/>
      <c r="AB59" s="328"/>
      <c r="AC59" s="328"/>
      <c r="AD59" s="328"/>
      <c r="AE59" s="329"/>
    </row>
    <row r="60" spans="1:38" s="319" customFormat="1">
      <c r="A60" s="332" t="s">
        <v>228</v>
      </c>
      <c r="B60" s="332"/>
      <c r="C60" s="328"/>
      <c r="D60" s="328">
        <v>0</v>
      </c>
      <c r="E60" s="328"/>
      <c r="F60" s="328">
        <v>0</v>
      </c>
      <c r="G60" s="328"/>
      <c r="H60" s="328">
        <v>340599</v>
      </c>
      <c r="I60" s="328"/>
      <c r="J60" s="328">
        <v>27715</v>
      </c>
      <c r="K60" s="328"/>
      <c r="L60" s="328">
        <v>5455592</v>
      </c>
      <c r="M60" s="328"/>
      <c r="N60" s="328">
        <v>-35013</v>
      </c>
      <c r="O60" s="328"/>
      <c r="P60" s="328">
        <v>3137601</v>
      </c>
      <c r="Q60" s="328"/>
      <c r="R60" s="328">
        <v>1956199</v>
      </c>
      <c r="S60" s="328"/>
      <c r="T60" s="328">
        <v>-53</v>
      </c>
      <c r="U60" s="328"/>
      <c r="V60" s="328">
        <v>1988812</v>
      </c>
      <c r="W60" s="328"/>
      <c r="X60" s="121">
        <f t="shared" ref="X60:X61" si="9">SUM(R60:V60)</f>
        <v>3944958</v>
      </c>
      <c r="Y60" s="328"/>
      <c r="Z60" s="188">
        <f t="shared" ref="Z60:Z61" si="10">SUM(D60:L60,P60,X60,N60)</f>
        <v>12871452</v>
      </c>
      <c r="AA60" s="328"/>
      <c r="AB60" s="328">
        <v>263536</v>
      </c>
      <c r="AC60" s="328"/>
      <c r="AD60" s="188">
        <f t="shared" ref="AD60:AD61" si="11">+Z60+AB60</f>
        <v>13134988</v>
      </c>
      <c r="AE60" s="329"/>
      <c r="AF60" s="345">
        <f>+AD60-AG60</f>
        <v>7527540</v>
      </c>
      <c r="AG60" s="328">
        <v>5607448</v>
      </c>
      <c r="AK60" s="217">
        <v>-6582222.0899999999</v>
      </c>
      <c r="AL60" s="319" t="s">
        <v>244</v>
      </c>
    </row>
    <row r="61" spans="1:38" s="319" customFormat="1">
      <c r="A61" s="331" t="s">
        <v>229</v>
      </c>
      <c r="B61" s="332"/>
      <c r="C61" s="328"/>
      <c r="D61" s="328">
        <f>+D60</f>
        <v>0</v>
      </c>
      <c r="E61" s="328"/>
      <c r="F61" s="328">
        <f>+F60</f>
        <v>0</v>
      </c>
      <c r="G61" s="328"/>
      <c r="H61" s="328">
        <f>+H60</f>
        <v>340599</v>
      </c>
      <c r="I61" s="328"/>
      <c r="J61" s="328">
        <f>+J60</f>
        <v>27715</v>
      </c>
      <c r="K61" s="328"/>
      <c r="L61" s="328">
        <f>+L60</f>
        <v>5455592</v>
      </c>
      <c r="M61" s="328"/>
      <c r="N61" s="328">
        <f>+N60</f>
        <v>-35013</v>
      </c>
      <c r="O61" s="328"/>
      <c r="P61" s="328">
        <f>+P60</f>
        <v>3137601</v>
      </c>
      <c r="Q61" s="328"/>
      <c r="R61" s="328">
        <f>+R60</f>
        <v>1956199</v>
      </c>
      <c r="S61" s="328"/>
      <c r="T61" s="328">
        <f>+T60</f>
        <v>-53</v>
      </c>
      <c r="U61" s="328"/>
      <c r="V61" s="328">
        <f>+V60</f>
        <v>1988812</v>
      </c>
      <c r="W61" s="328"/>
      <c r="X61" s="121">
        <f t="shared" si="9"/>
        <v>3944958</v>
      </c>
      <c r="Y61" s="328"/>
      <c r="Z61" s="188">
        <f t="shared" si="10"/>
        <v>12871452</v>
      </c>
      <c r="AA61" s="328"/>
      <c r="AB61" s="328">
        <f>+AB60</f>
        <v>263536</v>
      </c>
      <c r="AC61" s="328"/>
      <c r="AD61" s="188">
        <f t="shared" si="11"/>
        <v>13134988</v>
      </c>
      <c r="AE61" s="329"/>
      <c r="AK61" s="217"/>
    </row>
    <row r="62" spans="1:38" s="319" customFormat="1" ht="15" customHeight="1">
      <c r="A62" s="325"/>
      <c r="B62" s="325"/>
      <c r="C62" s="327"/>
      <c r="D62" s="327"/>
      <c r="E62" s="327"/>
      <c r="F62" s="327"/>
      <c r="G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7"/>
      <c r="T62" s="327"/>
      <c r="U62" s="327"/>
      <c r="V62" s="327"/>
      <c r="W62" s="327"/>
      <c r="X62" s="327"/>
      <c r="Y62" s="327"/>
      <c r="Z62" s="327"/>
      <c r="AA62" s="327"/>
      <c r="AB62" s="327"/>
      <c r="AC62" s="328"/>
      <c r="AD62" s="327"/>
      <c r="AE62" s="329"/>
    </row>
    <row r="63" spans="1:38" s="319" customFormat="1">
      <c r="A63" s="336" t="s">
        <v>230</v>
      </c>
      <c r="B63" s="325"/>
      <c r="C63" s="327"/>
      <c r="D63" s="327"/>
      <c r="E63" s="327"/>
      <c r="F63" s="327"/>
      <c r="G63" s="327"/>
      <c r="H63" s="327"/>
      <c r="I63" s="327"/>
      <c r="J63" s="327"/>
      <c r="K63" s="327"/>
      <c r="L63" s="327"/>
      <c r="M63" s="327"/>
      <c r="N63" s="327"/>
      <c r="O63" s="327"/>
      <c r="P63" s="327"/>
      <c r="Q63" s="327"/>
      <c r="R63" s="327"/>
      <c r="S63" s="327"/>
      <c r="T63" s="327"/>
      <c r="U63" s="327"/>
      <c r="V63" s="327"/>
      <c r="W63" s="327"/>
      <c r="X63" s="327"/>
      <c r="Y63" s="327"/>
      <c r="Z63" s="327"/>
      <c r="AA63" s="327"/>
      <c r="AB63" s="327"/>
      <c r="AC63" s="328"/>
      <c r="AD63" s="327"/>
      <c r="AE63" s="329"/>
    </row>
    <row r="64" spans="1:38" s="319" customFormat="1">
      <c r="A64" s="336" t="s">
        <v>231</v>
      </c>
      <c r="B64" s="325"/>
      <c r="C64" s="327"/>
      <c r="D64" s="327">
        <f>+D61+D57+D52+D47</f>
        <v>7520978</v>
      </c>
      <c r="E64" s="327"/>
      <c r="F64" s="327">
        <f>+F61+F57+F52+F47</f>
        <v>18224269</v>
      </c>
      <c r="G64" s="327"/>
      <c r="H64" s="327">
        <f>+H61+H57+H52+H47</f>
        <v>340599</v>
      </c>
      <c r="I64" s="327"/>
      <c r="J64" s="327">
        <f>+J61+J57+J52+J47</f>
        <v>27715</v>
      </c>
      <c r="K64" s="327"/>
      <c r="L64" s="327">
        <f>+L61+L57+L52+L47</f>
        <v>5529440</v>
      </c>
      <c r="M64" s="327"/>
      <c r="N64" s="327">
        <f>+N61+N57+N52+N47</f>
        <v>-37067</v>
      </c>
      <c r="O64" s="327"/>
      <c r="P64" s="327">
        <f>+P61+P57+P52+P47</f>
        <v>-22500793</v>
      </c>
      <c r="Q64" s="327"/>
      <c r="R64" s="327">
        <f>+R61+R57+R52+R47</f>
        <v>1918551</v>
      </c>
      <c r="S64" s="327"/>
      <c r="T64" s="327">
        <f>+T61+T57+T52+T47</f>
        <v>-53</v>
      </c>
      <c r="U64" s="327"/>
      <c r="V64" s="327">
        <f>+V61+V57+V52+V47</f>
        <v>1988812</v>
      </c>
      <c r="W64" s="327"/>
      <c r="X64" s="121">
        <f t="shared" ref="X64" si="12">SUM(R64:V64)</f>
        <v>3907310</v>
      </c>
      <c r="Y64" s="327"/>
      <c r="Z64" s="188">
        <f>SUM(D64:L64,P64,X64,N64)</f>
        <v>13012451</v>
      </c>
      <c r="AA64" s="327"/>
      <c r="AB64" s="327">
        <f>+AB61+AB57+AB52+AB47</f>
        <v>115954</v>
      </c>
      <c r="AC64" s="328"/>
      <c r="AD64" s="188">
        <f>+Z64+AB64</f>
        <v>13128405</v>
      </c>
      <c r="AE64" s="329"/>
    </row>
    <row r="65" spans="1:32" s="319" customFormat="1" ht="15" customHeight="1">
      <c r="A65" s="336"/>
      <c r="B65" s="325"/>
      <c r="C65" s="327"/>
      <c r="D65" s="327"/>
      <c r="E65" s="327"/>
      <c r="F65" s="327"/>
      <c r="G65" s="327"/>
      <c r="H65" s="327"/>
      <c r="I65" s="327"/>
      <c r="J65" s="327"/>
      <c r="K65" s="327"/>
      <c r="L65" s="327"/>
      <c r="M65" s="327"/>
      <c r="N65" s="327"/>
      <c r="O65" s="327"/>
      <c r="P65" s="327"/>
      <c r="Q65" s="327"/>
      <c r="R65" s="327"/>
      <c r="S65" s="327"/>
      <c r="T65" s="327"/>
      <c r="U65" s="327"/>
      <c r="V65" s="327"/>
      <c r="W65" s="327"/>
      <c r="X65" s="327"/>
      <c r="Y65" s="327"/>
      <c r="Z65" s="327"/>
      <c r="AA65" s="327"/>
      <c r="AB65" s="327"/>
      <c r="AC65" s="328"/>
      <c r="AD65" s="327"/>
      <c r="AE65" s="329"/>
    </row>
    <row r="66" spans="1:32">
      <c r="A66" s="221" t="s">
        <v>122</v>
      </c>
      <c r="B66" s="221"/>
      <c r="C66" s="221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315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  <c r="AA66" s="188"/>
      <c r="AB66" s="188"/>
      <c r="AC66" s="188"/>
      <c r="AD66" s="188"/>
      <c r="AE66" s="295"/>
    </row>
    <row r="67" spans="1:32">
      <c r="A67" s="236" t="s">
        <v>101</v>
      </c>
      <c r="B67" s="236"/>
      <c r="C67" s="236"/>
      <c r="D67" s="189"/>
      <c r="E67" s="189"/>
      <c r="F67" s="189"/>
      <c r="G67" s="189"/>
      <c r="H67" s="189"/>
      <c r="I67" s="189"/>
      <c r="J67" s="189"/>
      <c r="K67" s="189"/>
      <c r="L67" s="121">
        <v>1236676</v>
      </c>
      <c r="M67" s="189"/>
      <c r="N67" s="121"/>
      <c r="O67" s="315"/>
      <c r="P67" s="189"/>
      <c r="Q67" s="189"/>
      <c r="R67" s="189"/>
      <c r="S67" s="189"/>
      <c r="T67" s="189"/>
      <c r="U67" s="189"/>
      <c r="V67" s="189"/>
      <c r="W67" s="189"/>
      <c r="X67" s="189">
        <f t="shared" ref="X67" si="13">SUM(R67:V67)</f>
        <v>0</v>
      </c>
      <c r="Y67" s="189"/>
      <c r="Z67" s="189">
        <f t="shared" ref="Z67" si="14">SUM(D67:L67,P67,X67)</f>
        <v>1236676</v>
      </c>
      <c r="AA67" s="189"/>
      <c r="AB67" s="189">
        <v>-3034</v>
      </c>
      <c r="AC67" s="189"/>
      <c r="AD67" s="189">
        <f>+Z67+AB67</f>
        <v>1233642</v>
      </c>
      <c r="AE67" s="295"/>
    </row>
    <row r="68" spans="1:32">
      <c r="A68" s="236" t="s">
        <v>102</v>
      </c>
      <c r="B68" s="236"/>
      <c r="C68" s="236"/>
      <c r="D68" s="122"/>
      <c r="E68" s="189"/>
      <c r="F68" s="122"/>
      <c r="G68" s="189"/>
      <c r="H68" s="122"/>
      <c r="I68" s="122"/>
      <c r="J68" s="122"/>
      <c r="K68" s="189"/>
      <c r="L68" s="189">
        <v>1645</v>
      </c>
      <c r="M68" s="189"/>
      <c r="N68" s="189"/>
      <c r="O68" s="189"/>
      <c r="P68" s="189"/>
      <c r="Q68" s="189"/>
      <c r="R68" s="189">
        <v>2255382</v>
      </c>
      <c r="S68" s="189"/>
      <c r="T68" s="189">
        <v>-5394</v>
      </c>
      <c r="U68" s="189"/>
      <c r="V68" s="189">
        <v>0</v>
      </c>
      <c r="W68" s="189"/>
      <c r="X68" s="189">
        <f>SUM(R68:V68)</f>
        <v>2249988</v>
      </c>
      <c r="Y68" s="189"/>
      <c r="Z68" s="346">
        <f>SUM(D68:L68,P68,X68)</f>
        <v>2251633</v>
      </c>
      <c r="AA68" s="189"/>
      <c r="AB68" s="189">
        <v>6455</v>
      </c>
      <c r="AC68" s="189"/>
      <c r="AD68" s="189">
        <f>+Z68+AB68</f>
        <v>2258088</v>
      </c>
      <c r="AE68" s="295"/>
    </row>
    <row r="69" spans="1:32">
      <c r="A69" s="221" t="s">
        <v>121</v>
      </c>
      <c r="B69" s="221"/>
      <c r="C69" s="221"/>
      <c r="D69" s="190">
        <f>D67+D68</f>
        <v>0</v>
      </c>
      <c r="E69" s="188"/>
      <c r="F69" s="190">
        <f>F67+F68</f>
        <v>0</v>
      </c>
      <c r="G69" s="188"/>
      <c r="H69" s="190">
        <f>H67+H68</f>
        <v>0</v>
      </c>
      <c r="I69" s="188"/>
      <c r="J69" s="190">
        <f>J67+J68</f>
        <v>0</v>
      </c>
      <c r="K69" s="188"/>
      <c r="L69" s="190">
        <f>L67+L68</f>
        <v>1238321</v>
      </c>
      <c r="M69" s="188"/>
      <c r="N69" s="190">
        <f>N67+N68</f>
        <v>0</v>
      </c>
      <c r="O69" s="326"/>
      <c r="P69" s="190">
        <f>P67+P68</f>
        <v>0</v>
      </c>
      <c r="Q69" s="188"/>
      <c r="R69" s="190">
        <f>R67+R68</f>
        <v>2255382</v>
      </c>
      <c r="S69" s="188"/>
      <c r="T69" s="190">
        <f>T67+T68</f>
        <v>-5394</v>
      </c>
      <c r="U69" s="188"/>
      <c r="V69" s="190">
        <f>V67+V68</f>
        <v>0</v>
      </c>
      <c r="W69" s="188"/>
      <c r="X69" s="190">
        <f>X67+X68</f>
        <v>2249988</v>
      </c>
      <c r="Y69" s="188"/>
      <c r="Z69" s="190">
        <f>Z67+Z68</f>
        <v>3488309</v>
      </c>
      <c r="AA69" s="188"/>
      <c r="AB69" s="190">
        <f>AB67+AB68</f>
        <v>3421</v>
      </c>
      <c r="AC69" s="189"/>
      <c r="AD69" s="190">
        <f>AD67+AD68</f>
        <v>3491730</v>
      </c>
      <c r="AE69" s="295"/>
    </row>
    <row r="70" spans="1:32" ht="15" customHeight="1">
      <c r="A70" s="221"/>
      <c r="B70" s="221"/>
      <c r="C70" s="221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327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  <c r="AC70" s="189"/>
      <c r="AD70" s="188"/>
      <c r="AE70" s="295"/>
    </row>
    <row r="71" spans="1:32" s="298" customFormat="1">
      <c r="A71" s="236" t="s">
        <v>33</v>
      </c>
      <c r="B71" s="236"/>
      <c r="C71" s="236"/>
      <c r="D71" s="189"/>
      <c r="E71" s="189"/>
      <c r="F71" s="189"/>
      <c r="G71" s="189"/>
      <c r="H71" s="189"/>
      <c r="I71" s="189"/>
      <c r="J71" s="189"/>
      <c r="K71" s="189"/>
      <c r="L71" s="189">
        <v>10586</v>
      </c>
      <c r="M71" s="189"/>
      <c r="N71" s="189"/>
      <c r="O71" s="327"/>
      <c r="P71" s="189"/>
      <c r="Q71" s="189"/>
      <c r="R71" s="189"/>
      <c r="S71" s="189"/>
      <c r="T71" s="189"/>
      <c r="U71" s="189"/>
      <c r="V71" s="189">
        <v>-10586</v>
      </c>
      <c r="W71" s="189"/>
      <c r="X71" s="189">
        <f>SUM(R71:V71)</f>
        <v>-10586</v>
      </c>
      <c r="Y71" s="189"/>
      <c r="Z71" s="189">
        <f>SUM(D71:L71,P71,V71)</f>
        <v>0</v>
      </c>
      <c r="AA71" s="189"/>
      <c r="AB71" s="189"/>
      <c r="AC71" s="189"/>
      <c r="AD71" s="189">
        <f>+Z71+AB71</f>
        <v>0</v>
      </c>
      <c r="AE71" s="295"/>
    </row>
    <row r="72" spans="1:32" s="298" customFormat="1" ht="15" customHeight="1">
      <c r="A72" s="236"/>
      <c r="B72" s="236"/>
      <c r="C72" s="236"/>
      <c r="D72" s="123"/>
      <c r="E72" s="189"/>
      <c r="F72" s="123"/>
      <c r="G72" s="189"/>
      <c r="H72" s="123"/>
      <c r="I72" s="189"/>
      <c r="J72" s="123"/>
      <c r="K72" s="189"/>
      <c r="L72" s="123"/>
      <c r="M72" s="189"/>
      <c r="N72" s="123"/>
      <c r="O72" s="327"/>
      <c r="P72" s="123"/>
      <c r="Q72" s="189"/>
      <c r="R72" s="123"/>
      <c r="S72" s="189"/>
      <c r="T72" s="123"/>
      <c r="U72" s="189"/>
      <c r="V72" s="123"/>
      <c r="W72" s="189"/>
      <c r="X72" s="123"/>
      <c r="Y72" s="189"/>
      <c r="Z72" s="124"/>
      <c r="AA72" s="189"/>
      <c r="AB72" s="123"/>
      <c r="AC72" s="189"/>
      <c r="AD72" s="124"/>
      <c r="AE72" s="295"/>
    </row>
    <row r="73" spans="1:32" ht="22" thickBot="1">
      <c r="A73" s="221" t="s">
        <v>192</v>
      </c>
      <c r="B73" s="221"/>
      <c r="C73" s="221"/>
      <c r="D73" s="191">
        <f>+D71+D69+D64</f>
        <v>7520978</v>
      </c>
      <c r="E73" s="188"/>
      <c r="F73" s="191">
        <f>+F71+F69+F64</f>
        <v>18224269</v>
      </c>
      <c r="G73" s="188"/>
      <c r="H73" s="191">
        <f>+H71+H69+H64</f>
        <v>340599</v>
      </c>
      <c r="I73" s="188"/>
      <c r="J73" s="191">
        <f>+J71+J69+J64</f>
        <v>27715</v>
      </c>
      <c r="K73" s="188"/>
      <c r="L73" s="191">
        <f>+L71+L69+L64</f>
        <v>6778347</v>
      </c>
      <c r="M73" s="189"/>
      <c r="N73" s="191">
        <f>+N71+N69+N64</f>
        <v>-37067</v>
      </c>
      <c r="O73" s="328"/>
      <c r="P73" s="191">
        <f>+P71+P69+P64</f>
        <v>-22500793</v>
      </c>
      <c r="Q73" s="189"/>
      <c r="R73" s="191">
        <f>+R71+R69+R64</f>
        <v>4173933</v>
      </c>
      <c r="S73" s="189"/>
      <c r="T73" s="191">
        <f>+T71+T69+T64</f>
        <v>-5447</v>
      </c>
      <c r="U73" s="189"/>
      <c r="V73" s="191">
        <f>+V71+V69+V64</f>
        <v>1978226</v>
      </c>
      <c r="W73" s="189"/>
      <c r="X73" s="191">
        <f>+X71+X69+X64</f>
        <v>6146712</v>
      </c>
      <c r="Y73" s="188"/>
      <c r="Z73" s="191">
        <f>+Z71+Z69+Z64</f>
        <v>16500760</v>
      </c>
      <c r="AA73" s="188"/>
      <c r="AB73" s="191">
        <f>+AB71+AB69+AB64</f>
        <v>119375</v>
      </c>
      <c r="AC73" s="189"/>
      <c r="AD73" s="191">
        <f>+AD71+AD69+AD64</f>
        <v>16620135</v>
      </c>
      <c r="AE73" s="184"/>
      <c r="AF73" s="297">
        <v>0</v>
      </c>
    </row>
    <row r="74" spans="1:32" ht="22" thickTop="1">
      <c r="D74" s="302">
        <v>0</v>
      </c>
      <c r="E74" s="303"/>
      <c r="F74" s="302">
        <v>0</v>
      </c>
      <c r="G74" s="303"/>
      <c r="H74" s="302">
        <v>0</v>
      </c>
      <c r="I74" s="304"/>
      <c r="J74" s="302">
        <v>0</v>
      </c>
      <c r="K74" s="303"/>
      <c r="L74" s="302">
        <v>0</v>
      </c>
      <c r="M74" s="303"/>
      <c r="N74" s="302">
        <v>0</v>
      </c>
      <c r="O74" s="328"/>
      <c r="P74" s="302">
        <v>0</v>
      </c>
      <c r="Q74" s="303"/>
      <c r="R74" s="304"/>
      <c r="S74" s="303"/>
      <c r="T74" s="304"/>
      <c r="U74" s="303"/>
      <c r="V74" s="304"/>
      <c r="W74" s="303"/>
      <c r="X74" s="302">
        <v>0</v>
      </c>
      <c r="Y74" s="303"/>
      <c r="Z74" s="302">
        <v>0</v>
      </c>
      <c r="AA74" s="303"/>
      <c r="AB74" s="302">
        <v>0</v>
      </c>
      <c r="AC74" s="303"/>
      <c r="AD74" s="302">
        <v>0</v>
      </c>
    </row>
    <row r="75" spans="1:32">
      <c r="D75" s="159"/>
      <c r="E75" s="160"/>
      <c r="F75" s="159"/>
      <c r="G75" s="160"/>
      <c r="H75" s="159"/>
      <c r="I75" s="159"/>
      <c r="J75" s="159"/>
      <c r="K75" s="160"/>
      <c r="L75" s="159"/>
      <c r="M75" s="160"/>
      <c r="N75" s="159"/>
      <c r="O75" s="327"/>
      <c r="P75" s="159"/>
      <c r="Q75" s="160"/>
      <c r="R75" s="159"/>
      <c r="S75" s="160"/>
      <c r="T75" s="159"/>
      <c r="U75" s="160"/>
      <c r="V75" s="159"/>
      <c r="W75" s="160"/>
      <c r="X75" s="159"/>
      <c r="Y75" s="160"/>
      <c r="Z75" s="159"/>
      <c r="AA75" s="160"/>
      <c r="AB75" s="159"/>
      <c r="AC75" s="160"/>
      <c r="AD75" s="159"/>
    </row>
    <row r="76" spans="1:32">
      <c r="D76" s="138"/>
      <c r="E76" s="161"/>
      <c r="F76" s="138"/>
      <c r="G76" s="161"/>
      <c r="H76" s="138"/>
      <c r="I76" s="138"/>
      <c r="J76" s="138"/>
      <c r="K76" s="161"/>
      <c r="L76" s="138"/>
      <c r="M76" s="161"/>
      <c r="N76" s="138"/>
      <c r="O76" s="327"/>
      <c r="P76" s="138"/>
      <c r="Q76" s="161"/>
      <c r="R76" s="138"/>
      <c r="S76" s="161"/>
      <c r="T76" s="138"/>
      <c r="U76" s="161"/>
      <c r="V76" s="138"/>
      <c r="W76" s="161"/>
      <c r="X76" s="138"/>
      <c r="Y76" s="161"/>
      <c r="Z76" s="138"/>
      <c r="AA76" s="161"/>
      <c r="AB76" s="138"/>
      <c r="AC76" s="161"/>
      <c r="AD76" s="138"/>
    </row>
    <row r="77" spans="1:32"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32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</row>
    <row r="78" spans="1:32">
      <c r="D78" s="138"/>
      <c r="E78" s="161"/>
      <c r="F78" s="138"/>
      <c r="G78" s="161"/>
      <c r="H78" s="138"/>
      <c r="I78" s="138"/>
      <c r="J78" s="138"/>
      <c r="K78" s="161"/>
      <c r="L78" s="138"/>
      <c r="M78" s="161"/>
      <c r="N78" s="138"/>
      <c r="O78" s="328"/>
      <c r="P78" s="138"/>
      <c r="Q78" s="161"/>
      <c r="R78" s="138"/>
      <c r="S78" s="161"/>
      <c r="T78" s="138"/>
      <c r="U78" s="161"/>
      <c r="V78" s="138"/>
      <c r="W78" s="161"/>
      <c r="X78" s="138"/>
      <c r="Y78" s="161"/>
      <c r="Z78" s="138"/>
      <c r="AA78" s="161"/>
      <c r="AB78" s="138"/>
      <c r="AC78" s="161"/>
      <c r="AD78" s="138"/>
    </row>
    <row r="79" spans="1:32">
      <c r="D79" s="138">
        <v>7461040</v>
      </c>
      <c r="E79" s="161"/>
      <c r="F79" s="138">
        <v>18085538</v>
      </c>
      <c r="G79" s="161"/>
      <c r="H79" s="138">
        <v>340599</v>
      </c>
      <c r="I79" s="138"/>
      <c r="J79" s="138">
        <v>27715</v>
      </c>
      <c r="K79" s="161"/>
      <c r="L79" s="138">
        <v>5457331</v>
      </c>
      <c r="M79" s="161"/>
      <c r="N79" s="138">
        <v>-37475</v>
      </c>
      <c r="O79" s="327"/>
      <c r="P79" s="138">
        <v>-22408968</v>
      </c>
      <c r="Q79" s="161"/>
      <c r="R79" s="138">
        <v>1956199</v>
      </c>
      <c r="S79" s="161"/>
      <c r="T79" s="138">
        <v>-53</v>
      </c>
      <c r="U79" s="161"/>
      <c r="V79" s="138">
        <v>1988812</v>
      </c>
      <c r="W79" s="161"/>
      <c r="X79" s="138">
        <v>3944958</v>
      </c>
      <c r="Y79" s="161"/>
      <c r="Z79" s="138">
        <v>12870738</v>
      </c>
      <c r="AA79" s="161"/>
      <c r="AB79" s="138">
        <v>264357</v>
      </c>
      <c r="AC79" s="161"/>
      <c r="AD79" s="138">
        <v>13135095</v>
      </c>
    </row>
    <row r="80" spans="1:32">
      <c r="D80" s="138">
        <f>+D79-D52</f>
        <v>-59928</v>
      </c>
      <c r="E80" s="161"/>
      <c r="F80" s="138">
        <f>+F79-F61</f>
        <v>18085538</v>
      </c>
      <c r="G80" s="161"/>
      <c r="H80" s="138">
        <f>+H79-H61</f>
        <v>0</v>
      </c>
      <c r="I80" s="138"/>
      <c r="J80" s="138">
        <f>+J79-J61</f>
        <v>0</v>
      </c>
      <c r="K80" s="161"/>
      <c r="L80" s="138">
        <f>+L79-L61</f>
        <v>1739</v>
      </c>
      <c r="M80" s="161"/>
      <c r="N80" s="138">
        <f>+N79-N61</f>
        <v>-2462</v>
      </c>
      <c r="O80" s="328"/>
      <c r="P80" s="138">
        <f>+P79-P61</f>
        <v>-25546569</v>
      </c>
      <c r="Q80" s="161"/>
      <c r="R80" s="138">
        <f>+R79-R61</f>
        <v>0</v>
      </c>
      <c r="S80" s="161"/>
      <c r="T80" s="138">
        <f>+T79-T61</f>
        <v>0</v>
      </c>
      <c r="U80" s="161"/>
      <c r="V80" s="138">
        <f>+V79-V61</f>
        <v>0</v>
      </c>
      <c r="W80" s="161"/>
      <c r="X80" s="138">
        <f>+X79-X61</f>
        <v>0</v>
      </c>
      <c r="Y80" s="161"/>
      <c r="Z80" s="138">
        <f>+Z79-Z61</f>
        <v>-714</v>
      </c>
      <c r="AA80" s="161"/>
      <c r="AB80" s="138">
        <f>+AB79-AB61</f>
        <v>821</v>
      </c>
      <c r="AC80" s="161"/>
      <c r="AD80" s="138">
        <f>+AD79-AD61</f>
        <v>107</v>
      </c>
    </row>
    <row r="81" spans="4:30">
      <c r="D81" s="138"/>
      <c r="E81" s="161"/>
      <c r="F81" s="138"/>
      <c r="G81" s="161"/>
      <c r="H81" s="138"/>
      <c r="I81" s="138"/>
      <c r="J81" s="138"/>
      <c r="K81" s="161"/>
      <c r="L81" s="138"/>
      <c r="M81" s="161"/>
      <c r="N81" s="138"/>
      <c r="O81" s="327"/>
      <c r="P81" s="138"/>
      <c r="Q81" s="161"/>
      <c r="R81" s="138"/>
      <c r="S81" s="161"/>
      <c r="T81" s="138"/>
      <c r="U81" s="161"/>
      <c r="V81" s="138"/>
      <c r="W81" s="161"/>
      <c r="X81" s="138"/>
      <c r="Y81" s="161"/>
      <c r="Z81" s="138"/>
      <c r="AA81" s="161"/>
      <c r="AB81" s="138"/>
      <c r="AC81" s="161"/>
      <c r="AD81" s="138"/>
    </row>
    <row r="82" spans="4:30">
      <c r="N82" s="293"/>
      <c r="O82" s="328"/>
    </row>
    <row r="83" spans="4:30">
      <c r="D83" s="305"/>
      <c r="E83" s="306"/>
      <c r="F83" s="305"/>
      <c r="G83" s="306"/>
      <c r="H83" s="305"/>
      <c r="I83" s="305"/>
      <c r="J83" s="305"/>
      <c r="K83" s="306"/>
      <c r="L83" s="305"/>
      <c r="M83" s="306"/>
      <c r="N83" s="305"/>
      <c r="O83" s="328"/>
      <c r="P83" s="305"/>
      <c r="Q83" s="306"/>
      <c r="R83" s="138"/>
      <c r="S83" s="161"/>
      <c r="T83" s="138"/>
      <c r="U83" s="161"/>
      <c r="V83" s="138"/>
      <c r="W83" s="306"/>
      <c r="X83" s="305"/>
      <c r="Y83" s="306"/>
      <c r="Z83" s="305"/>
      <c r="AA83" s="306"/>
      <c r="AB83" s="305"/>
      <c r="AC83" s="306"/>
      <c r="AD83" s="305"/>
    </row>
    <row r="84" spans="4:30">
      <c r="D84" s="297"/>
      <c r="E84" s="307"/>
      <c r="F84" s="297"/>
      <c r="G84" s="307"/>
      <c r="H84" s="297"/>
      <c r="I84" s="297"/>
      <c r="J84" s="297"/>
      <c r="K84" s="307"/>
      <c r="L84" s="297"/>
      <c r="M84" s="307"/>
      <c r="N84" s="297"/>
      <c r="O84" s="328"/>
      <c r="P84" s="297"/>
      <c r="Q84" s="307"/>
      <c r="R84" s="297"/>
      <c r="S84" s="307"/>
      <c r="T84" s="297"/>
      <c r="U84" s="307"/>
      <c r="V84" s="297"/>
      <c r="W84" s="307"/>
      <c r="X84" s="297"/>
      <c r="Y84" s="307"/>
      <c r="Z84" s="297"/>
      <c r="AA84" s="307"/>
      <c r="AB84" s="297"/>
      <c r="AC84" s="307"/>
      <c r="AD84" s="297"/>
    </row>
    <row r="85" spans="4:30">
      <c r="D85" s="297"/>
      <c r="E85" s="307"/>
      <c r="F85" s="297"/>
      <c r="G85" s="307"/>
      <c r="H85" s="297"/>
      <c r="I85" s="297"/>
      <c r="J85" s="297"/>
      <c r="K85" s="307"/>
      <c r="L85" s="297"/>
      <c r="M85" s="307"/>
      <c r="N85" s="297"/>
      <c r="O85" s="327"/>
      <c r="P85" s="297"/>
      <c r="Q85" s="307"/>
      <c r="R85" s="297"/>
      <c r="S85" s="307"/>
      <c r="T85" s="297"/>
      <c r="U85" s="307"/>
      <c r="V85" s="297"/>
      <c r="W85" s="307"/>
      <c r="X85" s="297"/>
      <c r="Y85" s="307"/>
      <c r="Z85" s="297"/>
      <c r="AA85" s="307"/>
      <c r="AB85" s="297"/>
      <c r="AC85" s="307"/>
      <c r="AD85" s="297"/>
    </row>
    <row r="86" spans="4:30">
      <c r="D86" s="297"/>
      <c r="E86" s="307"/>
      <c r="F86" s="297"/>
      <c r="G86" s="307"/>
      <c r="H86" s="297"/>
      <c r="I86" s="297"/>
      <c r="J86" s="297"/>
      <c r="K86" s="307"/>
      <c r="L86" s="297"/>
      <c r="M86" s="307"/>
      <c r="N86" s="297"/>
      <c r="O86" s="327"/>
      <c r="P86" s="297"/>
      <c r="Q86" s="307"/>
      <c r="R86" s="297"/>
      <c r="S86" s="307"/>
      <c r="T86" s="297"/>
      <c r="U86" s="307"/>
      <c r="V86" s="297"/>
      <c r="W86" s="307"/>
      <c r="X86" s="297"/>
      <c r="Y86" s="307"/>
      <c r="Z86" s="297"/>
      <c r="AA86" s="307"/>
      <c r="AB86" s="297"/>
      <c r="AC86" s="307"/>
      <c r="AD86" s="297"/>
    </row>
    <row r="87" spans="4:30">
      <c r="D87" s="297"/>
      <c r="E87" s="307"/>
      <c r="F87" s="297"/>
      <c r="G87" s="307"/>
      <c r="H87" s="297"/>
      <c r="I87" s="297"/>
      <c r="J87" s="297"/>
      <c r="K87" s="307"/>
      <c r="L87" s="297"/>
      <c r="M87" s="307"/>
      <c r="N87" s="297"/>
      <c r="O87" s="327"/>
      <c r="P87" s="297"/>
      <c r="Q87" s="307"/>
      <c r="R87" s="297"/>
      <c r="S87" s="307"/>
      <c r="T87" s="297"/>
      <c r="U87" s="307"/>
      <c r="V87" s="297"/>
      <c r="W87" s="307"/>
      <c r="X87" s="297"/>
      <c r="Y87" s="307"/>
      <c r="Z87" s="297"/>
      <c r="AA87" s="307"/>
      <c r="AB87" s="297"/>
      <c r="AC87" s="307"/>
      <c r="AD87" s="297"/>
    </row>
    <row r="88" spans="4:30">
      <c r="D88" s="297"/>
      <c r="E88" s="307"/>
      <c r="F88" s="297"/>
      <c r="G88" s="307"/>
      <c r="H88" s="297"/>
      <c r="I88" s="297"/>
      <c r="J88" s="297"/>
      <c r="K88" s="307"/>
      <c r="L88" s="297"/>
      <c r="M88" s="307"/>
      <c r="N88" s="297"/>
      <c r="O88" s="327"/>
      <c r="P88" s="297"/>
      <c r="Q88" s="307"/>
      <c r="R88" s="297"/>
      <c r="S88" s="307"/>
      <c r="T88" s="297"/>
      <c r="U88" s="307"/>
      <c r="V88" s="297"/>
      <c r="W88" s="307"/>
      <c r="X88" s="297"/>
      <c r="Y88" s="307"/>
      <c r="Z88" s="297"/>
      <c r="AA88" s="307"/>
      <c r="AB88" s="297"/>
      <c r="AC88" s="307"/>
      <c r="AD88" s="297"/>
    </row>
    <row r="89" spans="4:30">
      <c r="N89" s="293"/>
      <c r="O89" s="327"/>
    </row>
    <row r="90" spans="4:30">
      <c r="N90" s="293"/>
      <c r="O90" s="328"/>
    </row>
    <row r="91" spans="4:30">
      <c r="N91" s="293"/>
      <c r="O91" s="328"/>
    </row>
    <row r="92" spans="4:30">
      <c r="N92" s="293"/>
      <c r="O92" s="327"/>
    </row>
    <row r="93" spans="4:30">
      <c r="N93" s="293"/>
      <c r="O93" s="327"/>
    </row>
    <row r="94" spans="4:30">
      <c r="N94" s="293"/>
      <c r="O94" s="328"/>
    </row>
    <row r="95" spans="4:30">
      <c r="N95" s="293"/>
      <c r="O95" s="328"/>
    </row>
    <row r="96" spans="4:30">
      <c r="N96" s="293"/>
      <c r="O96" s="328"/>
    </row>
    <row r="97" spans="14:15">
      <c r="N97" s="293"/>
      <c r="O97" s="347"/>
    </row>
    <row r="98" spans="14:15">
      <c r="N98" s="293"/>
      <c r="O98" s="348"/>
    </row>
    <row r="99" spans="14:15">
      <c r="N99" s="293"/>
      <c r="O99" s="217"/>
    </row>
    <row r="100" spans="14:15">
      <c r="N100" s="293"/>
      <c r="O100" s="217"/>
    </row>
    <row r="101" spans="14:15">
      <c r="N101" s="293"/>
      <c r="O101" s="217"/>
    </row>
    <row r="102" spans="14:15">
      <c r="N102" s="293"/>
      <c r="O102" s="217"/>
    </row>
    <row r="103" spans="14:15">
      <c r="N103" s="217"/>
      <c r="O103" s="217"/>
    </row>
    <row r="104" spans="14:15">
      <c r="N104" s="217"/>
      <c r="O104" s="217"/>
    </row>
    <row r="106" spans="14:15">
      <c r="N106" s="349"/>
      <c r="O106" s="349"/>
    </row>
    <row r="107" spans="14:15">
      <c r="N107" s="345"/>
      <c r="O107" s="345"/>
    </row>
    <row r="108" spans="14:15">
      <c r="N108" s="345"/>
      <c r="O108" s="345"/>
    </row>
    <row r="109" spans="14:15">
      <c r="N109" s="345"/>
      <c r="O109" s="345"/>
    </row>
    <row r="110" spans="14:15">
      <c r="N110" s="345"/>
      <c r="O110" s="345"/>
    </row>
    <row r="111" spans="14:15">
      <c r="N111" s="345"/>
      <c r="O111" s="345"/>
    </row>
  </sheetData>
  <mergeCells count="8">
    <mergeCell ref="F45:AD45"/>
    <mergeCell ref="F4:AD4"/>
    <mergeCell ref="H5:L5"/>
    <mergeCell ref="R5:X5"/>
    <mergeCell ref="F11:AD11"/>
    <mergeCell ref="F38:AD38"/>
    <mergeCell ref="H39:L39"/>
    <mergeCell ref="R39:X39"/>
  </mergeCells>
  <pageMargins left="0.51181102362204722" right="0.51181102362204722" top="0.47244094488188981" bottom="0.51181102362204722" header="0.51181102362204722" footer="0.51181102362204722"/>
  <pageSetup paperSize="9" scale="57" firstPageNumber="9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13</vt:i4>
      </vt:variant>
    </vt:vector>
  </HeadingPairs>
  <TitlesOfParts>
    <vt:vector size="24" baseType="lpstr">
      <vt:lpstr>BS 3-4</vt:lpstr>
      <vt:lpstr>PL 5-6</vt:lpstr>
      <vt:lpstr>SH Conso 7</vt:lpstr>
      <vt:lpstr>SH Conso 8</vt:lpstr>
      <vt:lpstr>SH Separate 9</vt:lpstr>
      <vt:lpstr>SH Separate 10</vt:lpstr>
      <vt:lpstr>CF 11-13</vt:lpstr>
      <vt:lpstr>TGH _Avg SharesV2</vt:lpstr>
      <vt:lpstr>PL 7-8</vt:lpstr>
      <vt:lpstr>SH Conso 9-10</vt:lpstr>
      <vt:lpstr>SH Conso 9</vt:lpstr>
      <vt:lpstr>'BS 3-4'!Print_Area</vt:lpstr>
      <vt:lpstr>'CF 11-13'!Print_Area</vt:lpstr>
      <vt:lpstr>'PL 5-6'!Print_Area</vt:lpstr>
      <vt:lpstr>'PL 7-8'!Print_Area</vt:lpstr>
      <vt:lpstr>'SH Conso 7'!Print_Area</vt:lpstr>
      <vt:lpstr>'SH Conso 8'!Print_Area</vt:lpstr>
      <vt:lpstr>'SH Conso 9'!Print_Area</vt:lpstr>
      <vt:lpstr>'SH Conso 9-10'!Print_Area</vt:lpstr>
      <vt:lpstr>'SH Separate 10'!Print_Area</vt:lpstr>
      <vt:lpstr>'SH Separate 9'!Print_Area</vt:lpstr>
      <vt:lpstr>'TGH _Avg SharesV2'!Print_Area</vt:lpstr>
      <vt:lpstr>'SH Conso 7'!Print_Titles</vt:lpstr>
      <vt:lpstr>'SH Conso 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Phisitkul, Natthaphon</cp:lastModifiedBy>
  <cp:lastPrinted>2020-05-17T12:31:23Z</cp:lastPrinted>
  <dcterms:created xsi:type="dcterms:W3CDTF">2005-02-02T01:54:34Z</dcterms:created>
  <dcterms:modified xsi:type="dcterms:W3CDTF">2020-05-17T12:31:26Z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